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C2A3BF67-01FD-419F-825A-E63DE898DF5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図2.4-24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79" i="7" l="1"/>
  <c r="I280" i="7"/>
  <c r="I279" i="7"/>
  <c r="I281" i="7" l="1"/>
  <c r="H281" i="7"/>
  <c r="G281" i="7"/>
  <c r="H280" i="7"/>
  <c r="G280" i="7"/>
  <c r="H279" i="7"/>
  <c r="G279" i="7"/>
  <c r="D279" i="7"/>
  <c r="E279" i="7"/>
  <c r="D280" i="7"/>
  <c r="E280" i="7"/>
  <c r="D281" i="7"/>
  <c r="E281" i="7"/>
  <c r="C281" i="7"/>
  <c r="C280" i="7"/>
  <c r="C279" i="7"/>
  <c r="K5" i="7"/>
  <c r="L5" i="7"/>
  <c r="M5" i="7"/>
  <c r="K6" i="7"/>
  <c r="L6" i="7"/>
  <c r="M6" i="7"/>
  <c r="K7" i="7"/>
  <c r="L7" i="7"/>
  <c r="M7" i="7"/>
  <c r="K8" i="7"/>
  <c r="L8" i="7"/>
  <c r="M8" i="7"/>
  <c r="K9" i="7"/>
  <c r="L9" i="7"/>
  <c r="M9" i="7"/>
  <c r="K10" i="7"/>
  <c r="L10" i="7"/>
  <c r="M10" i="7"/>
  <c r="K11" i="7"/>
  <c r="L11" i="7"/>
  <c r="M11" i="7"/>
  <c r="K12" i="7"/>
  <c r="L12" i="7"/>
  <c r="M12" i="7"/>
  <c r="K13" i="7"/>
  <c r="L13" i="7"/>
  <c r="M13" i="7"/>
  <c r="K14" i="7"/>
  <c r="L14" i="7"/>
  <c r="M14" i="7"/>
  <c r="K15" i="7"/>
  <c r="L15" i="7"/>
  <c r="M15" i="7"/>
  <c r="K16" i="7"/>
  <c r="L16" i="7"/>
  <c r="M16" i="7"/>
  <c r="K17" i="7"/>
  <c r="L17" i="7"/>
  <c r="M17" i="7"/>
  <c r="K18" i="7"/>
  <c r="L18" i="7"/>
  <c r="M18" i="7"/>
  <c r="K19" i="7"/>
  <c r="L19" i="7"/>
  <c r="M19" i="7"/>
  <c r="K20" i="7"/>
  <c r="L20" i="7"/>
  <c r="M20" i="7"/>
  <c r="K21" i="7"/>
  <c r="L21" i="7"/>
  <c r="M21" i="7"/>
  <c r="K22" i="7"/>
  <c r="L22" i="7"/>
  <c r="M22" i="7"/>
  <c r="K23" i="7"/>
  <c r="L23" i="7"/>
  <c r="M23" i="7"/>
  <c r="K24" i="7"/>
  <c r="L24" i="7"/>
  <c r="M24" i="7"/>
  <c r="K25" i="7"/>
  <c r="L25" i="7"/>
  <c r="M25" i="7"/>
  <c r="K26" i="7"/>
  <c r="L26" i="7"/>
  <c r="M26" i="7"/>
  <c r="K27" i="7"/>
  <c r="L27" i="7"/>
  <c r="M27" i="7"/>
  <c r="K28" i="7"/>
  <c r="L28" i="7"/>
  <c r="M28" i="7"/>
  <c r="K29" i="7"/>
  <c r="L29" i="7"/>
  <c r="M29" i="7"/>
  <c r="K30" i="7"/>
  <c r="L30" i="7"/>
  <c r="M30" i="7"/>
  <c r="K31" i="7"/>
  <c r="L31" i="7"/>
  <c r="M31" i="7"/>
  <c r="K32" i="7"/>
  <c r="L32" i="7"/>
  <c r="M32" i="7"/>
  <c r="K33" i="7"/>
  <c r="L33" i="7"/>
  <c r="M33" i="7"/>
  <c r="K34" i="7"/>
  <c r="L34" i="7"/>
  <c r="M34" i="7"/>
  <c r="K35" i="7"/>
  <c r="L35" i="7"/>
  <c r="M35" i="7"/>
  <c r="K36" i="7"/>
  <c r="L36" i="7"/>
  <c r="M36" i="7"/>
  <c r="K37" i="7"/>
  <c r="L37" i="7"/>
  <c r="M37" i="7"/>
  <c r="K38" i="7"/>
  <c r="L38" i="7"/>
  <c r="M38" i="7"/>
  <c r="K39" i="7"/>
  <c r="L39" i="7"/>
  <c r="M39" i="7"/>
  <c r="K40" i="7"/>
  <c r="L40" i="7"/>
  <c r="M40" i="7"/>
  <c r="K41" i="7"/>
  <c r="L41" i="7"/>
  <c r="M41" i="7"/>
  <c r="K42" i="7"/>
  <c r="L42" i="7"/>
  <c r="M42" i="7"/>
  <c r="K43" i="7"/>
  <c r="L43" i="7"/>
  <c r="M43" i="7"/>
  <c r="K44" i="7"/>
  <c r="L44" i="7"/>
  <c r="M44" i="7"/>
  <c r="K45" i="7"/>
  <c r="L45" i="7"/>
  <c r="M45" i="7"/>
  <c r="K46" i="7"/>
  <c r="L46" i="7"/>
  <c r="M46" i="7"/>
  <c r="K47" i="7"/>
  <c r="L47" i="7"/>
  <c r="M47" i="7"/>
  <c r="K48" i="7"/>
  <c r="L48" i="7"/>
  <c r="M48" i="7"/>
  <c r="K49" i="7"/>
  <c r="L49" i="7"/>
  <c r="M49" i="7"/>
  <c r="K50" i="7"/>
  <c r="L50" i="7"/>
  <c r="M50" i="7"/>
  <c r="K51" i="7"/>
  <c r="L51" i="7"/>
  <c r="M51" i="7"/>
  <c r="K52" i="7"/>
  <c r="L52" i="7"/>
  <c r="M52" i="7"/>
  <c r="K53" i="7"/>
  <c r="L53" i="7"/>
  <c r="M53" i="7"/>
  <c r="K54" i="7"/>
  <c r="L54" i="7"/>
  <c r="M54" i="7"/>
  <c r="K55" i="7"/>
  <c r="L55" i="7"/>
  <c r="M55" i="7"/>
  <c r="K56" i="7"/>
  <c r="L56" i="7"/>
  <c r="M56" i="7"/>
  <c r="K57" i="7"/>
  <c r="L57" i="7"/>
  <c r="M57" i="7"/>
  <c r="K58" i="7"/>
  <c r="L58" i="7"/>
  <c r="M58" i="7"/>
  <c r="K59" i="7"/>
  <c r="L59" i="7"/>
  <c r="M59" i="7"/>
  <c r="K60" i="7"/>
  <c r="L60" i="7"/>
  <c r="M60" i="7"/>
  <c r="K61" i="7"/>
  <c r="L61" i="7"/>
  <c r="M61" i="7"/>
  <c r="K62" i="7"/>
  <c r="L62" i="7"/>
  <c r="M62" i="7"/>
  <c r="K63" i="7"/>
  <c r="L63" i="7"/>
  <c r="M63" i="7"/>
  <c r="K64" i="7"/>
  <c r="L64" i="7"/>
  <c r="M64" i="7"/>
  <c r="K65" i="7"/>
  <c r="L65" i="7"/>
  <c r="M65" i="7"/>
  <c r="K66" i="7"/>
  <c r="L66" i="7"/>
  <c r="M66" i="7"/>
  <c r="K67" i="7"/>
  <c r="L67" i="7"/>
  <c r="M67" i="7"/>
  <c r="K68" i="7"/>
  <c r="L68" i="7"/>
  <c r="M68" i="7"/>
  <c r="K69" i="7"/>
  <c r="L69" i="7"/>
  <c r="M69" i="7"/>
  <c r="K70" i="7"/>
  <c r="L70" i="7"/>
  <c r="M70" i="7"/>
  <c r="K71" i="7"/>
  <c r="L71" i="7"/>
  <c r="M71" i="7"/>
  <c r="K72" i="7"/>
  <c r="L72" i="7"/>
  <c r="M72" i="7"/>
  <c r="K73" i="7"/>
  <c r="L73" i="7"/>
  <c r="M73" i="7"/>
  <c r="K74" i="7"/>
  <c r="L74" i="7"/>
  <c r="M74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2" i="7"/>
  <c r="L82" i="7"/>
  <c r="M82" i="7"/>
  <c r="K83" i="7"/>
  <c r="L83" i="7"/>
  <c r="M83" i="7"/>
  <c r="K84" i="7"/>
  <c r="L84" i="7"/>
  <c r="M84" i="7"/>
  <c r="K85" i="7"/>
  <c r="L85" i="7"/>
  <c r="M85" i="7"/>
  <c r="K86" i="7"/>
  <c r="L86" i="7"/>
  <c r="M86" i="7"/>
  <c r="K87" i="7"/>
  <c r="L87" i="7"/>
  <c r="M87" i="7"/>
  <c r="K88" i="7"/>
  <c r="L88" i="7"/>
  <c r="M88" i="7"/>
  <c r="K89" i="7"/>
  <c r="L89" i="7"/>
  <c r="M89" i="7"/>
  <c r="K90" i="7"/>
  <c r="L90" i="7"/>
  <c r="M90" i="7"/>
  <c r="K91" i="7"/>
  <c r="L91" i="7"/>
  <c r="M91" i="7"/>
  <c r="K92" i="7"/>
  <c r="L92" i="7"/>
  <c r="M92" i="7"/>
  <c r="K93" i="7"/>
  <c r="L93" i="7"/>
  <c r="M93" i="7"/>
  <c r="K94" i="7"/>
  <c r="L94" i="7"/>
  <c r="M94" i="7"/>
  <c r="K95" i="7"/>
  <c r="L95" i="7"/>
  <c r="M95" i="7"/>
  <c r="K96" i="7"/>
  <c r="L96" i="7"/>
  <c r="M96" i="7"/>
  <c r="K97" i="7"/>
  <c r="L97" i="7"/>
  <c r="M97" i="7"/>
  <c r="K98" i="7"/>
  <c r="L98" i="7"/>
  <c r="M98" i="7"/>
  <c r="K99" i="7"/>
  <c r="L99" i="7"/>
  <c r="M99" i="7"/>
  <c r="K100" i="7"/>
  <c r="L100" i="7"/>
  <c r="M100" i="7"/>
  <c r="K101" i="7"/>
  <c r="L101" i="7"/>
  <c r="M101" i="7"/>
  <c r="K102" i="7"/>
  <c r="L102" i="7"/>
  <c r="M102" i="7"/>
  <c r="K103" i="7"/>
  <c r="L103" i="7"/>
  <c r="M103" i="7"/>
  <c r="K104" i="7"/>
  <c r="L104" i="7"/>
  <c r="M104" i="7"/>
  <c r="K105" i="7"/>
  <c r="L105" i="7"/>
  <c r="M105" i="7"/>
  <c r="K106" i="7"/>
  <c r="L106" i="7"/>
  <c r="M106" i="7"/>
  <c r="K107" i="7"/>
  <c r="L107" i="7"/>
  <c r="M107" i="7"/>
  <c r="K108" i="7"/>
  <c r="L108" i="7"/>
  <c r="M108" i="7"/>
  <c r="K109" i="7"/>
  <c r="L109" i="7"/>
  <c r="M109" i="7"/>
  <c r="K110" i="7"/>
  <c r="L110" i="7"/>
  <c r="M110" i="7"/>
  <c r="K111" i="7"/>
  <c r="L111" i="7"/>
  <c r="M111" i="7"/>
  <c r="K112" i="7"/>
  <c r="L112" i="7"/>
  <c r="M112" i="7"/>
  <c r="K113" i="7"/>
  <c r="L113" i="7"/>
  <c r="M113" i="7"/>
  <c r="K114" i="7"/>
  <c r="L114" i="7"/>
  <c r="M114" i="7"/>
  <c r="K115" i="7"/>
  <c r="L115" i="7"/>
  <c r="M115" i="7"/>
  <c r="K116" i="7"/>
  <c r="L116" i="7"/>
  <c r="M116" i="7"/>
  <c r="K117" i="7"/>
  <c r="L117" i="7"/>
  <c r="M117" i="7"/>
  <c r="K118" i="7"/>
  <c r="L118" i="7"/>
  <c r="M118" i="7"/>
  <c r="K119" i="7"/>
  <c r="L119" i="7"/>
  <c r="M119" i="7"/>
  <c r="K120" i="7"/>
  <c r="L120" i="7"/>
  <c r="M120" i="7"/>
  <c r="K121" i="7"/>
  <c r="L121" i="7"/>
  <c r="M121" i="7"/>
  <c r="K122" i="7"/>
  <c r="L122" i="7"/>
  <c r="M122" i="7"/>
  <c r="K123" i="7"/>
  <c r="L123" i="7"/>
  <c r="M123" i="7"/>
  <c r="K124" i="7"/>
  <c r="L124" i="7"/>
  <c r="M124" i="7"/>
  <c r="K125" i="7"/>
  <c r="L125" i="7"/>
  <c r="M125" i="7"/>
  <c r="K126" i="7"/>
  <c r="L126" i="7"/>
  <c r="M126" i="7"/>
  <c r="K127" i="7"/>
  <c r="L127" i="7"/>
  <c r="M127" i="7"/>
  <c r="K128" i="7"/>
  <c r="L128" i="7"/>
  <c r="M128" i="7"/>
  <c r="K129" i="7"/>
  <c r="L129" i="7"/>
  <c r="M129" i="7"/>
  <c r="K130" i="7"/>
  <c r="L130" i="7"/>
  <c r="M130" i="7"/>
  <c r="K131" i="7"/>
  <c r="L131" i="7"/>
  <c r="M131" i="7"/>
  <c r="K132" i="7"/>
  <c r="L132" i="7"/>
  <c r="M132" i="7"/>
  <c r="K133" i="7"/>
  <c r="L133" i="7"/>
  <c r="M133" i="7"/>
  <c r="K134" i="7"/>
  <c r="L134" i="7"/>
  <c r="M134" i="7"/>
  <c r="K135" i="7"/>
  <c r="L135" i="7"/>
  <c r="M135" i="7"/>
  <c r="K136" i="7"/>
  <c r="L136" i="7"/>
  <c r="M136" i="7"/>
  <c r="K137" i="7"/>
  <c r="L137" i="7"/>
  <c r="M137" i="7"/>
  <c r="K138" i="7"/>
  <c r="L138" i="7"/>
  <c r="M138" i="7"/>
  <c r="K139" i="7"/>
  <c r="L139" i="7"/>
  <c r="M139" i="7"/>
  <c r="K140" i="7"/>
  <c r="L140" i="7"/>
  <c r="M140" i="7"/>
  <c r="K141" i="7"/>
  <c r="L141" i="7"/>
  <c r="M141" i="7"/>
  <c r="K142" i="7"/>
  <c r="L142" i="7"/>
  <c r="M142" i="7"/>
  <c r="K143" i="7"/>
  <c r="L143" i="7"/>
  <c r="M143" i="7"/>
  <c r="K144" i="7"/>
  <c r="L144" i="7"/>
  <c r="M144" i="7"/>
  <c r="K145" i="7"/>
  <c r="L145" i="7"/>
  <c r="M145" i="7"/>
  <c r="K146" i="7"/>
  <c r="L146" i="7"/>
  <c r="M146" i="7"/>
  <c r="K147" i="7"/>
  <c r="L147" i="7"/>
  <c r="M147" i="7"/>
  <c r="K148" i="7"/>
  <c r="L148" i="7"/>
  <c r="M148" i="7"/>
  <c r="K149" i="7"/>
  <c r="L149" i="7"/>
  <c r="M149" i="7"/>
  <c r="K150" i="7"/>
  <c r="L150" i="7"/>
  <c r="M150" i="7"/>
  <c r="K151" i="7"/>
  <c r="L151" i="7"/>
  <c r="M151" i="7"/>
  <c r="K152" i="7"/>
  <c r="L152" i="7"/>
  <c r="M152" i="7"/>
  <c r="K153" i="7"/>
  <c r="L153" i="7"/>
  <c r="M153" i="7"/>
  <c r="K154" i="7"/>
  <c r="L154" i="7"/>
  <c r="M154" i="7"/>
  <c r="K155" i="7"/>
  <c r="L155" i="7"/>
  <c r="M155" i="7"/>
  <c r="K156" i="7"/>
  <c r="L156" i="7"/>
  <c r="M156" i="7"/>
  <c r="K157" i="7"/>
  <c r="L157" i="7"/>
  <c r="M157" i="7"/>
  <c r="K158" i="7"/>
  <c r="L158" i="7"/>
  <c r="M158" i="7"/>
  <c r="K159" i="7"/>
  <c r="L159" i="7"/>
  <c r="M159" i="7"/>
  <c r="K160" i="7"/>
  <c r="L160" i="7"/>
  <c r="M160" i="7"/>
  <c r="K161" i="7"/>
  <c r="L161" i="7"/>
  <c r="M161" i="7"/>
  <c r="K162" i="7"/>
  <c r="L162" i="7"/>
  <c r="M162" i="7"/>
  <c r="K163" i="7"/>
  <c r="L163" i="7"/>
  <c r="M163" i="7"/>
  <c r="K164" i="7"/>
  <c r="L164" i="7"/>
  <c r="M164" i="7"/>
  <c r="K165" i="7"/>
  <c r="L165" i="7"/>
  <c r="M165" i="7"/>
  <c r="K166" i="7"/>
  <c r="L166" i="7"/>
  <c r="M166" i="7"/>
  <c r="K167" i="7"/>
  <c r="L167" i="7"/>
  <c r="M167" i="7"/>
  <c r="K168" i="7"/>
  <c r="L168" i="7"/>
  <c r="M168" i="7"/>
  <c r="K169" i="7"/>
  <c r="L169" i="7"/>
  <c r="M169" i="7"/>
  <c r="K170" i="7"/>
  <c r="L170" i="7"/>
  <c r="M170" i="7"/>
  <c r="K171" i="7"/>
  <c r="L171" i="7"/>
  <c r="M171" i="7"/>
  <c r="K172" i="7"/>
  <c r="L172" i="7"/>
  <c r="M172" i="7"/>
  <c r="K173" i="7"/>
  <c r="L173" i="7"/>
  <c r="M173" i="7"/>
  <c r="K174" i="7"/>
  <c r="L174" i="7"/>
  <c r="M174" i="7"/>
  <c r="K175" i="7"/>
  <c r="L175" i="7"/>
  <c r="M175" i="7"/>
  <c r="K176" i="7"/>
  <c r="L176" i="7"/>
  <c r="M176" i="7"/>
  <c r="K177" i="7"/>
  <c r="L177" i="7"/>
  <c r="M177" i="7"/>
  <c r="K178" i="7"/>
  <c r="L178" i="7"/>
  <c r="M178" i="7"/>
  <c r="K179" i="7"/>
  <c r="L179" i="7"/>
  <c r="M179" i="7"/>
  <c r="K182" i="7"/>
  <c r="L182" i="7"/>
  <c r="M182" i="7"/>
  <c r="K183" i="7"/>
  <c r="L183" i="7"/>
  <c r="M183" i="7"/>
  <c r="K184" i="7"/>
  <c r="L184" i="7"/>
  <c r="M184" i="7"/>
  <c r="K185" i="7"/>
  <c r="L185" i="7"/>
  <c r="M185" i="7"/>
  <c r="K186" i="7"/>
  <c r="L186" i="7"/>
  <c r="M186" i="7"/>
  <c r="K187" i="7"/>
  <c r="L187" i="7"/>
  <c r="M187" i="7"/>
  <c r="K188" i="7"/>
  <c r="L188" i="7"/>
  <c r="M188" i="7"/>
  <c r="K189" i="7"/>
  <c r="L189" i="7"/>
  <c r="M189" i="7"/>
  <c r="K190" i="7"/>
  <c r="L190" i="7"/>
  <c r="M190" i="7"/>
  <c r="K191" i="7"/>
  <c r="L191" i="7"/>
  <c r="M191" i="7"/>
  <c r="K192" i="7"/>
  <c r="L192" i="7"/>
  <c r="M192" i="7"/>
  <c r="K193" i="7"/>
  <c r="L193" i="7"/>
  <c r="M193" i="7"/>
  <c r="K194" i="7"/>
  <c r="L194" i="7"/>
  <c r="M194" i="7"/>
  <c r="K195" i="7"/>
  <c r="L195" i="7"/>
  <c r="M195" i="7"/>
  <c r="K196" i="7"/>
  <c r="L196" i="7"/>
  <c r="M196" i="7"/>
  <c r="K197" i="7"/>
  <c r="L197" i="7"/>
  <c r="M197" i="7"/>
  <c r="K198" i="7"/>
  <c r="L198" i="7"/>
  <c r="M198" i="7"/>
  <c r="K199" i="7"/>
  <c r="L199" i="7"/>
  <c r="M199" i="7"/>
  <c r="K200" i="7"/>
  <c r="L200" i="7"/>
  <c r="M200" i="7"/>
  <c r="K201" i="7"/>
  <c r="L201" i="7"/>
  <c r="M201" i="7"/>
  <c r="K202" i="7"/>
  <c r="L202" i="7"/>
  <c r="M202" i="7"/>
  <c r="K203" i="7"/>
  <c r="L203" i="7"/>
  <c r="M203" i="7"/>
  <c r="K204" i="7"/>
  <c r="L204" i="7"/>
  <c r="M204" i="7"/>
  <c r="K205" i="7"/>
  <c r="L205" i="7"/>
  <c r="M205" i="7"/>
  <c r="K206" i="7"/>
  <c r="L206" i="7"/>
  <c r="M206" i="7"/>
  <c r="K207" i="7"/>
  <c r="L207" i="7"/>
  <c r="M207" i="7"/>
  <c r="K208" i="7"/>
  <c r="L208" i="7"/>
  <c r="M208" i="7"/>
  <c r="K209" i="7"/>
  <c r="L209" i="7"/>
  <c r="M209" i="7"/>
  <c r="K210" i="7"/>
  <c r="L210" i="7"/>
  <c r="M210" i="7"/>
  <c r="K211" i="7"/>
  <c r="L211" i="7"/>
  <c r="M211" i="7"/>
  <c r="K212" i="7"/>
  <c r="L212" i="7"/>
  <c r="M212" i="7"/>
  <c r="K213" i="7"/>
  <c r="L213" i="7"/>
  <c r="M213" i="7"/>
  <c r="K214" i="7"/>
  <c r="L214" i="7"/>
  <c r="M214" i="7"/>
  <c r="K215" i="7"/>
  <c r="L215" i="7"/>
  <c r="M215" i="7"/>
  <c r="K216" i="7"/>
  <c r="L216" i="7"/>
  <c r="M216" i="7"/>
  <c r="K217" i="7"/>
  <c r="L217" i="7"/>
  <c r="M217" i="7"/>
  <c r="K218" i="7"/>
  <c r="L218" i="7"/>
  <c r="M218" i="7"/>
  <c r="K219" i="7"/>
  <c r="L219" i="7"/>
  <c r="M219" i="7"/>
  <c r="K220" i="7"/>
  <c r="L220" i="7"/>
  <c r="M220" i="7"/>
  <c r="K221" i="7"/>
  <c r="L221" i="7"/>
  <c r="M221" i="7"/>
  <c r="K222" i="7"/>
  <c r="L222" i="7"/>
  <c r="M222" i="7"/>
  <c r="K223" i="7"/>
  <c r="L223" i="7"/>
  <c r="M223" i="7"/>
  <c r="K224" i="7"/>
  <c r="L224" i="7"/>
  <c r="M224" i="7"/>
  <c r="K225" i="7"/>
  <c r="L225" i="7"/>
  <c r="M225" i="7"/>
  <c r="K226" i="7"/>
  <c r="L226" i="7"/>
  <c r="M226" i="7"/>
  <c r="K227" i="7"/>
  <c r="L227" i="7"/>
  <c r="M227" i="7"/>
  <c r="K228" i="7"/>
  <c r="L228" i="7"/>
  <c r="M228" i="7"/>
  <c r="K229" i="7"/>
  <c r="L229" i="7"/>
  <c r="M229" i="7"/>
  <c r="K230" i="7"/>
  <c r="L230" i="7"/>
  <c r="M230" i="7"/>
  <c r="K231" i="7"/>
  <c r="L231" i="7"/>
  <c r="M231" i="7"/>
  <c r="K232" i="7"/>
  <c r="L232" i="7"/>
  <c r="M232" i="7"/>
  <c r="K233" i="7"/>
  <c r="L233" i="7"/>
  <c r="M233" i="7"/>
  <c r="K234" i="7"/>
  <c r="L234" i="7"/>
  <c r="M234" i="7"/>
  <c r="K235" i="7"/>
  <c r="L235" i="7"/>
  <c r="M235" i="7"/>
  <c r="K236" i="7"/>
  <c r="L236" i="7"/>
  <c r="M236" i="7"/>
  <c r="K237" i="7"/>
  <c r="L237" i="7"/>
  <c r="M237" i="7"/>
  <c r="K238" i="7"/>
  <c r="L238" i="7"/>
  <c r="M238" i="7"/>
  <c r="K239" i="7"/>
  <c r="L239" i="7"/>
  <c r="M239" i="7"/>
  <c r="K240" i="7"/>
  <c r="L240" i="7"/>
  <c r="M240" i="7"/>
  <c r="K241" i="7"/>
  <c r="L241" i="7"/>
  <c r="M241" i="7"/>
  <c r="K242" i="7"/>
  <c r="L242" i="7"/>
  <c r="M242" i="7"/>
  <c r="K243" i="7"/>
  <c r="L243" i="7"/>
  <c r="M243" i="7"/>
  <c r="K244" i="7"/>
  <c r="L244" i="7"/>
  <c r="M244" i="7"/>
  <c r="K245" i="7"/>
  <c r="L245" i="7"/>
  <c r="M245" i="7"/>
  <c r="K246" i="7"/>
  <c r="L246" i="7"/>
  <c r="M246" i="7"/>
  <c r="K247" i="7"/>
  <c r="L247" i="7"/>
  <c r="M247" i="7"/>
  <c r="K248" i="7"/>
  <c r="L248" i="7"/>
  <c r="M248" i="7"/>
  <c r="K249" i="7"/>
  <c r="L249" i="7"/>
  <c r="M249" i="7"/>
  <c r="K250" i="7"/>
  <c r="L250" i="7"/>
  <c r="M250" i="7"/>
  <c r="K251" i="7"/>
  <c r="L251" i="7"/>
  <c r="M251" i="7"/>
  <c r="K252" i="7"/>
  <c r="L252" i="7"/>
  <c r="M252" i="7"/>
  <c r="K253" i="7"/>
  <c r="L253" i="7"/>
  <c r="M253" i="7"/>
  <c r="K254" i="7"/>
  <c r="L254" i="7"/>
  <c r="M254" i="7"/>
  <c r="K255" i="7"/>
  <c r="L255" i="7"/>
  <c r="M255" i="7"/>
  <c r="K256" i="7"/>
  <c r="L256" i="7"/>
  <c r="M256" i="7"/>
  <c r="K257" i="7"/>
  <c r="L257" i="7"/>
  <c r="M257" i="7"/>
  <c r="K258" i="7"/>
  <c r="L258" i="7"/>
  <c r="M258" i="7"/>
  <c r="K259" i="7"/>
  <c r="L259" i="7"/>
  <c r="M259" i="7"/>
  <c r="K260" i="7"/>
  <c r="L260" i="7"/>
  <c r="M260" i="7"/>
  <c r="K261" i="7"/>
  <c r="L261" i="7"/>
  <c r="M261" i="7"/>
  <c r="K262" i="7"/>
  <c r="L262" i="7"/>
  <c r="M262" i="7"/>
  <c r="K263" i="7"/>
  <c r="L263" i="7"/>
  <c r="M263" i="7"/>
  <c r="K264" i="7"/>
  <c r="L264" i="7"/>
  <c r="M264" i="7"/>
  <c r="K265" i="7"/>
  <c r="L265" i="7"/>
  <c r="M265" i="7"/>
  <c r="K266" i="7"/>
  <c r="L266" i="7"/>
  <c r="M266" i="7"/>
  <c r="K267" i="7"/>
  <c r="L267" i="7"/>
  <c r="M267" i="7"/>
  <c r="K268" i="7"/>
  <c r="L268" i="7"/>
  <c r="M268" i="7"/>
  <c r="K269" i="7"/>
  <c r="L269" i="7"/>
  <c r="M269" i="7"/>
  <c r="K270" i="7"/>
  <c r="L270" i="7"/>
  <c r="M270" i="7"/>
  <c r="K271" i="7"/>
  <c r="L271" i="7"/>
  <c r="M271" i="7"/>
  <c r="K272" i="7"/>
  <c r="L272" i="7"/>
  <c r="M272" i="7"/>
  <c r="K273" i="7"/>
  <c r="L273" i="7"/>
  <c r="M273" i="7"/>
  <c r="K274" i="7"/>
  <c r="L274" i="7"/>
  <c r="M274" i="7"/>
  <c r="K275" i="7"/>
  <c r="L275" i="7"/>
  <c r="M275" i="7"/>
  <c r="K276" i="7"/>
  <c r="L276" i="7"/>
  <c r="M276" i="7"/>
  <c r="K277" i="7"/>
  <c r="L277" i="7"/>
  <c r="M277" i="7"/>
  <c r="K4" i="7"/>
  <c r="L4" i="7"/>
  <c r="M4" i="7"/>
  <c r="L280" i="7" l="1"/>
  <c r="K280" i="7"/>
  <c r="M281" i="7"/>
  <c r="M280" i="7"/>
  <c r="L279" i="7"/>
  <c r="L281" i="7"/>
  <c r="K279" i="7"/>
  <c r="K281" i="7"/>
</calcChain>
</file>

<file path=xl/sharedStrings.xml><?xml version="1.0" encoding="utf-8"?>
<sst xmlns="http://schemas.openxmlformats.org/spreadsheetml/2006/main" count="29" uniqueCount="15">
  <si>
    <t>mg/L</t>
    <phoneticPr fontId="1"/>
  </si>
  <si>
    <t>日付</t>
    <rPh sb="0" eb="2">
      <t>ヒヅケ</t>
    </rPh>
    <phoneticPr fontId="1"/>
  </si>
  <si>
    <t>経過時間</t>
    <rPh sb="0" eb="4">
      <t>ケイカジカン</t>
    </rPh>
    <phoneticPr fontId="1"/>
  </si>
  <si>
    <t>yyyy/mm/dd</t>
    <phoneticPr fontId="1"/>
  </si>
  <si>
    <t>day</t>
    <phoneticPr fontId="1"/>
  </si>
  <si>
    <t>B-2</t>
    <phoneticPr fontId="1"/>
  </si>
  <si>
    <t>S-1</t>
    <phoneticPr fontId="1"/>
  </si>
  <si>
    <t>M-1</t>
    <phoneticPr fontId="1"/>
  </si>
  <si>
    <t>溶存As</t>
    <rPh sb="0" eb="2">
      <t>ヨウゾン</t>
    </rPh>
    <phoneticPr fontId="1"/>
  </si>
  <si>
    <t>殿物As</t>
    <rPh sb="0" eb="2">
      <t>デンブツ</t>
    </rPh>
    <phoneticPr fontId="1"/>
  </si>
  <si>
    <t>全As</t>
    <rPh sb="0" eb="1">
      <t>ゼン</t>
    </rPh>
    <phoneticPr fontId="1"/>
  </si>
  <si>
    <t>通水停止</t>
    <rPh sb="0" eb="4">
      <t>ツウスイテイシ</t>
    </rPh>
    <phoneticPr fontId="1"/>
  </si>
  <si>
    <t>ave.</t>
    <phoneticPr fontId="1"/>
  </si>
  <si>
    <t>max.</t>
    <phoneticPr fontId="1"/>
  </si>
  <si>
    <t>min.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</si>
</sst>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0.0"/>
    <numFmt numFmtId="178" formatCode="0.000"/>
  </numFmts>
  <fonts count="5" x14ac:knownFonts="1">
    <font>
      <sz val="11"/>
      <color theme="1"/>
      <name val="Meiryo UI"/>
      <family val="2"/>
      <charset val="128"/>
      <scheme val="minor"/>
    </font>
    <font>
      <sz val="6"/>
      <name val="Meiryo UI"/>
      <family val="2"/>
      <charset val="128"/>
      <scheme val="minor"/>
    </font>
    <font>
      <sz val="11"/>
      <color theme="1"/>
      <name val="Meiryo UI"/>
      <family val="3"/>
      <charset val="128"/>
      <scheme val="minor"/>
    </font>
    <font>
      <sz val="11"/>
      <color theme="1"/>
      <name val="ＭＳ Ｐゴシック"/>
      <family val="3"/>
    </font>
    <font>
      <sz val="11"/>
      <name val="Meiryo UI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0" xfId="0" applyNumberFormat="1">
      <alignment vertical="center"/>
    </xf>
    <xf numFmtId="2" fontId="0" fillId="0" borderId="1" xfId="0" applyNumberForma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0" fillId="0" borderId="0" xfId="0" applyNumberFormat="1">
      <alignment vertical="center"/>
    </xf>
    <xf numFmtId="1" fontId="2" fillId="0" borderId="1" xfId="0" applyNumberFormat="1" applyFont="1" applyBorder="1">
      <alignment vertical="center"/>
    </xf>
    <xf numFmtId="0" fontId="0" fillId="0" borderId="0" xfId="0" applyAlignment="1">
      <alignment horizontal="right" vertical="center"/>
    </xf>
    <xf numFmtId="178" fontId="0" fillId="0" borderId="0" xfId="0" applyNumberFormat="1">
      <alignment vertical="center"/>
    </xf>
    <xf numFmtId="2" fontId="4" fillId="0" borderId="1" xfId="1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全</a:t>
            </a:r>
            <a:r>
              <a:rPr lang="en-US" altLang="ja-JP"/>
              <a:t>As</a:t>
            </a:r>
            <a:endParaRPr lang="ja-JP"/>
          </a:p>
        </c:rich>
      </c:tx>
      <c:layout>
        <c:manualLayout>
          <c:xMode val="edge"/>
          <c:yMode val="edge"/>
          <c:x val="0.23906703181068656"/>
          <c:y val="2.80412419694225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3"/>
          <c:order val="0"/>
          <c:tx>
            <c:v>ろ過槽2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'図2.4-24'!$B$4:$B$278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 formatCode="0">
                  <c:v>175</c:v>
                </c:pt>
                <c:pt idx="176" formatCode="0">
                  <c:v>176</c:v>
                </c:pt>
                <c:pt idx="177" formatCode="0">
                  <c:v>177</c:v>
                </c:pt>
                <c:pt idx="178" formatCode="0">
                  <c:v>178</c:v>
                </c:pt>
                <c:pt idx="179" formatCode="0">
                  <c:v>179</c:v>
                </c:pt>
                <c:pt idx="180" formatCode="0">
                  <c:v>180</c:v>
                </c:pt>
                <c:pt idx="181" formatCode="0">
                  <c:v>181</c:v>
                </c:pt>
                <c:pt idx="182" formatCode="0">
                  <c:v>182</c:v>
                </c:pt>
                <c:pt idx="183" formatCode="0">
                  <c:v>183</c:v>
                </c:pt>
                <c:pt idx="184" formatCode="0">
                  <c:v>184</c:v>
                </c:pt>
                <c:pt idx="185" formatCode="0">
                  <c:v>185</c:v>
                </c:pt>
                <c:pt idx="186" formatCode="0">
                  <c:v>186</c:v>
                </c:pt>
                <c:pt idx="187" formatCode="0">
                  <c:v>187</c:v>
                </c:pt>
                <c:pt idx="188" formatCode="0">
                  <c:v>188</c:v>
                </c:pt>
                <c:pt idx="189" formatCode="0">
                  <c:v>189</c:v>
                </c:pt>
                <c:pt idx="190" formatCode="0">
                  <c:v>190</c:v>
                </c:pt>
                <c:pt idx="191" formatCode="0">
                  <c:v>191</c:v>
                </c:pt>
                <c:pt idx="192" formatCode="0">
                  <c:v>192</c:v>
                </c:pt>
                <c:pt idx="193" formatCode="0">
                  <c:v>193</c:v>
                </c:pt>
                <c:pt idx="194" formatCode="0">
                  <c:v>194</c:v>
                </c:pt>
                <c:pt idx="195" formatCode="0">
                  <c:v>195</c:v>
                </c:pt>
                <c:pt idx="196" formatCode="0">
                  <c:v>196</c:v>
                </c:pt>
                <c:pt idx="197" formatCode="0">
                  <c:v>197</c:v>
                </c:pt>
                <c:pt idx="198" formatCode="0">
                  <c:v>198</c:v>
                </c:pt>
                <c:pt idx="199" formatCode="0">
                  <c:v>199</c:v>
                </c:pt>
                <c:pt idx="200" formatCode="0">
                  <c:v>200</c:v>
                </c:pt>
                <c:pt idx="201" formatCode="0">
                  <c:v>201</c:v>
                </c:pt>
                <c:pt idx="202" formatCode="0">
                  <c:v>202</c:v>
                </c:pt>
                <c:pt idx="203" formatCode="0">
                  <c:v>203</c:v>
                </c:pt>
                <c:pt idx="204" formatCode="0">
                  <c:v>204</c:v>
                </c:pt>
                <c:pt idx="205" formatCode="0">
                  <c:v>205</c:v>
                </c:pt>
                <c:pt idx="206" formatCode="0">
                  <c:v>206</c:v>
                </c:pt>
                <c:pt idx="207" formatCode="0">
                  <c:v>207</c:v>
                </c:pt>
                <c:pt idx="208" formatCode="0">
                  <c:v>208</c:v>
                </c:pt>
                <c:pt idx="209" formatCode="0">
                  <c:v>209</c:v>
                </c:pt>
                <c:pt idx="210" formatCode="0">
                  <c:v>210</c:v>
                </c:pt>
                <c:pt idx="211" formatCode="0">
                  <c:v>211</c:v>
                </c:pt>
                <c:pt idx="212" formatCode="0">
                  <c:v>212</c:v>
                </c:pt>
                <c:pt idx="213" formatCode="0">
                  <c:v>213</c:v>
                </c:pt>
                <c:pt idx="214" formatCode="0">
                  <c:v>214</c:v>
                </c:pt>
                <c:pt idx="215" formatCode="0">
                  <c:v>215</c:v>
                </c:pt>
                <c:pt idx="216" formatCode="0">
                  <c:v>216</c:v>
                </c:pt>
                <c:pt idx="217" formatCode="0">
                  <c:v>217</c:v>
                </c:pt>
                <c:pt idx="218" formatCode="0">
                  <c:v>218</c:v>
                </c:pt>
                <c:pt idx="219" formatCode="0">
                  <c:v>219</c:v>
                </c:pt>
                <c:pt idx="220" formatCode="0">
                  <c:v>220</c:v>
                </c:pt>
                <c:pt idx="221" formatCode="0">
                  <c:v>221</c:v>
                </c:pt>
                <c:pt idx="222" formatCode="0">
                  <c:v>222</c:v>
                </c:pt>
                <c:pt idx="223" formatCode="0">
                  <c:v>223</c:v>
                </c:pt>
                <c:pt idx="224" formatCode="0">
                  <c:v>224</c:v>
                </c:pt>
                <c:pt idx="225" formatCode="0">
                  <c:v>225</c:v>
                </c:pt>
                <c:pt idx="226" formatCode="0">
                  <c:v>226</c:v>
                </c:pt>
                <c:pt idx="227" formatCode="0">
                  <c:v>227</c:v>
                </c:pt>
                <c:pt idx="228" formatCode="0">
                  <c:v>228</c:v>
                </c:pt>
                <c:pt idx="229" formatCode="0">
                  <c:v>229</c:v>
                </c:pt>
                <c:pt idx="230" formatCode="0">
                  <c:v>230</c:v>
                </c:pt>
                <c:pt idx="231" formatCode="0">
                  <c:v>231</c:v>
                </c:pt>
                <c:pt idx="232" formatCode="0">
                  <c:v>232</c:v>
                </c:pt>
                <c:pt idx="233" formatCode="0">
                  <c:v>233</c:v>
                </c:pt>
                <c:pt idx="234" formatCode="0">
                  <c:v>234</c:v>
                </c:pt>
                <c:pt idx="235" formatCode="0">
                  <c:v>235</c:v>
                </c:pt>
                <c:pt idx="236" formatCode="0">
                  <c:v>236</c:v>
                </c:pt>
                <c:pt idx="237" formatCode="0">
                  <c:v>237</c:v>
                </c:pt>
                <c:pt idx="238" formatCode="0">
                  <c:v>238</c:v>
                </c:pt>
                <c:pt idx="239" formatCode="0">
                  <c:v>239</c:v>
                </c:pt>
                <c:pt idx="240" formatCode="0">
                  <c:v>240</c:v>
                </c:pt>
                <c:pt idx="241" formatCode="0">
                  <c:v>241</c:v>
                </c:pt>
                <c:pt idx="242" formatCode="0">
                  <c:v>242</c:v>
                </c:pt>
                <c:pt idx="243" formatCode="0">
                  <c:v>243</c:v>
                </c:pt>
                <c:pt idx="244" formatCode="0">
                  <c:v>244</c:v>
                </c:pt>
                <c:pt idx="245" formatCode="0">
                  <c:v>245</c:v>
                </c:pt>
                <c:pt idx="246" formatCode="0">
                  <c:v>246</c:v>
                </c:pt>
                <c:pt idx="247" formatCode="0">
                  <c:v>247</c:v>
                </c:pt>
                <c:pt idx="248" formatCode="0">
                  <c:v>248</c:v>
                </c:pt>
                <c:pt idx="249" formatCode="0">
                  <c:v>249</c:v>
                </c:pt>
                <c:pt idx="250" formatCode="0">
                  <c:v>250</c:v>
                </c:pt>
                <c:pt idx="251" formatCode="0">
                  <c:v>251</c:v>
                </c:pt>
                <c:pt idx="252" formatCode="0">
                  <c:v>252</c:v>
                </c:pt>
                <c:pt idx="253" formatCode="0">
                  <c:v>253</c:v>
                </c:pt>
                <c:pt idx="254" formatCode="0">
                  <c:v>254</c:v>
                </c:pt>
                <c:pt idx="255" formatCode="0">
                  <c:v>255</c:v>
                </c:pt>
                <c:pt idx="256" formatCode="0">
                  <c:v>256</c:v>
                </c:pt>
                <c:pt idx="257" formatCode="0">
                  <c:v>257</c:v>
                </c:pt>
                <c:pt idx="258" formatCode="0">
                  <c:v>258</c:v>
                </c:pt>
                <c:pt idx="259" formatCode="0">
                  <c:v>259</c:v>
                </c:pt>
                <c:pt idx="260" formatCode="0">
                  <c:v>260</c:v>
                </c:pt>
                <c:pt idx="261" formatCode="0">
                  <c:v>261</c:v>
                </c:pt>
                <c:pt idx="262" formatCode="0">
                  <c:v>262</c:v>
                </c:pt>
                <c:pt idx="263" formatCode="0">
                  <c:v>263</c:v>
                </c:pt>
                <c:pt idx="264" formatCode="0">
                  <c:v>264</c:v>
                </c:pt>
                <c:pt idx="265" formatCode="0">
                  <c:v>265</c:v>
                </c:pt>
                <c:pt idx="266" formatCode="0">
                  <c:v>266</c:v>
                </c:pt>
                <c:pt idx="267" formatCode="0">
                  <c:v>267</c:v>
                </c:pt>
                <c:pt idx="268" formatCode="0">
                  <c:v>268</c:v>
                </c:pt>
                <c:pt idx="269" formatCode="0">
                  <c:v>269</c:v>
                </c:pt>
                <c:pt idx="270" formatCode="0">
                  <c:v>270</c:v>
                </c:pt>
                <c:pt idx="271" formatCode="0">
                  <c:v>271</c:v>
                </c:pt>
                <c:pt idx="272" formatCode="0">
                  <c:v>272</c:v>
                </c:pt>
                <c:pt idx="273" formatCode="0">
                  <c:v>273</c:v>
                </c:pt>
                <c:pt idx="274" formatCode="0">
                  <c:v>274</c:v>
                </c:pt>
              </c:numCache>
            </c:numRef>
          </c:xVal>
          <c:yVal>
            <c:numRef>
              <c:f>'図2.4-24'!$C$4:$C$277</c:f>
              <c:numCache>
                <c:formatCode>0.00</c:formatCode>
                <c:ptCount val="274"/>
                <c:pt idx="0">
                  <c:v>0.55599651626588342</c:v>
                </c:pt>
                <c:pt idx="1">
                  <c:v>1.9528476472240774</c:v>
                </c:pt>
                <c:pt idx="8">
                  <c:v>0.81474199140088588</c:v>
                </c:pt>
                <c:pt idx="15">
                  <c:v>1.060281069623479</c:v>
                </c:pt>
                <c:pt idx="21">
                  <c:v>1.0035358290206369</c:v>
                </c:pt>
                <c:pt idx="28">
                  <c:v>0.83725940836706858</c:v>
                </c:pt>
                <c:pt idx="29">
                  <c:v>1.0543854577088723</c:v>
                </c:pt>
                <c:pt idx="35">
                  <c:v>0.93292480724212401</c:v>
                </c:pt>
                <c:pt idx="46">
                  <c:v>1.3407749890161866</c:v>
                </c:pt>
                <c:pt idx="49">
                  <c:v>0.96384885101803841</c:v>
                </c:pt>
                <c:pt idx="56">
                  <c:v>1.1209266902657078</c:v>
                </c:pt>
                <c:pt idx="64">
                  <c:v>1.0751334708428846</c:v>
                </c:pt>
                <c:pt idx="70">
                  <c:v>0.9630711200421207</c:v>
                </c:pt>
                <c:pt idx="79">
                  <c:v>0.82169820726124965</c:v>
                </c:pt>
                <c:pt idx="85">
                  <c:v>0.66292486225320402</c:v>
                </c:pt>
                <c:pt idx="91">
                  <c:v>0.62800459757451566</c:v>
                </c:pt>
                <c:pt idx="98">
                  <c:v>0.62421154050038918</c:v>
                </c:pt>
                <c:pt idx="105">
                  <c:v>0.87772313833735127</c:v>
                </c:pt>
                <c:pt idx="109">
                  <c:v>0.99227381504377865</c:v>
                </c:pt>
                <c:pt idx="119">
                  <c:v>0.83328062977171369</c:v>
                </c:pt>
                <c:pt idx="126">
                  <c:v>0.69893667057279218</c:v>
                </c:pt>
                <c:pt idx="133">
                  <c:v>2.1239959176492946</c:v>
                </c:pt>
                <c:pt idx="140">
                  <c:v>0.60474121820643723</c:v>
                </c:pt>
                <c:pt idx="148">
                  <c:v>0.80231254764152693</c:v>
                </c:pt>
                <c:pt idx="155">
                  <c:v>0.63542805515204215</c:v>
                </c:pt>
                <c:pt idx="161">
                  <c:v>0.73676725762358852</c:v>
                </c:pt>
                <c:pt idx="168">
                  <c:v>0.57932579351471369</c:v>
                </c:pt>
                <c:pt idx="182">
                  <c:v>0.97276738264527229</c:v>
                </c:pt>
                <c:pt idx="189">
                  <c:v>1.2992298430628311</c:v>
                </c:pt>
                <c:pt idx="197">
                  <c:v>0.75467001304524284</c:v>
                </c:pt>
                <c:pt idx="203">
                  <c:v>0.57051671545128457</c:v>
                </c:pt>
                <c:pt idx="210">
                  <c:v>0.70629543216012802</c:v>
                </c:pt>
                <c:pt idx="217">
                  <c:v>0.85408907880055107</c:v>
                </c:pt>
                <c:pt idx="224">
                  <c:v>0.92637283029509376</c:v>
                </c:pt>
                <c:pt idx="231">
                  <c:v>3.1613396994536269</c:v>
                </c:pt>
                <c:pt idx="238">
                  <c:v>1.4595427165895956</c:v>
                </c:pt>
                <c:pt idx="245">
                  <c:v>1.8007874746426358</c:v>
                </c:pt>
                <c:pt idx="259">
                  <c:v>0.64019338087592415</c:v>
                </c:pt>
                <c:pt idx="267">
                  <c:v>0.78811933536084566</c:v>
                </c:pt>
                <c:pt idx="273">
                  <c:v>0.65309459542302772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89-43B0-843A-3D35F163D6A0}"/>
            </c:ext>
          </c:extLst>
        </c:ser>
        <c:ser>
          <c:idx val="4"/>
          <c:order val="1"/>
          <c:tx>
            <c:v>砕石鉄粉槽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'図2.4-24'!$B$4:$B$278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 formatCode="0">
                  <c:v>175</c:v>
                </c:pt>
                <c:pt idx="176" formatCode="0">
                  <c:v>176</c:v>
                </c:pt>
                <c:pt idx="177" formatCode="0">
                  <c:v>177</c:v>
                </c:pt>
                <c:pt idx="178" formatCode="0">
                  <c:v>178</c:v>
                </c:pt>
                <c:pt idx="179" formatCode="0">
                  <c:v>179</c:v>
                </c:pt>
                <c:pt idx="180" formatCode="0">
                  <c:v>180</c:v>
                </c:pt>
                <c:pt idx="181" formatCode="0">
                  <c:v>181</c:v>
                </c:pt>
                <c:pt idx="182" formatCode="0">
                  <c:v>182</c:v>
                </c:pt>
                <c:pt idx="183" formatCode="0">
                  <c:v>183</c:v>
                </c:pt>
                <c:pt idx="184" formatCode="0">
                  <c:v>184</c:v>
                </c:pt>
                <c:pt idx="185" formatCode="0">
                  <c:v>185</c:v>
                </c:pt>
                <c:pt idx="186" formatCode="0">
                  <c:v>186</c:v>
                </c:pt>
                <c:pt idx="187" formatCode="0">
                  <c:v>187</c:v>
                </c:pt>
                <c:pt idx="188" formatCode="0">
                  <c:v>188</c:v>
                </c:pt>
                <c:pt idx="189" formatCode="0">
                  <c:v>189</c:v>
                </c:pt>
                <c:pt idx="190" formatCode="0">
                  <c:v>190</c:v>
                </c:pt>
                <c:pt idx="191" formatCode="0">
                  <c:v>191</c:v>
                </c:pt>
                <c:pt idx="192" formatCode="0">
                  <c:v>192</c:v>
                </c:pt>
                <c:pt idx="193" formatCode="0">
                  <c:v>193</c:v>
                </c:pt>
                <c:pt idx="194" formatCode="0">
                  <c:v>194</c:v>
                </c:pt>
                <c:pt idx="195" formatCode="0">
                  <c:v>195</c:v>
                </c:pt>
                <c:pt idx="196" formatCode="0">
                  <c:v>196</c:v>
                </c:pt>
                <c:pt idx="197" formatCode="0">
                  <c:v>197</c:v>
                </c:pt>
                <c:pt idx="198" formatCode="0">
                  <c:v>198</c:v>
                </c:pt>
                <c:pt idx="199" formatCode="0">
                  <c:v>199</c:v>
                </c:pt>
                <c:pt idx="200" formatCode="0">
                  <c:v>200</c:v>
                </c:pt>
                <c:pt idx="201" formatCode="0">
                  <c:v>201</c:v>
                </c:pt>
                <c:pt idx="202" formatCode="0">
                  <c:v>202</c:v>
                </c:pt>
                <c:pt idx="203" formatCode="0">
                  <c:v>203</c:v>
                </c:pt>
                <c:pt idx="204" formatCode="0">
                  <c:v>204</c:v>
                </c:pt>
                <c:pt idx="205" formatCode="0">
                  <c:v>205</c:v>
                </c:pt>
                <c:pt idx="206" formatCode="0">
                  <c:v>206</c:v>
                </c:pt>
                <c:pt idx="207" formatCode="0">
                  <c:v>207</c:v>
                </c:pt>
                <c:pt idx="208" formatCode="0">
                  <c:v>208</c:v>
                </c:pt>
                <c:pt idx="209" formatCode="0">
                  <c:v>209</c:v>
                </c:pt>
                <c:pt idx="210" formatCode="0">
                  <c:v>210</c:v>
                </c:pt>
                <c:pt idx="211" formatCode="0">
                  <c:v>211</c:v>
                </c:pt>
                <c:pt idx="212" formatCode="0">
                  <c:v>212</c:v>
                </c:pt>
                <c:pt idx="213" formatCode="0">
                  <c:v>213</c:v>
                </c:pt>
                <c:pt idx="214" formatCode="0">
                  <c:v>214</c:v>
                </c:pt>
                <c:pt idx="215" formatCode="0">
                  <c:v>215</c:v>
                </c:pt>
                <c:pt idx="216" formatCode="0">
                  <c:v>216</c:v>
                </c:pt>
                <c:pt idx="217" formatCode="0">
                  <c:v>217</c:v>
                </c:pt>
                <c:pt idx="218" formatCode="0">
                  <c:v>218</c:v>
                </c:pt>
                <c:pt idx="219" formatCode="0">
                  <c:v>219</c:v>
                </c:pt>
                <c:pt idx="220" formatCode="0">
                  <c:v>220</c:v>
                </c:pt>
                <c:pt idx="221" formatCode="0">
                  <c:v>221</c:v>
                </c:pt>
                <c:pt idx="222" formatCode="0">
                  <c:v>222</c:v>
                </c:pt>
                <c:pt idx="223" formatCode="0">
                  <c:v>223</c:v>
                </c:pt>
                <c:pt idx="224" formatCode="0">
                  <c:v>224</c:v>
                </c:pt>
                <c:pt idx="225" formatCode="0">
                  <c:v>225</c:v>
                </c:pt>
                <c:pt idx="226" formatCode="0">
                  <c:v>226</c:v>
                </c:pt>
                <c:pt idx="227" formatCode="0">
                  <c:v>227</c:v>
                </c:pt>
                <c:pt idx="228" formatCode="0">
                  <c:v>228</c:v>
                </c:pt>
                <c:pt idx="229" formatCode="0">
                  <c:v>229</c:v>
                </c:pt>
                <c:pt idx="230" formatCode="0">
                  <c:v>230</c:v>
                </c:pt>
                <c:pt idx="231" formatCode="0">
                  <c:v>231</c:v>
                </c:pt>
                <c:pt idx="232" formatCode="0">
                  <c:v>232</c:v>
                </c:pt>
                <c:pt idx="233" formatCode="0">
                  <c:v>233</c:v>
                </c:pt>
                <c:pt idx="234" formatCode="0">
                  <c:v>234</c:v>
                </c:pt>
                <c:pt idx="235" formatCode="0">
                  <c:v>235</c:v>
                </c:pt>
                <c:pt idx="236" formatCode="0">
                  <c:v>236</c:v>
                </c:pt>
                <c:pt idx="237" formatCode="0">
                  <c:v>237</c:v>
                </c:pt>
                <c:pt idx="238" formatCode="0">
                  <c:v>238</c:v>
                </c:pt>
                <c:pt idx="239" formatCode="0">
                  <c:v>239</c:v>
                </c:pt>
                <c:pt idx="240" formatCode="0">
                  <c:v>240</c:v>
                </c:pt>
                <c:pt idx="241" formatCode="0">
                  <c:v>241</c:v>
                </c:pt>
                <c:pt idx="242" formatCode="0">
                  <c:v>242</c:v>
                </c:pt>
                <c:pt idx="243" formatCode="0">
                  <c:v>243</c:v>
                </c:pt>
                <c:pt idx="244" formatCode="0">
                  <c:v>244</c:v>
                </c:pt>
                <c:pt idx="245" formatCode="0">
                  <c:v>245</c:v>
                </c:pt>
                <c:pt idx="246" formatCode="0">
                  <c:v>246</c:v>
                </c:pt>
                <c:pt idx="247" formatCode="0">
                  <c:v>247</c:v>
                </c:pt>
                <c:pt idx="248" formatCode="0">
                  <c:v>248</c:v>
                </c:pt>
                <c:pt idx="249" formatCode="0">
                  <c:v>249</c:v>
                </c:pt>
                <c:pt idx="250" formatCode="0">
                  <c:v>250</c:v>
                </c:pt>
                <c:pt idx="251" formatCode="0">
                  <c:v>251</c:v>
                </c:pt>
                <c:pt idx="252" formatCode="0">
                  <c:v>252</c:v>
                </c:pt>
                <c:pt idx="253" formatCode="0">
                  <c:v>253</c:v>
                </c:pt>
                <c:pt idx="254" formatCode="0">
                  <c:v>254</c:v>
                </c:pt>
                <c:pt idx="255" formatCode="0">
                  <c:v>255</c:v>
                </c:pt>
                <c:pt idx="256" formatCode="0">
                  <c:v>256</c:v>
                </c:pt>
                <c:pt idx="257" formatCode="0">
                  <c:v>257</c:v>
                </c:pt>
                <c:pt idx="258" formatCode="0">
                  <c:v>258</c:v>
                </c:pt>
                <c:pt idx="259" formatCode="0">
                  <c:v>259</c:v>
                </c:pt>
                <c:pt idx="260" formatCode="0">
                  <c:v>260</c:v>
                </c:pt>
                <c:pt idx="261" formatCode="0">
                  <c:v>261</c:v>
                </c:pt>
                <c:pt idx="262" formatCode="0">
                  <c:v>262</c:v>
                </c:pt>
                <c:pt idx="263" formatCode="0">
                  <c:v>263</c:v>
                </c:pt>
                <c:pt idx="264" formatCode="0">
                  <c:v>264</c:v>
                </c:pt>
                <c:pt idx="265" formatCode="0">
                  <c:v>265</c:v>
                </c:pt>
                <c:pt idx="266" formatCode="0">
                  <c:v>266</c:v>
                </c:pt>
                <c:pt idx="267" formatCode="0">
                  <c:v>267</c:v>
                </c:pt>
                <c:pt idx="268" formatCode="0">
                  <c:v>268</c:v>
                </c:pt>
                <c:pt idx="269" formatCode="0">
                  <c:v>269</c:v>
                </c:pt>
                <c:pt idx="270" formatCode="0">
                  <c:v>270</c:v>
                </c:pt>
                <c:pt idx="271" formatCode="0">
                  <c:v>271</c:v>
                </c:pt>
                <c:pt idx="272" formatCode="0">
                  <c:v>272</c:v>
                </c:pt>
                <c:pt idx="273" formatCode="0">
                  <c:v>273</c:v>
                </c:pt>
                <c:pt idx="274" formatCode="0">
                  <c:v>274</c:v>
                </c:pt>
              </c:numCache>
              <c:extLst xmlns:c15="http://schemas.microsoft.com/office/drawing/2012/chart"/>
            </c:numRef>
          </c:xVal>
          <c:yVal>
            <c:numRef>
              <c:f>'図2.4-24'!$D$4:$D$277</c:f>
              <c:numCache>
                <c:formatCode>0.00</c:formatCode>
                <c:ptCount val="274"/>
                <c:pt idx="0">
                  <c:v>0.55599651626588342</c:v>
                </c:pt>
                <c:pt idx="1">
                  <c:v>7.8093085005180099E-3</c:v>
                </c:pt>
                <c:pt idx="2">
                  <c:v>2.3332545664491975E-2</c:v>
                </c:pt>
                <c:pt idx="8">
                  <c:v>1.4109674165404023E-2</c:v>
                </c:pt>
                <c:pt idx="15">
                  <c:v>2.9258111496218157E-2</c:v>
                </c:pt>
                <c:pt idx="21">
                  <c:v>5.0462181981061408E-2</c:v>
                </c:pt>
                <c:pt idx="28">
                  <c:v>7.0027988722317067E-2</c:v>
                </c:pt>
                <c:pt idx="29">
                  <c:v>6.1453887532024479E-2</c:v>
                </c:pt>
                <c:pt idx="35">
                  <c:v>7.2163024396771677E-2</c:v>
                </c:pt>
                <c:pt idx="46">
                  <c:v>4.5540984741788221E-2</c:v>
                </c:pt>
                <c:pt idx="49">
                  <c:v>5.9564868071808524E-2</c:v>
                </c:pt>
                <c:pt idx="56">
                  <c:v>6.7224021570013351E-2</c:v>
                </c:pt>
                <c:pt idx="64">
                  <c:v>6.7374813343770781E-2</c:v>
                </c:pt>
                <c:pt idx="70">
                  <c:v>8.0577504435527747E-2</c:v>
                </c:pt>
                <c:pt idx="85">
                  <c:v>8.874548733585591E-2</c:v>
                </c:pt>
                <c:pt idx="91">
                  <c:v>8.612358707963029E-2</c:v>
                </c:pt>
                <c:pt idx="98">
                  <c:v>9.8477051972299959E-2</c:v>
                </c:pt>
                <c:pt idx="105">
                  <c:v>0.12327104645020161</c:v>
                </c:pt>
                <c:pt idx="109">
                  <c:v>0.13033507929711141</c:v>
                </c:pt>
                <c:pt idx="119">
                  <c:v>0.17214257643735326</c:v>
                </c:pt>
                <c:pt idx="126">
                  <c:v>0.1271770220675438</c:v>
                </c:pt>
                <c:pt idx="133">
                  <c:v>0.13085556458957318</c:v>
                </c:pt>
                <c:pt idx="140">
                  <c:v>0.13035014349313859</c:v>
                </c:pt>
                <c:pt idx="148">
                  <c:v>0.23603653591927404</c:v>
                </c:pt>
                <c:pt idx="155">
                  <c:v>0.14267204204207687</c:v>
                </c:pt>
                <c:pt idx="161">
                  <c:v>0.15655278047031199</c:v>
                </c:pt>
                <c:pt idx="168">
                  <c:v>0.15655266400924722</c:v>
                </c:pt>
                <c:pt idx="182">
                  <c:v>0.13438342583891386</c:v>
                </c:pt>
                <c:pt idx="189">
                  <c:v>7.2054817818729397E-2</c:v>
                </c:pt>
                <c:pt idx="197">
                  <c:v>7.4643708004498446E-2</c:v>
                </c:pt>
                <c:pt idx="203">
                  <c:v>6.2176305212704626E-2</c:v>
                </c:pt>
                <c:pt idx="210">
                  <c:v>7.0397172805475416E-2</c:v>
                </c:pt>
                <c:pt idx="217">
                  <c:v>9.4054881854826244E-2</c:v>
                </c:pt>
                <c:pt idx="224">
                  <c:v>8.4312361393597546E-2</c:v>
                </c:pt>
                <c:pt idx="231">
                  <c:v>6.6906611562925031E-2</c:v>
                </c:pt>
                <c:pt idx="238">
                  <c:v>8.025627625209493E-2</c:v>
                </c:pt>
                <c:pt idx="245">
                  <c:v>6.9965765188303511E-2</c:v>
                </c:pt>
                <c:pt idx="259">
                  <c:v>5.0405925007783403E-2</c:v>
                </c:pt>
                <c:pt idx="267">
                  <c:v>6.526379325271571E-2</c:v>
                </c:pt>
                <c:pt idx="273">
                  <c:v>8.514194660741399E-2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2689-43B0-843A-3D35F163D6A0}"/>
            </c:ext>
          </c:extLst>
        </c:ser>
        <c:ser>
          <c:idx val="5"/>
          <c:order val="2"/>
          <c:tx>
            <c:v>もみ殻鉄粉槽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'図2.4-24'!$B$4:$B$278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 formatCode="0">
                  <c:v>175</c:v>
                </c:pt>
                <c:pt idx="176" formatCode="0">
                  <c:v>176</c:v>
                </c:pt>
                <c:pt idx="177" formatCode="0">
                  <c:v>177</c:v>
                </c:pt>
                <c:pt idx="178" formatCode="0">
                  <c:v>178</c:v>
                </c:pt>
                <c:pt idx="179" formatCode="0">
                  <c:v>179</c:v>
                </c:pt>
                <c:pt idx="180" formatCode="0">
                  <c:v>180</c:v>
                </c:pt>
                <c:pt idx="181" formatCode="0">
                  <c:v>181</c:v>
                </c:pt>
                <c:pt idx="182" formatCode="0">
                  <c:v>182</c:v>
                </c:pt>
                <c:pt idx="183" formatCode="0">
                  <c:v>183</c:v>
                </c:pt>
                <c:pt idx="184" formatCode="0">
                  <c:v>184</c:v>
                </c:pt>
                <c:pt idx="185" formatCode="0">
                  <c:v>185</c:v>
                </c:pt>
                <c:pt idx="186" formatCode="0">
                  <c:v>186</c:v>
                </c:pt>
                <c:pt idx="187" formatCode="0">
                  <c:v>187</c:v>
                </c:pt>
                <c:pt idx="188" formatCode="0">
                  <c:v>188</c:v>
                </c:pt>
                <c:pt idx="189" formatCode="0">
                  <c:v>189</c:v>
                </c:pt>
                <c:pt idx="190" formatCode="0">
                  <c:v>190</c:v>
                </c:pt>
                <c:pt idx="191" formatCode="0">
                  <c:v>191</c:v>
                </c:pt>
                <c:pt idx="192" formatCode="0">
                  <c:v>192</c:v>
                </c:pt>
                <c:pt idx="193" formatCode="0">
                  <c:v>193</c:v>
                </c:pt>
                <c:pt idx="194" formatCode="0">
                  <c:v>194</c:v>
                </c:pt>
                <c:pt idx="195" formatCode="0">
                  <c:v>195</c:v>
                </c:pt>
                <c:pt idx="196" formatCode="0">
                  <c:v>196</c:v>
                </c:pt>
                <c:pt idx="197" formatCode="0">
                  <c:v>197</c:v>
                </c:pt>
                <c:pt idx="198" formatCode="0">
                  <c:v>198</c:v>
                </c:pt>
                <c:pt idx="199" formatCode="0">
                  <c:v>199</c:v>
                </c:pt>
                <c:pt idx="200" formatCode="0">
                  <c:v>200</c:v>
                </c:pt>
                <c:pt idx="201" formatCode="0">
                  <c:v>201</c:v>
                </c:pt>
                <c:pt idx="202" formatCode="0">
                  <c:v>202</c:v>
                </c:pt>
                <c:pt idx="203" formatCode="0">
                  <c:v>203</c:v>
                </c:pt>
                <c:pt idx="204" formatCode="0">
                  <c:v>204</c:v>
                </c:pt>
                <c:pt idx="205" formatCode="0">
                  <c:v>205</c:v>
                </c:pt>
                <c:pt idx="206" formatCode="0">
                  <c:v>206</c:v>
                </c:pt>
                <c:pt idx="207" formatCode="0">
                  <c:v>207</c:v>
                </c:pt>
                <c:pt idx="208" formatCode="0">
                  <c:v>208</c:v>
                </c:pt>
                <c:pt idx="209" formatCode="0">
                  <c:v>209</c:v>
                </c:pt>
                <c:pt idx="210" formatCode="0">
                  <c:v>210</c:v>
                </c:pt>
                <c:pt idx="211" formatCode="0">
                  <c:v>211</c:v>
                </c:pt>
                <c:pt idx="212" formatCode="0">
                  <c:v>212</c:v>
                </c:pt>
                <c:pt idx="213" formatCode="0">
                  <c:v>213</c:v>
                </c:pt>
                <c:pt idx="214" formatCode="0">
                  <c:v>214</c:v>
                </c:pt>
                <c:pt idx="215" formatCode="0">
                  <c:v>215</c:v>
                </c:pt>
                <c:pt idx="216" formatCode="0">
                  <c:v>216</c:v>
                </c:pt>
                <c:pt idx="217" formatCode="0">
                  <c:v>217</c:v>
                </c:pt>
                <c:pt idx="218" formatCode="0">
                  <c:v>218</c:v>
                </c:pt>
                <c:pt idx="219" formatCode="0">
                  <c:v>219</c:v>
                </c:pt>
                <c:pt idx="220" formatCode="0">
                  <c:v>220</c:v>
                </c:pt>
                <c:pt idx="221" formatCode="0">
                  <c:v>221</c:v>
                </c:pt>
                <c:pt idx="222" formatCode="0">
                  <c:v>222</c:v>
                </c:pt>
                <c:pt idx="223" formatCode="0">
                  <c:v>223</c:v>
                </c:pt>
                <c:pt idx="224" formatCode="0">
                  <c:v>224</c:v>
                </c:pt>
                <c:pt idx="225" formatCode="0">
                  <c:v>225</c:v>
                </c:pt>
                <c:pt idx="226" formatCode="0">
                  <c:v>226</c:v>
                </c:pt>
                <c:pt idx="227" formatCode="0">
                  <c:v>227</c:v>
                </c:pt>
                <c:pt idx="228" formatCode="0">
                  <c:v>228</c:v>
                </c:pt>
                <c:pt idx="229" formatCode="0">
                  <c:v>229</c:v>
                </c:pt>
                <c:pt idx="230" formatCode="0">
                  <c:v>230</c:v>
                </c:pt>
                <c:pt idx="231" formatCode="0">
                  <c:v>231</c:v>
                </c:pt>
                <c:pt idx="232" formatCode="0">
                  <c:v>232</c:v>
                </c:pt>
                <c:pt idx="233" formatCode="0">
                  <c:v>233</c:v>
                </c:pt>
                <c:pt idx="234" formatCode="0">
                  <c:v>234</c:v>
                </c:pt>
                <c:pt idx="235" formatCode="0">
                  <c:v>235</c:v>
                </c:pt>
                <c:pt idx="236" formatCode="0">
                  <c:v>236</c:v>
                </c:pt>
                <c:pt idx="237" formatCode="0">
                  <c:v>237</c:v>
                </c:pt>
                <c:pt idx="238" formatCode="0">
                  <c:v>238</c:v>
                </c:pt>
                <c:pt idx="239" formatCode="0">
                  <c:v>239</c:v>
                </c:pt>
                <c:pt idx="240" formatCode="0">
                  <c:v>240</c:v>
                </c:pt>
                <c:pt idx="241" formatCode="0">
                  <c:v>241</c:v>
                </c:pt>
                <c:pt idx="242" formatCode="0">
                  <c:v>242</c:v>
                </c:pt>
                <c:pt idx="243" formatCode="0">
                  <c:v>243</c:v>
                </c:pt>
                <c:pt idx="244" formatCode="0">
                  <c:v>244</c:v>
                </c:pt>
                <c:pt idx="245" formatCode="0">
                  <c:v>245</c:v>
                </c:pt>
                <c:pt idx="246" formatCode="0">
                  <c:v>246</c:v>
                </c:pt>
                <c:pt idx="247" formatCode="0">
                  <c:v>247</c:v>
                </c:pt>
                <c:pt idx="248" formatCode="0">
                  <c:v>248</c:v>
                </c:pt>
                <c:pt idx="249" formatCode="0">
                  <c:v>249</c:v>
                </c:pt>
                <c:pt idx="250" formatCode="0">
                  <c:v>250</c:v>
                </c:pt>
                <c:pt idx="251" formatCode="0">
                  <c:v>251</c:v>
                </c:pt>
                <c:pt idx="252" formatCode="0">
                  <c:v>252</c:v>
                </c:pt>
                <c:pt idx="253" formatCode="0">
                  <c:v>253</c:v>
                </c:pt>
                <c:pt idx="254" formatCode="0">
                  <c:v>254</c:v>
                </c:pt>
                <c:pt idx="255" formatCode="0">
                  <c:v>255</c:v>
                </c:pt>
                <c:pt idx="256" formatCode="0">
                  <c:v>256</c:v>
                </c:pt>
                <c:pt idx="257" formatCode="0">
                  <c:v>257</c:v>
                </c:pt>
                <c:pt idx="258" formatCode="0">
                  <c:v>258</c:v>
                </c:pt>
                <c:pt idx="259" formatCode="0">
                  <c:v>259</c:v>
                </c:pt>
                <c:pt idx="260" formatCode="0">
                  <c:v>260</c:v>
                </c:pt>
                <c:pt idx="261" formatCode="0">
                  <c:v>261</c:v>
                </c:pt>
                <c:pt idx="262" formatCode="0">
                  <c:v>262</c:v>
                </c:pt>
                <c:pt idx="263" formatCode="0">
                  <c:v>263</c:v>
                </c:pt>
                <c:pt idx="264" formatCode="0">
                  <c:v>264</c:v>
                </c:pt>
                <c:pt idx="265" formatCode="0">
                  <c:v>265</c:v>
                </c:pt>
                <c:pt idx="266" formatCode="0">
                  <c:v>266</c:v>
                </c:pt>
                <c:pt idx="267" formatCode="0">
                  <c:v>267</c:v>
                </c:pt>
                <c:pt idx="268" formatCode="0">
                  <c:v>268</c:v>
                </c:pt>
                <c:pt idx="269" formatCode="0">
                  <c:v>269</c:v>
                </c:pt>
                <c:pt idx="270" formatCode="0">
                  <c:v>270</c:v>
                </c:pt>
                <c:pt idx="271" formatCode="0">
                  <c:v>271</c:v>
                </c:pt>
                <c:pt idx="272" formatCode="0">
                  <c:v>272</c:v>
                </c:pt>
                <c:pt idx="273" formatCode="0">
                  <c:v>273</c:v>
                </c:pt>
                <c:pt idx="274" formatCode="0">
                  <c:v>274</c:v>
                </c:pt>
              </c:numCache>
              <c:extLst xmlns:c15="http://schemas.microsoft.com/office/drawing/2012/chart"/>
            </c:numRef>
          </c:xVal>
          <c:yVal>
            <c:numRef>
              <c:f>'図2.4-24'!$E$4:$E$277</c:f>
              <c:numCache>
                <c:formatCode>0.00</c:formatCode>
                <c:ptCount val="274"/>
                <c:pt idx="0">
                  <c:v>0.55599651626588342</c:v>
                </c:pt>
                <c:pt idx="1">
                  <c:v>0.12653061588500764</c:v>
                </c:pt>
                <c:pt idx="2">
                  <c:v>1.9974556601407876E-2</c:v>
                </c:pt>
                <c:pt idx="8">
                  <c:v>5.6173582233967371E-3</c:v>
                </c:pt>
                <c:pt idx="15">
                  <c:v>7.846385814460741E-3</c:v>
                </c:pt>
                <c:pt idx="21">
                  <c:v>2.9066784449032813E-2</c:v>
                </c:pt>
                <c:pt idx="28">
                  <c:v>4.3473863688403017E-2</c:v>
                </c:pt>
                <c:pt idx="29">
                  <c:v>2.2989318734750339E-2</c:v>
                </c:pt>
                <c:pt idx="35">
                  <c:v>3.4526373959985507E-2</c:v>
                </c:pt>
                <c:pt idx="46">
                  <c:v>2.9861058875029722E-2</c:v>
                </c:pt>
                <c:pt idx="49">
                  <c:v>3.8302488244710289E-2</c:v>
                </c:pt>
                <c:pt idx="56">
                  <c:v>3.3416385546291491E-2</c:v>
                </c:pt>
                <c:pt idx="64">
                  <c:v>3.507811435076779E-2</c:v>
                </c:pt>
                <c:pt idx="70">
                  <c:v>3.9025479122848795E-2</c:v>
                </c:pt>
                <c:pt idx="79">
                  <c:v>3.2114386833916805E-2</c:v>
                </c:pt>
                <c:pt idx="85">
                  <c:v>4.4961122380609772E-2</c:v>
                </c:pt>
                <c:pt idx="91">
                  <c:v>5.7702357679321248E-2</c:v>
                </c:pt>
                <c:pt idx="98">
                  <c:v>4.2461419159285363E-2</c:v>
                </c:pt>
                <c:pt idx="105">
                  <c:v>2.9717640004095876E-2</c:v>
                </c:pt>
                <c:pt idx="109">
                  <c:v>3.7020280787920593E-2</c:v>
                </c:pt>
                <c:pt idx="119">
                  <c:v>4.7697230542464927E-2</c:v>
                </c:pt>
                <c:pt idx="126">
                  <c:v>4.1157386901800583E-2</c:v>
                </c:pt>
                <c:pt idx="133">
                  <c:v>4.6731135207425313E-2</c:v>
                </c:pt>
                <c:pt idx="140">
                  <c:v>4.8652958989505155E-2</c:v>
                </c:pt>
                <c:pt idx="148">
                  <c:v>0.13338770780978673</c:v>
                </c:pt>
                <c:pt idx="155">
                  <c:v>5.7764265975128661E-2</c:v>
                </c:pt>
                <c:pt idx="161">
                  <c:v>4.5313890493491396E-2</c:v>
                </c:pt>
                <c:pt idx="168">
                  <c:v>7.5688962577735761E-2</c:v>
                </c:pt>
                <c:pt idx="182">
                  <c:v>0.10778085777666953</c:v>
                </c:pt>
                <c:pt idx="189">
                  <c:v>4.0272600974935499E-2</c:v>
                </c:pt>
                <c:pt idx="197">
                  <c:v>8.0078094039078271E-2</c:v>
                </c:pt>
                <c:pt idx="203">
                  <c:v>5.3240511001522772E-2</c:v>
                </c:pt>
                <c:pt idx="210">
                  <c:v>8.0482915786714834E-2</c:v>
                </c:pt>
                <c:pt idx="217">
                  <c:v>0.12672761056963364</c:v>
                </c:pt>
                <c:pt idx="224">
                  <c:v>0.10877622643407163</c:v>
                </c:pt>
                <c:pt idx="231">
                  <c:v>8.9639585888142845E-2</c:v>
                </c:pt>
                <c:pt idx="238">
                  <c:v>8.2162058937974264E-2</c:v>
                </c:pt>
                <c:pt idx="245">
                  <c:v>0.10979537494871065</c:v>
                </c:pt>
                <c:pt idx="259">
                  <c:v>7.5856764834890164E-2</c:v>
                </c:pt>
                <c:pt idx="267">
                  <c:v>0.10426132019520652</c:v>
                </c:pt>
                <c:pt idx="273">
                  <c:v>0.13841767314601555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2689-43B0-843A-3D35F163D6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  <c:extLst/>
      </c:scatterChart>
      <c:valAx>
        <c:axId val="614940664"/>
        <c:scaling>
          <c:orientation val="minMax"/>
          <c:max val="28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  <c:majorUnit val="50"/>
      </c:valAx>
      <c:valAx>
        <c:axId val="614941976"/>
        <c:scaling>
          <c:orientation val="minMax"/>
          <c:max val="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As</a:t>
                </a:r>
                <a:r>
                  <a:rPr lang="ja-JP" altLang="en-US"/>
                  <a:t> </a:t>
                </a:r>
                <a:r>
                  <a:rPr lang="en-US" altLang="ja-JP"/>
                  <a:t>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_ 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  <c:majorUnit val="1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39948462875292151"/>
          <c:y val="2.0124643874643963E-3"/>
          <c:w val="0.59750032959789068"/>
          <c:h val="0.16618161316373678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溶存</a:t>
            </a:r>
            <a:r>
              <a:rPr lang="en-US" altLang="ja-JP"/>
              <a:t>As</a:t>
            </a:r>
            <a:endParaRPr lang="ja-JP"/>
          </a:p>
        </c:rich>
      </c:tx>
      <c:layout>
        <c:manualLayout>
          <c:xMode val="edge"/>
          <c:yMode val="edge"/>
          <c:x val="0.21650209915498983"/>
          <c:y val="2.80216126051960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3"/>
          <c:order val="0"/>
          <c:tx>
            <c:v>ろ過槽2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'図2.4-24'!$B$4:$B$278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 formatCode="0">
                  <c:v>175</c:v>
                </c:pt>
                <c:pt idx="176" formatCode="0">
                  <c:v>176</c:v>
                </c:pt>
                <c:pt idx="177" formatCode="0">
                  <c:v>177</c:v>
                </c:pt>
                <c:pt idx="178" formatCode="0">
                  <c:v>178</c:v>
                </c:pt>
                <c:pt idx="179" formatCode="0">
                  <c:v>179</c:v>
                </c:pt>
                <c:pt idx="180" formatCode="0">
                  <c:v>180</c:v>
                </c:pt>
                <c:pt idx="181" formatCode="0">
                  <c:v>181</c:v>
                </c:pt>
                <c:pt idx="182" formatCode="0">
                  <c:v>182</c:v>
                </c:pt>
                <c:pt idx="183" formatCode="0">
                  <c:v>183</c:v>
                </c:pt>
                <c:pt idx="184" formatCode="0">
                  <c:v>184</c:v>
                </c:pt>
                <c:pt idx="185" formatCode="0">
                  <c:v>185</c:v>
                </c:pt>
                <c:pt idx="186" formatCode="0">
                  <c:v>186</c:v>
                </c:pt>
                <c:pt idx="187" formatCode="0">
                  <c:v>187</c:v>
                </c:pt>
                <c:pt idx="188" formatCode="0">
                  <c:v>188</c:v>
                </c:pt>
                <c:pt idx="189" formatCode="0">
                  <c:v>189</c:v>
                </c:pt>
                <c:pt idx="190" formatCode="0">
                  <c:v>190</c:v>
                </c:pt>
                <c:pt idx="191" formatCode="0">
                  <c:v>191</c:v>
                </c:pt>
                <c:pt idx="192" formatCode="0">
                  <c:v>192</c:v>
                </c:pt>
                <c:pt idx="193" formatCode="0">
                  <c:v>193</c:v>
                </c:pt>
                <c:pt idx="194" formatCode="0">
                  <c:v>194</c:v>
                </c:pt>
                <c:pt idx="195" formatCode="0">
                  <c:v>195</c:v>
                </c:pt>
                <c:pt idx="196" formatCode="0">
                  <c:v>196</c:v>
                </c:pt>
                <c:pt idx="197" formatCode="0">
                  <c:v>197</c:v>
                </c:pt>
                <c:pt idx="198" formatCode="0">
                  <c:v>198</c:v>
                </c:pt>
                <c:pt idx="199" formatCode="0">
                  <c:v>199</c:v>
                </c:pt>
                <c:pt idx="200" formatCode="0">
                  <c:v>200</c:v>
                </c:pt>
                <c:pt idx="201" formatCode="0">
                  <c:v>201</c:v>
                </c:pt>
                <c:pt idx="202" formatCode="0">
                  <c:v>202</c:v>
                </c:pt>
                <c:pt idx="203" formatCode="0">
                  <c:v>203</c:v>
                </c:pt>
                <c:pt idx="204" formatCode="0">
                  <c:v>204</c:v>
                </c:pt>
                <c:pt idx="205" formatCode="0">
                  <c:v>205</c:v>
                </c:pt>
                <c:pt idx="206" formatCode="0">
                  <c:v>206</c:v>
                </c:pt>
                <c:pt idx="207" formatCode="0">
                  <c:v>207</c:v>
                </c:pt>
                <c:pt idx="208" formatCode="0">
                  <c:v>208</c:v>
                </c:pt>
                <c:pt idx="209" formatCode="0">
                  <c:v>209</c:v>
                </c:pt>
                <c:pt idx="210" formatCode="0">
                  <c:v>210</c:v>
                </c:pt>
                <c:pt idx="211" formatCode="0">
                  <c:v>211</c:v>
                </c:pt>
                <c:pt idx="212" formatCode="0">
                  <c:v>212</c:v>
                </c:pt>
                <c:pt idx="213" formatCode="0">
                  <c:v>213</c:v>
                </c:pt>
                <c:pt idx="214" formatCode="0">
                  <c:v>214</c:v>
                </c:pt>
                <c:pt idx="215" formatCode="0">
                  <c:v>215</c:v>
                </c:pt>
                <c:pt idx="216" formatCode="0">
                  <c:v>216</c:v>
                </c:pt>
                <c:pt idx="217" formatCode="0">
                  <c:v>217</c:v>
                </c:pt>
                <c:pt idx="218" formatCode="0">
                  <c:v>218</c:v>
                </c:pt>
                <c:pt idx="219" formatCode="0">
                  <c:v>219</c:v>
                </c:pt>
                <c:pt idx="220" formatCode="0">
                  <c:v>220</c:v>
                </c:pt>
                <c:pt idx="221" formatCode="0">
                  <c:v>221</c:v>
                </c:pt>
                <c:pt idx="222" formatCode="0">
                  <c:v>222</c:v>
                </c:pt>
                <c:pt idx="223" formatCode="0">
                  <c:v>223</c:v>
                </c:pt>
                <c:pt idx="224" formatCode="0">
                  <c:v>224</c:v>
                </c:pt>
                <c:pt idx="225" formatCode="0">
                  <c:v>225</c:v>
                </c:pt>
                <c:pt idx="226" formatCode="0">
                  <c:v>226</c:v>
                </c:pt>
                <c:pt idx="227" formatCode="0">
                  <c:v>227</c:v>
                </c:pt>
                <c:pt idx="228" formatCode="0">
                  <c:v>228</c:v>
                </c:pt>
                <c:pt idx="229" formatCode="0">
                  <c:v>229</c:v>
                </c:pt>
                <c:pt idx="230" formatCode="0">
                  <c:v>230</c:v>
                </c:pt>
                <c:pt idx="231" formatCode="0">
                  <c:v>231</c:v>
                </c:pt>
                <c:pt idx="232" formatCode="0">
                  <c:v>232</c:v>
                </c:pt>
                <c:pt idx="233" formatCode="0">
                  <c:v>233</c:v>
                </c:pt>
                <c:pt idx="234" formatCode="0">
                  <c:v>234</c:v>
                </c:pt>
                <c:pt idx="235" formatCode="0">
                  <c:v>235</c:v>
                </c:pt>
                <c:pt idx="236" formatCode="0">
                  <c:v>236</c:v>
                </c:pt>
                <c:pt idx="237" formatCode="0">
                  <c:v>237</c:v>
                </c:pt>
                <c:pt idx="238" formatCode="0">
                  <c:v>238</c:v>
                </c:pt>
                <c:pt idx="239" formatCode="0">
                  <c:v>239</c:v>
                </c:pt>
                <c:pt idx="240" formatCode="0">
                  <c:v>240</c:v>
                </c:pt>
                <c:pt idx="241" formatCode="0">
                  <c:v>241</c:v>
                </c:pt>
                <c:pt idx="242" formatCode="0">
                  <c:v>242</c:v>
                </c:pt>
                <c:pt idx="243" formatCode="0">
                  <c:v>243</c:v>
                </c:pt>
                <c:pt idx="244" formatCode="0">
                  <c:v>244</c:v>
                </c:pt>
                <c:pt idx="245" formatCode="0">
                  <c:v>245</c:v>
                </c:pt>
                <c:pt idx="246" formatCode="0">
                  <c:v>246</c:v>
                </c:pt>
                <c:pt idx="247" formatCode="0">
                  <c:v>247</c:v>
                </c:pt>
                <c:pt idx="248" formatCode="0">
                  <c:v>248</c:v>
                </c:pt>
                <c:pt idx="249" formatCode="0">
                  <c:v>249</c:v>
                </c:pt>
                <c:pt idx="250" formatCode="0">
                  <c:v>250</c:v>
                </c:pt>
                <c:pt idx="251" formatCode="0">
                  <c:v>251</c:v>
                </c:pt>
                <c:pt idx="252" formatCode="0">
                  <c:v>252</c:v>
                </c:pt>
                <c:pt idx="253" formatCode="0">
                  <c:v>253</c:v>
                </c:pt>
                <c:pt idx="254" formatCode="0">
                  <c:v>254</c:v>
                </c:pt>
                <c:pt idx="255" formatCode="0">
                  <c:v>255</c:v>
                </c:pt>
                <c:pt idx="256" formatCode="0">
                  <c:v>256</c:v>
                </c:pt>
                <c:pt idx="257" formatCode="0">
                  <c:v>257</c:v>
                </c:pt>
                <c:pt idx="258" formatCode="0">
                  <c:v>258</c:v>
                </c:pt>
                <c:pt idx="259" formatCode="0">
                  <c:v>259</c:v>
                </c:pt>
                <c:pt idx="260" formatCode="0">
                  <c:v>260</c:v>
                </c:pt>
                <c:pt idx="261" formatCode="0">
                  <c:v>261</c:v>
                </c:pt>
                <c:pt idx="262" formatCode="0">
                  <c:v>262</c:v>
                </c:pt>
                <c:pt idx="263" formatCode="0">
                  <c:v>263</c:v>
                </c:pt>
                <c:pt idx="264" formatCode="0">
                  <c:v>264</c:v>
                </c:pt>
                <c:pt idx="265" formatCode="0">
                  <c:v>265</c:v>
                </c:pt>
                <c:pt idx="266" formatCode="0">
                  <c:v>266</c:v>
                </c:pt>
                <c:pt idx="267" formatCode="0">
                  <c:v>267</c:v>
                </c:pt>
                <c:pt idx="268" formatCode="0">
                  <c:v>268</c:v>
                </c:pt>
                <c:pt idx="269" formatCode="0">
                  <c:v>269</c:v>
                </c:pt>
                <c:pt idx="270" formatCode="0">
                  <c:v>270</c:v>
                </c:pt>
                <c:pt idx="271" formatCode="0">
                  <c:v>271</c:v>
                </c:pt>
                <c:pt idx="272" formatCode="0">
                  <c:v>272</c:v>
                </c:pt>
                <c:pt idx="273" formatCode="0">
                  <c:v>273</c:v>
                </c:pt>
                <c:pt idx="274" formatCode="0">
                  <c:v>274</c:v>
                </c:pt>
              </c:numCache>
            </c:numRef>
          </c:xVal>
          <c:yVal>
            <c:numRef>
              <c:f>'図2.4-24'!$G$4:$G$277</c:f>
              <c:numCache>
                <c:formatCode>0.00</c:formatCode>
                <c:ptCount val="274"/>
                <c:pt idx="0">
                  <c:v>0.42041689360989809</c:v>
                </c:pt>
                <c:pt idx="1">
                  <c:v>0.49720841811701783</c:v>
                </c:pt>
                <c:pt idx="8">
                  <c:v>0.54546166887506498</c:v>
                </c:pt>
                <c:pt idx="15">
                  <c:v>0.55533432484912648</c:v>
                </c:pt>
                <c:pt idx="21">
                  <c:v>0.59073370132585923</c:v>
                </c:pt>
                <c:pt idx="28">
                  <c:v>0.52124756012295315</c:v>
                </c:pt>
                <c:pt idx="29">
                  <c:v>0.86998561557009557</c:v>
                </c:pt>
                <c:pt idx="35">
                  <c:v>0.65581296485957086</c:v>
                </c:pt>
                <c:pt idx="46">
                  <c:v>0.66303036085807054</c:v>
                </c:pt>
                <c:pt idx="49">
                  <c:v>0.62407964582915143</c:v>
                </c:pt>
                <c:pt idx="56">
                  <c:v>0.66018458858675377</c:v>
                </c:pt>
                <c:pt idx="64">
                  <c:v>0.64075899460667185</c:v>
                </c:pt>
                <c:pt idx="70">
                  <c:v>0.58791922908128214</c:v>
                </c:pt>
                <c:pt idx="79">
                  <c:v>0.68266671595282691</c:v>
                </c:pt>
                <c:pt idx="85">
                  <c:v>0.61007262315336663</c:v>
                </c:pt>
                <c:pt idx="91">
                  <c:v>0.60571813785137596</c:v>
                </c:pt>
                <c:pt idx="98">
                  <c:v>0.63380509998371681</c:v>
                </c:pt>
                <c:pt idx="105">
                  <c:v>0.70853689134521336</c:v>
                </c:pt>
                <c:pt idx="109">
                  <c:v>0.70866358593482204</c:v>
                </c:pt>
                <c:pt idx="119">
                  <c:v>0.66549470073987649</c:v>
                </c:pt>
                <c:pt idx="126">
                  <c:v>0.61706318991081965</c:v>
                </c:pt>
                <c:pt idx="133">
                  <c:v>0.50800804266222466</c:v>
                </c:pt>
                <c:pt idx="140">
                  <c:v>0.44200190400725703</c:v>
                </c:pt>
                <c:pt idx="148">
                  <c:v>0.63155845599931804</c:v>
                </c:pt>
                <c:pt idx="155">
                  <c:v>0.48746670978633566</c:v>
                </c:pt>
                <c:pt idx="161">
                  <c:v>0.46553228188732038</c:v>
                </c:pt>
                <c:pt idx="168">
                  <c:v>0.44021362920084423</c:v>
                </c:pt>
                <c:pt idx="182">
                  <c:v>0.52152362196250668</c:v>
                </c:pt>
                <c:pt idx="189">
                  <c:v>0.55543865951609139</c:v>
                </c:pt>
                <c:pt idx="197">
                  <c:v>0.61159099103536063</c:v>
                </c:pt>
                <c:pt idx="203">
                  <c:v>0.53103728920094539</c:v>
                </c:pt>
                <c:pt idx="210">
                  <c:v>0.63769908009552689</c:v>
                </c:pt>
                <c:pt idx="217">
                  <c:v>0.42941541439806236</c:v>
                </c:pt>
                <c:pt idx="224">
                  <c:v>0.30847846393970874</c:v>
                </c:pt>
                <c:pt idx="231">
                  <c:v>0.40837711849726754</c:v>
                </c:pt>
                <c:pt idx="238">
                  <c:v>0.13920297163541509</c:v>
                </c:pt>
                <c:pt idx="245">
                  <c:v>0.45250191685091606</c:v>
                </c:pt>
                <c:pt idx="259">
                  <c:v>0.45324246454766359</c:v>
                </c:pt>
                <c:pt idx="267">
                  <c:v>0.42152709442679231</c:v>
                </c:pt>
                <c:pt idx="273">
                  <c:v>0.40752967417271796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FC-4E8C-BCF6-89D085D464AA}"/>
            </c:ext>
          </c:extLst>
        </c:ser>
        <c:ser>
          <c:idx val="4"/>
          <c:order val="1"/>
          <c:tx>
            <c:v>砕石鉄粉槽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'図2.4-24'!$B$4:$B$278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 formatCode="0">
                  <c:v>175</c:v>
                </c:pt>
                <c:pt idx="176" formatCode="0">
                  <c:v>176</c:v>
                </c:pt>
                <c:pt idx="177" formatCode="0">
                  <c:v>177</c:v>
                </c:pt>
                <c:pt idx="178" formatCode="0">
                  <c:v>178</c:v>
                </c:pt>
                <c:pt idx="179" formatCode="0">
                  <c:v>179</c:v>
                </c:pt>
                <c:pt idx="180" formatCode="0">
                  <c:v>180</c:v>
                </c:pt>
                <c:pt idx="181" formatCode="0">
                  <c:v>181</c:v>
                </c:pt>
                <c:pt idx="182" formatCode="0">
                  <c:v>182</c:v>
                </c:pt>
                <c:pt idx="183" formatCode="0">
                  <c:v>183</c:v>
                </c:pt>
                <c:pt idx="184" formatCode="0">
                  <c:v>184</c:v>
                </c:pt>
                <c:pt idx="185" formatCode="0">
                  <c:v>185</c:v>
                </c:pt>
                <c:pt idx="186" formatCode="0">
                  <c:v>186</c:v>
                </c:pt>
                <c:pt idx="187" formatCode="0">
                  <c:v>187</c:v>
                </c:pt>
                <c:pt idx="188" formatCode="0">
                  <c:v>188</c:v>
                </c:pt>
                <c:pt idx="189" formatCode="0">
                  <c:v>189</c:v>
                </c:pt>
                <c:pt idx="190" formatCode="0">
                  <c:v>190</c:v>
                </c:pt>
                <c:pt idx="191" formatCode="0">
                  <c:v>191</c:v>
                </c:pt>
                <c:pt idx="192" formatCode="0">
                  <c:v>192</c:v>
                </c:pt>
                <c:pt idx="193" formatCode="0">
                  <c:v>193</c:v>
                </c:pt>
                <c:pt idx="194" formatCode="0">
                  <c:v>194</c:v>
                </c:pt>
                <c:pt idx="195" formatCode="0">
                  <c:v>195</c:v>
                </c:pt>
                <c:pt idx="196" formatCode="0">
                  <c:v>196</c:v>
                </c:pt>
                <c:pt idx="197" formatCode="0">
                  <c:v>197</c:v>
                </c:pt>
                <c:pt idx="198" formatCode="0">
                  <c:v>198</c:v>
                </c:pt>
                <c:pt idx="199" formatCode="0">
                  <c:v>199</c:v>
                </c:pt>
                <c:pt idx="200" formatCode="0">
                  <c:v>200</c:v>
                </c:pt>
                <c:pt idx="201" formatCode="0">
                  <c:v>201</c:v>
                </c:pt>
                <c:pt idx="202" formatCode="0">
                  <c:v>202</c:v>
                </c:pt>
                <c:pt idx="203" formatCode="0">
                  <c:v>203</c:v>
                </c:pt>
                <c:pt idx="204" formatCode="0">
                  <c:v>204</c:v>
                </c:pt>
                <c:pt idx="205" formatCode="0">
                  <c:v>205</c:v>
                </c:pt>
                <c:pt idx="206" formatCode="0">
                  <c:v>206</c:v>
                </c:pt>
                <c:pt idx="207" formatCode="0">
                  <c:v>207</c:v>
                </c:pt>
                <c:pt idx="208" formatCode="0">
                  <c:v>208</c:v>
                </c:pt>
                <c:pt idx="209" formatCode="0">
                  <c:v>209</c:v>
                </c:pt>
                <c:pt idx="210" formatCode="0">
                  <c:v>210</c:v>
                </c:pt>
                <c:pt idx="211" formatCode="0">
                  <c:v>211</c:v>
                </c:pt>
                <c:pt idx="212" formatCode="0">
                  <c:v>212</c:v>
                </c:pt>
                <c:pt idx="213" formatCode="0">
                  <c:v>213</c:v>
                </c:pt>
                <c:pt idx="214" formatCode="0">
                  <c:v>214</c:v>
                </c:pt>
                <c:pt idx="215" formatCode="0">
                  <c:v>215</c:v>
                </c:pt>
                <c:pt idx="216" formatCode="0">
                  <c:v>216</c:v>
                </c:pt>
                <c:pt idx="217" formatCode="0">
                  <c:v>217</c:v>
                </c:pt>
                <c:pt idx="218" formatCode="0">
                  <c:v>218</c:v>
                </c:pt>
                <c:pt idx="219" formatCode="0">
                  <c:v>219</c:v>
                </c:pt>
                <c:pt idx="220" formatCode="0">
                  <c:v>220</c:v>
                </c:pt>
                <c:pt idx="221" formatCode="0">
                  <c:v>221</c:v>
                </c:pt>
                <c:pt idx="222" formatCode="0">
                  <c:v>222</c:v>
                </c:pt>
                <c:pt idx="223" formatCode="0">
                  <c:v>223</c:v>
                </c:pt>
                <c:pt idx="224" formatCode="0">
                  <c:v>224</c:v>
                </c:pt>
                <c:pt idx="225" formatCode="0">
                  <c:v>225</c:v>
                </c:pt>
                <c:pt idx="226" formatCode="0">
                  <c:v>226</c:v>
                </c:pt>
                <c:pt idx="227" formatCode="0">
                  <c:v>227</c:v>
                </c:pt>
                <c:pt idx="228" formatCode="0">
                  <c:v>228</c:v>
                </c:pt>
                <c:pt idx="229" formatCode="0">
                  <c:v>229</c:v>
                </c:pt>
                <c:pt idx="230" formatCode="0">
                  <c:v>230</c:v>
                </c:pt>
                <c:pt idx="231" formatCode="0">
                  <c:v>231</c:v>
                </c:pt>
                <c:pt idx="232" formatCode="0">
                  <c:v>232</c:v>
                </c:pt>
                <c:pt idx="233" formatCode="0">
                  <c:v>233</c:v>
                </c:pt>
                <c:pt idx="234" formatCode="0">
                  <c:v>234</c:v>
                </c:pt>
                <c:pt idx="235" formatCode="0">
                  <c:v>235</c:v>
                </c:pt>
                <c:pt idx="236" formatCode="0">
                  <c:v>236</c:v>
                </c:pt>
                <c:pt idx="237" formatCode="0">
                  <c:v>237</c:v>
                </c:pt>
                <c:pt idx="238" formatCode="0">
                  <c:v>238</c:v>
                </c:pt>
                <c:pt idx="239" formatCode="0">
                  <c:v>239</c:v>
                </c:pt>
                <c:pt idx="240" formatCode="0">
                  <c:v>240</c:v>
                </c:pt>
                <c:pt idx="241" formatCode="0">
                  <c:v>241</c:v>
                </c:pt>
                <c:pt idx="242" formatCode="0">
                  <c:v>242</c:v>
                </c:pt>
                <c:pt idx="243" formatCode="0">
                  <c:v>243</c:v>
                </c:pt>
                <c:pt idx="244" formatCode="0">
                  <c:v>244</c:v>
                </c:pt>
                <c:pt idx="245" formatCode="0">
                  <c:v>245</c:v>
                </c:pt>
                <c:pt idx="246" formatCode="0">
                  <c:v>246</c:v>
                </c:pt>
                <c:pt idx="247" formatCode="0">
                  <c:v>247</c:v>
                </c:pt>
                <c:pt idx="248" formatCode="0">
                  <c:v>248</c:v>
                </c:pt>
                <c:pt idx="249" formatCode="0">
                  <c:v>249</c:v>
                </c:pt>
                <c:pt idx="250" formatCode="0">
                  <c:v>250</c:v>
                </c:pt>
                <c:pt idx="251" formatCode="0">
                  <c:v>251</c:v>
                </c:pt>
                <c:pt idx="252" formatCode="0">
                  <c:v>252</c:v>
                </c:pt>
                <c:pt idx="253" formatCode="0">
                  <c:v>253</c:v>
                </c:pt>
                <c:pt idx="254" formatCode="0">
                  <c:v>254</c:v>
                </c:pt>
                <c:pt idx="255" formatCode="0">
                  <c:v>255</c:v>
                </c:pt>
                <c:pt idx="256" formatCode="0">
                  <c:v>256</c:v>
                </c:pt>
                <c:pt idx="257" formatCode="0">
                  <c:v>257</c:v>
                </c:pt>
                <c:pt idx="258" formatCode="0">
                  <c:v>258</c:v>
                </c:pt>
                <c:pt idx="259" formatCode="0">
                  <c:v>259</c:v>
                </c:pt>
                <c:pt idx="260" formatCode="0">
                  <c:v>260</c:v>
                </c:pt>
                <c:pt idx="261" formatCode="0">
                  <c:v>261</c:v>
                </c:pt>
                <c:pt idx="262" formatCode="0">
                  <c:v>262</c:v>
                </c:pt>
                <c:pt idx="263" formatCode="0">
                  <c:v>263</c:v>
                </c:pt>
                <c:pt idx="264" formatCode="0">
                  <c:v>264</c:v>
                </c:pt>
                <c:pt idx="265" formatCode="0">
                  <c:v>265</c:v>
                </c:pt>
                <c:pt idx="266" formatCode="0">
                  <c:v>266</c:v>
                </c:pt>
                <c:pt idx="267" formatCode="0">
                  <c:v>267</c:v>
                </c:pt>
                <c:pt idx="268" formatCode="0">
                  <c:v>268</c:v>
                </c:pt>
                <c:pt idx="269" formatCode="0">
                  <c:v>269</c:v>
                </c:pt>
                <c:pt idx="270" formatCode="0">
                  <c:v>270</c:v>
                </c:pt>
                <c:pt idx="271" formatCode="0">
                  <c:v>271</c:v>
                </c:pt>
                <c:pt idx="272" formatCode="0">
                  <c:v>272</c:v>
                </c:pt>
                <c:pt idx="273" formatCode="0">
                  <c:v>273</c:v>
                </c:pt>
                <c:pt idx="274" formatCode="0">
                  <c:v>274</c:v>
                </c:pt>
              </c:numCache>
              <c:extLst xmlns:c15="http://schemas.microsoft.com/office/drawing/2012/chart"/>
            </c:numRef>
          </c:xVal>
          <c:yVal>
            <c:numRef>
              <c:f>'図2.4-24'!$H$4:$H$277</c:f>
              <c:numCache>
                <c:formatCode>0.00</c:formatCode>
                <c:ptCount val="274"/>
                <c:pt idx="0">
                  <c:v>0.42041689360989809</c:v>
                </c:pt>
                <c:pt idx="1">
                  <c:v>0</c:v>
                </c:pt>
                <c:pt idx="2">
                  <c:v>1.6662254902018118E-2</c:v>
                </c:pt>
                <c:pt idx="8">
                  <c:v>1.7393223143086721E-3</c:v>
                </c:pt>
                <c:pt idx="15">
                  <c:v>2.2609980750461179E-3</c:v>
                </c:pt>
                <c:pt idx="21">
                  <c:v>3.0035062886451507E-2</c:v>
                </c:pt>
                <c:pt idx="28">
                  <c:v>3.9124339050180826E-2</c:v>
                </c:pt>
                <c:pt idx="29">
                  <c:v>4.0127426413070183E-2</c:v>
                </c:pt>
                <c:pt idx="35">
                  <c:v>4.7249220061618642E-2</c:v>
                </c:pt>
                <c:pt idx="46">
                  <c:v>4.0389397222245715E-2</c:v>
                </c:pt>
                <c:pt idx="49">
                  <c:v>4.9250470388762409E-2</c:v>
                </c:pt>
                <c:pt idx="56">
                  <c:v>6.2307984000200996E-2</c:v>
                </c:pt>
                <c:pt idx="64">
                  <c:v>6.1829395979647012E-2</c:v>
                </c:pt>
                <c:pt idx="70">
                  <c:v>7.7672960056406767E-2</c:v>
                </c:pt>
                <c:pt idx="85">
                  <c:v>8.7339344866055185E-2</c:v>
                </c:pt>
                <c:pt idx="91">
                  <c:v>7.9485895013790164E-2</c:v>
                </c:pt>
                <c:pt idx="98">
                  <c:v>9.9032421674422721E-2</c:v>
                </c:pt>
                <c:pt idx="105">
                  <c:v>0.11983432653159294</c:v>
                </c:pt>
                <c:pt idx="109">
                  <c:v>0.13512759794422827</c:v>
                </c:pt>
                <c:pt idx="119">
                  <c:v>0.16908493652933354</c:v>
                </c:pt>
                <c:pt idx="126">
                  <c:v>0.11800144667535724</c:v>
                </c:pt>
                <c:pt idx="133">
                  <c:v>0.12080012138992759</c:v>
                </c:pt>
                <c:pt idx="140">
                  <c:v>0.11961009014310445</c:v>
                </c:pt>
                <c:pt idx="148">
                  <c:v>0.22502158565034033</c:v>
                </c:pt>
                <c:pt idx="155">
                  <c:v>0.13364175435522366</c:v>
                </c:pt>
                <c:pt idx="161">
                  <c:v>0.1218626248558636</c:v>
                </c:pt>
                <c:pt idx="168">
                  <c:v>0.13914494030688301</c:v>
                </c:pt>
                <c:pt idx="182">
                  <c:v>9.3466205632117411E-2</c:v>
                </c:pt>
                <c:pt idx="189">
                  <c:v>6.9026359819354483E-2</c:v>
                </c:pt>
                <c:pt idx="197">
                  <c:v>6.7170948374296879E-2</c:v>
                </c:pt>
                <c:pt idx="203">
                  <c:v>5.8579432889008201E-2</c:v>
                </c:pt>
                <c:pt idx="210">
                  <c:v>7.5718584899322511E-2</c:v>
                </c:pt>
                <c:pt idx="217">
                  <c:v>8.4206593603263824E-2</c:v>
                </c:pt>
                <c:pt idx="224">
                  <c:v>7.0856958463801481E-2</c:v>
                </c:pt>
                <c:pt idx="231">
                  <c:v>6.5915846390847563E-2</c:v>
                </c:pt>
                <c:pt idx="238">
                  <c:v>6.9343146350917831E-2</c:v>
                </c:pt>
                <c:pt idx="245">
                  <c:v>6.3525525996673757E-2</c:v>
                </c:pt>
                <c:pt idx="259">
                  <c:v>4.4915562433370713E-2</c:v>
                </c:pt>
                <c:pt idx="267">
                  <c:v>6.2210798903832958E-2</c:v>
                </c:pt>
                <c:pt idx="273">
                  <c:v>9.448661589713879E-2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F3FC-4E8C-BCF6-89D085D464AA}"/>
            </c:ext>
          </c:extLst>
        </c:ser>
        <c:ser>
          <c:idx val="5"/>
          <c:order val="2"/>
          <c:tx>
            <c:v>もみ殻鉄粉槽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'図2.4-24'!$B$4:$B$278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 formatCode="0">
                  <c:v>175</c:v>
                </c:pt>
                <c:pt idx="176" formatCode="0">
                  <c:v>176</c:v>
                </c:pt>
                <c:pt idx="177" formatCode="0">
                  <c:v>177</c:v>
                </c:pt>
                <c:pt idx="178" formatCode="0">
                  <c:v>178</c:v>
                </c:pt>
                <c:pt idx="179" formatCode="0">
                  <c:v>179</c:v>
                </c:pt>
                <c:pt idx="180" formatCode="0">
                  <c:v>180</c:v>
                </c:pt>
                <c:pt idx="181" formatCode="0">
                  <c:v>181</c:v>
                </c:pt>
                <c:pt idx="182" formatCode="0">
                  <c:v>182</c:v>
                </c:pt>
                <c:pt idx="183" formatCode="0">
                  <c:v>183</c:v>
                </c:pt>
                <c:pt idx="184" formatCode="0">
                  <c:v>184</c:v>
                </c:pt>
                <c:pt idx="185" formatCode="0">
                  <c:v>185</c:v>
                </c:pt>
                <c:pt idx="186" formatCode="0">
                  <c:v>186</c:v>
                </c:pt>
                <c:pt idx="187" formatCode="0">
                  <c:v>187</c:v>
                </c:pt>
                <c:pt idx="188" formatCode="0">
                  <c:v>188</c:v>
                </c:pt>
                <c:pt idx="189" formatCode="0">
                  <c:v>189</c:v>
                </c:pt>
                <c:pt idx="190" formatCode="0">
                  <c:v>190</c:v>
                </c:pt>
                <c:pt idx="191" formatCode="0">
                  <c:v>191</c:v>
                </c:pt>
                <c:pt idx="192" formatCode="0">
                  <c:v>192</c:v>
                </c:pt>
                <c:pt idx="193" formatCode="0">
                  <c:v>193</c:v>
                </c:pt>
                <c:pt idx="194" formatCode="0">
                  <c:v>194</c:v>
                </c:pt>
                <c:pt idx="195" formatCode="0">
                  <c:v>195</c:v>
                </c:pt>
                <c:pt idx="196" formatCode="0">
                  <c:v>196</c:v>
                </c:pt>
                <c:pt idx="197" formatCode="0">
                  <c:v>197</c:v>
                </c:pt>
                <c:pt idx="198" formatCode="0">
                  <c:v>198</c:v>
                </c:pt>
                <c:pt idx="199" formatCode="0">
                  <c:v>199</c:v>
                </c:pt>
                <c:pt idx="200" formatCode="0">
                  <c:v>200</c:v>
                </c:pt>
                <c:pt idx="201" formatCode="0">
                  <c:v>201</c:v>
                </c:pt>
                <c:pt idx="202" formatCode="0">
                  <c:v>202</c:v>
                </c:pt>
                <c:pt idx="203" formatCode="0">
                  <c:v>203</c:v>
                </c:pt>
                <c:pt idx="204" formatCode="0">
                  <c:v>204</c:v>
                </c:pt>
                <c:pt idx="205" formatCode="0">
                  <c:v>205</c:v>
                </c:pt>
                <c:pt idx="206" formatCode="0">
                  <c:v>206</c:v>
                </c:pt>
                <c:pt idx="207" formatCode="0">
                  <c:v>207</c:v>
                </c:pt>
                <c:pt idx="208" formatCode="0">
                  <c:v>208</c:v>
                </c:pt>
                <c:pt idx="209" formatCode="0">
                  <c:v>209</c:v>
                </c:pt>
                <c:pt idx="210" formatCode="0">
                  <c:v>210</c:v>
                </c:pt>
                <c:pt idx="211" formatCode="0">
                  <c:v>211</c:v>
                </c:pt>
                <c:pt idx="212" formatCode="0">
                  <c:v>212</c:v>
                </c:pt>
                <c:pt idx="213" formatCode="0">
                  <c:v>213</c:v>
                </c:pt>
                <c:pt idx="214" formatCode="0">
                  <c:v>214</c:v>
                </c:pt>
                <c:pt idx="215" formatCode="0">
                  <c:v>215</c:v>
                </c:pt>
                <c:pt idx="216" formatCode="0">
                  <c:v>216</c:v>
                </c:pt>
                <c:pt idx="217" formatCode="0">
                  <c:v>217</c:v>
                </c:pt>
                <c:pt idx="218" formatCode="0">
                  <c:v>218</c:v>
                </c:pt>
                <c:pt idx="219" formatCode="0">
                  <c:v>219</c:v>
                </c:pt>
                <c:pt idx="220" formatCode="0">
                  <c:v>220</c:v>
                </c:pt>
                <c:pt idx="221" formatCode="0">
                  <c:v>221</c:v>
                </c:pt>
                <c:pt idx="222" formatCode="0">
                  <c:v>222</c:v>
                </c:pt>
                <c:pt idx="223" formatCode="0">
                  <c:v>223</c:v>
                </c:pt>
                <c:pt idx="224" formatCode="0">
                  <c:v>224</c:v>
                </c:pt>
                <c:pt idx="225" formatCode="0">
                  <c:v>225</c:v>
                </c:pt>
                <c:pt idx="226" formatCode="0">
                  <c:v>226</c:v>
                </c:pt>
                <c:pt idx="227" formatCode="0">
                  <c:v>227</c:v>
                </c:pt>
                <c:pt idx="228" formatCode="0">
                  <c:v>228</c:v>
                </c:pt>
                <c:pt idx="229" formatCode="0">
                  <c:v>229</c:v>
                </c:pt>
                <c:pt idx="230" formatCode="0">
                  <c:v>230</c:v>
                </c:pt>
                <c:pt idx="231" formatCode="0">
                  <c:v>231</c:v>
                </c:pt>
                <c:pt idx="232" formatCode="0">
                  <c:v>232</c:v>
                </c:pt>
                <c:pt idx="233" formatCode="0">
                  <c:v>233</c:v>
                </c:pt>
                <c:pt idx="234" formatCode="0">
                  <c:v>234</c:v>
                </c:pt>
                <c:pt idx="235" formatCode="0">
                  <c:v>235</c:v>
                </c:pt>
                <c:pt idx="236" formatCode="0">
                  <c:v>236</c:v>
                </c:pt>
                <c:pt idx="237" formatCode="0">
                  <c:v>237</c:v>
                </c:pt>
                <c:pt idx="238" formatCode="0">
                  <c:v>238</c:v>
                </c:pt>
                <c:pt idx="239" formatCode="0">
                  <c:v>239</c:v>
                </c:pt>
                <c:pt idx="240" formatCode="0">
                  <c:v>240</c:v>
                </c:pt>
                <c:pt idx="241" formatCode="0">
                  <c:v>241</c:v>
                </c:pt>
                <c:pt idx="242" formatCode="0">
                  <c:v>242</c:v>
                </c:pt>
                <c:pt idx="243" formatCode="0">
                  <c:v>243</c:v>
                </c:pt>
                <c:pt idx="244" formatCode="0">
                  <c:v>244</c:v>
                </c:pt>
                <c:pt idx="245" formatCode="0">
                  <c:v>245</c:v>
                </c:pt>
                <c:pt idx="246" formatCode="0">
                  <c:v>246</c:v>
                </c:pt>
                <c:pt idx="247" formatCode="0">
                  <c:v>247</c:v>
                </c:pt>
                <c:pt idx="248" formatCode="0">
                  <c:v>248</c:v>
                </c:pt>
                <c:pt idx="249" formatCode="0">
                  <c:v>249</c:v>
                </c:pt>
                <c:pt idx="250" formatCode="0">
                  <c:v>250</c:v>
                </c:pt>
                <c:pt idx="251" formatCode="0">
                  <c:v>251</c:v>
                </c:pt>
                <c:pt idx="252" formatCode="0">
                  <c:v>252</c:v>
                </c:pt>
                <c:pt idx="253" formatCode="0">
                  <c:v>253</c:v>
                </c:pt>
                <c:pt idx="254" formatCode="0">
                  <c:v>254</c:v>
                </c:pt>
                <c:pt idx="255" formatCode="0">
                  <c:v>255</c:v>
                </c:pt>
                <c:pt idx="256" formatCode="0">
                  <c:v>256</c:v>
                </c:pt>
                <c:pt idx="257" formatCode="0">
                  <c:v>257</c:v>
                </c:pt>
                <c:pt idx="258" formatCode="0">
                  <c:v>258</c:v>
                </c:pt>
                <c:pt idx="259" formatCode="0">
                  <c:v>259</c:v>
                </c:pt>
                <c:pt idx="260" formatCode="0">
                  <c:v>260</c:v>
                </c:pt>
                <c:pt idx="261" formatCode="0">
                  <c:v>261</c:v>
                </c:pt>
                <c:pt idx="262" formatCode="0">
                  <c:v>262</c:v>
                </c:pt>
                <c:pt idx="263" formatCode="0">
                  <c:v>263</c:v>
                </c:pt>
                <c:pt idx="264" formatCode="0">
                  <c:v>264</c:v>
                </c:pt>
                <c:pt idx="265" formatCode="0">
                  <c:v>265</c:v>
                </c:pt>
                <c:pt idx="266" formatCode="0">
                  <c:v>266</c:v>
                </c:pt>
                <c:pt idx="267" formatCode="0">
                  <c:v>267</c:v>
                </c:pt>
                <c:pt idx="268" formatCode="0">
                  <c:v>268</c:v>
                </c:pt>
                <c:pt idx="269" formatCode="0">
                  <c:v>269</c:v>
                </c:pt>
                <c:pt idx="270" formatCode="0">
                  <c:v>270</c:v>
                </c:pt>
                <c:pt idx="271" formatCode="0">
                  <c:v>271</c:v>
                </c:pt>
                <c:pt idx="272" formatCode="0">
                  <c:v>272</c:v>
                </c:pt>
                <c:pt idx="273" formatCode="0">
                  <c:v>273</c:v>
                </c:pt>
                <c:pt idx="274" formatCode="0">
                  <c:v>274</c:v>
                </c:pt>
              </c:numCache>
              <c:extLst xmlns:c15="http://schemas.microsoft.com/office/drawing/2012/chart"/>
            </c:numRef>
          </c:xVal>
          <c:yVal>
            <c:numRef>
              <c:f>'図2.4-24'!$I$4:$I$277</c:f>
              <c:numCache>
                <c:formatCode>0.00</c:formatCode>
                <c:ptCount val="274"/>
                <c:pt idx="0">
                  <c:v>0.42041689360989809</c:v>
                </c:pt>
                <c:pt idx="1">
                  <c:v>0</c:v>
                </c:pt>
                <c:pt idx="2">
                  <c:v>1.9582694005778899E-2</c:v>
                </c:pt>
                <c:pt idx="8">
                  <c:v>0</c:v>
                </c:pt>
                <c:pt idx="15">
                  <c:v>6.3698031880288454E-3</c:v>
                </c:pt>
                <c:pt idx="21">
                  <c:v>2.63446446130608E-2</c:v>
                </c:pt>
                <c:pt idx="28">
                  <c:v>2.8041992322156085E-2</c:v>
                </c:pt>
                <c:pt idx="29">
                  <c:v>2.2899463979209052E-2</c:v>
                </c:pt>
                <c:pt idx="35">
                  <c:v>3.7296990282566098E-2</c:v>
                </c:pt>
                <c:pt idx="46">
                  <c:v>1.6272411828350278E-2</c:v>
                </c:pt>
                <c:pt idx="49">
                  <c:v>2.9229250195955951E-2</c:v>
                </c:pt>
                <c:pt idx="56">
                  <c:v>3.4800458745355763E-2</c:v>
                </c:pt>
                <c:pt idx="64">
                  <c:v>2.8900940825522428E-2</c:v>
                </c:pt>
                <c:pt idx="70">
                  <c:v>3.8132855156972158E-2</c:v>
                </c:pt>
                <c:pt idx="79">
                  <c:v>2.8652343828051284E-2</c:v>
                </c:pt>
                <c:pt idx="85">
                  <c:v>4.4844492980102624E-2</c:v>
                </c:pt>
                <c:pt idx="91">
                  <c:v>5.3174090720574635E-2</c:v>
                </c:pt>
                <c:pt idx="98">
                  <c:v>4.225537734193377E-2</c:v>
                </c:pt>
                <c:pt idx="105">
                  <c:v>3.9733127541527392E-2</c:v>
                </c:pt>
                <c:pt idx="109">
                  <c:v>4.5750174077500143E-2</c:v>
                </c:pt>
                <c:pt idx="119">
                  <c:v>5.7736005605959796E-2</c:v>
                </c:pt>
                <c:pt idx="126">
                  <c:v>4.4812143964934235E-2</c:v>
                </c:pt>
                <c:pt idx="133">
                  <c:v>4.985705012978886E-2</c:v>
                </c:pt>
                <c:pt idx="140">
                  <c:v>4.163656852502428E-2</c:v>
                </c:pt>
                <c:pt idx="148">
                  <c:v>0.14177701420305361</c:v>
                </c:pt>
                <c:pt idx="155">
                  <c:v>6.1071687858968916E-2</c:v>
                </c:pt>
                <c:pt idx="161">
                  <c:v>5.5363536419956075E-2</c:v>
                </c:pt>
                <c:pt idx="168">
                  <c:v>7.6022616414590835E-2</c:v>
                </c:pt>
                <c:pt idx="182">
                  <c:v>9.2367790896151047E-2</c:v>
                </c:pt>
                <c:pt idx="189">
                  <c:v>3.6305174965561009E-2</c:v>
                </c:pt>
                <c:pt idx="197">
                  <c:v>7.4009488959598274E-2</c:v>
                </c:pt>
                <c:pt idx="203">
                  <c:v>5.9641551622550727E-2</c:v>
                </c:pt>
                <c:pt idx="210">
                  <c:v>8.8032376355209579E-2</c:v>
                </c:pt>
                <c:pt idx="217">
                  <c:v>0.10960382922383143</c:v>
                </c:pt>
                <c:pt idx="224">
                  <c:v>0.1051305154272253</c:v>
                </c:pt>
                <c:pt idx="231">
                  <c:v>9.485155944895815E-2</c:v>
                </c:pt>
                <c:pt idx="238">
                  <c:v>8.0162702121133592E-2</c:v>
                </c:pt>
                <c:pt idx="245">
                  <c:v>8.319868956418032E-2</c:v>
                </c:pt>
                <c:pt idx="259">
                  <c:v>6.1992832640611527E-2</c:v>
                </c:pt>
                <c:pt idx="267">
                  <c:v>0.10254058111452483</c:v>
                </c:pt>
                <c:pt idx="273">
                  <c:v>0.14584027942254621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F3FC-4E8C-BCF6-89D085D464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  <c:extLst/>
      </c:scatterChart>
      <c:valAx>
        <c:axId val="614940664"/>
        <c:scaling>
          <c:orientation val="minMax"/>
          <c:max val="28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  <c:majorUnit val="50"/>
      </c:valAx>
      <c:valAx>
        <c:axId val="614941976"/>
        <c:scaling>
          <c:orientation val="minMax"/>
          <c:max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As</a:t>
                </a:r>
                <a:r>
                  <a:rPr lang="ja-JP" altLang="en-US"/>
                  <a:t> </a:t>
                </a:r>
                <a:r>
                  <a:rPr lang="en-US" altLang="ja-JP"/>
                  <a:t>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_ 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  <c:majorUnit val="1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1772636302815486"/>
          <c:y val="2.0123820250218406E-3"/>
          <c:w val="0.57925845057327596"/>
          <c:h val="0.16638377250345104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殿物</a:t>
            </a:r>
            <a:r>
              <a:rPr lang="en-US" altLang="ja-JP"/>
              <a:t>As</a:t>
            </a:r>
            <a:endParaRPr lang="ja-JP"/>
          </a:p>
        </c:rich>
      </c:tx>
      <c:layout>
        <c:manualLayout>
          <c:xMode val="edge"/>
          <c:yMode val="edge"/>
          <c:x val="0.21369609885562627"/>
          <c:y val="1.80676769393206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3"/>
          <c:order val="0"/>
          <c:tx>
            <c:v>ろ過槽2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'図2.4-24'!$B$4:$B$278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 formatCode="0">
                  <c:v>175</c:v>
                </c:pt>
                <c:pt idx="176" formatCode="0">
                  <c:v>176</c:v>
                </c:pt>
                <c:pt idx="177" formatCode="0">
                  <c:v>177</c:v>
                </c:pt>
                <c:pt idx="178" formatCode="0">
                  <c:v>178</c:v>
                </c:pt>
                <c:pt idx="179" formatCode="0">
                  <c:v>179</c:v>
                </c:pt>
                <c:pt idx="180" formatCode="0">
                  <c:v>180</c:v>
                </c:pt>
                <c:pt idx="181" formatCode="0">
                  <c:v>181</c:v>
                </c:pt>
                <c:pt idx="182" formatCode="0">
                  <c:v>182</c:v>
                </c:pt>
                <c:pt idx="183" formatCode="0">
                  <c:v>183</c:v>
                </c:pt>
                <c:pt idx="184" formatCode="0">
                  <c:v>184</c:v>
                </c:pt>
                <c:pt idx="185" formatCode="0">
                  <c:v>185</c:v>
                </c:pt>
                <c:pt idx="186" formatCode="0">
                  <c:v>186</c:v>
                </c:pt>
                <c:pt idx="187" formatCode="0">
                  <c:v>187</c:v>
                </c:pt>
                <c:pt idx="188" formatCode="0">
                  <c:v>188</c:v>
                </c:pt>
                <c:pt idx="189" formatCode="0">
                  <c:v>189</c:v>
                </c:pt>
                <c:pt idx="190" formatCode="0">
                  <c:v>190</c:v>
                </c:pt>
                <c:pt idx="191" formatCode="0">
                  <c:v>191</c:v>
                </c:pt>
                <c:pt idx="192" formatCode="0">
                  <c:v>192</c:v>
                </c:pt>
                <c:pt idx="193" formatCode="0">
                  <c:v>193</c:v>
                </c:pt>
                <c:pt idx="194" formatCode="0">
                  <c:v>194</c:v>
                </c:pt>
                <c:pt idx="195" formatCode="0">
                  <c:v>195</c:v>
                </c:pt>
                <c:pt idx="196" formatCode="0">
                  <c:v>196</c:v>
                </c:pt>
                <c:pt idx="197" formatCode="0">
                  <c:v>197</c:v>
                </c:pt>
                <c:pt idx="198" formatCode="0">
                  <c:v>198</c:v>
                </c:pt>
                <c:pt idx="199" formatCode="0">
                  <c:v>199</c:v>
                </c:pt>
                <c:pt idx="200" formatCode="0">
                  <c:v>200</c:v>
                </c:pt>
                <c:pt idx="201" formatCode="0">
                  <c:v>201</c:v>
                </c:pt>
                <c:pt idx="202" formatCode="0">
                  <c:v>202</c:v>
                </c:pt>
                <c:pt idx="203" formatCode="0">
                  <c:v>203</c:v>
                </c:pt>
                <c:pt idx="204" formatCode="0">
                  <c:v>204</c:v>
                </c:pt>
                <c:pt idx="205" formatCode="0">
                  <c:v>205</c:v>
                </c:pt>
                <c:pt idx="206" formatCode="0">
                  <c:v>206</c:v>
                </c:pt>
                <c:pt idx="207" formatCode="0">
                  <c:v>207</c:v>
                </c:pt>
                <c:pt idx="208" formatCode="0">
                  <c:v>208</c:v>
                </c:pt>
                <c:pt idx="209" formatCode="0">
                  <c:v>209</c:v>
                </c:pt>
                <c:pt idx="210" formatCode="0">
                  <c:v>210</c:v>
                </c:pt>
                <c:pt idx="211" formatCode="0">
                  <c:v>211</c:v>
                </c:pt>
                <c:pt idx="212" formatCode="0">
                  <c:v>212</c:v>
                </c:pt>
                <c:pt idx="213" formatCode="0">
                  <c:v>213</c:v>
                </c:pt>
                <c:pt idx="214" formatCode="0">
                  <c:v>214</c:v>
                </c:pt>
                <c:pt idx="215" formatCode="0">
                  <c:v>215</c:v>
                </c:pt>
                <c:pt idx="216" formatCode="0">
                  <c:v>216</c:v>
                </c:pt>
                <c:pt idx="217" formatCode="0">
                  <c:v>217</c:v>
                </c:pt>
                <c:pt idx="218" formatCode="0">
                  <c:v>218</c:v>
                </c:pt>
                <c:pt idx="219" formatCode="0">
                  <c:v>219</c:v>
                </c:pt>
                <c:pt idx="220" formatCode="0">
                  <c:v>220</c:v>
                </c:pt>
                <c:pt idx="221" formatCode="0">
                  <c:v>221</c:v>
                </c:pt>
                <c:pt idx="222" formatCode="0">
                  <c:v>222</c:v>
                </c:pt>
                <c:pt idx="223" formatCode="0">
                  <c:v>223</c:v>
                </c:pt>
                <c:pt idx="224" formatCode="0">
                  <c:v>224</c:v>
                </c:pt>
                <c:pt idx="225" formatCode="0">
                  <c:v>225</c:v>
                </c:pt>
                <c:pt idx="226" formatCode="0">
                  <c:v>226</c:v>
                </c:pt>
                <c:pt idx="227" formatCode="0">
                  <c:v>227</c:v>
                </c:pt>
                <c:pt idx="228" formatCode="0">
                  <c:v>228</c:v>
                </c:pt>
                <c:pt idx="229" formatCode="0">
                  <c:v>229</c:v>
                </c:pt>
                <c:pt idx="230" formatCode="0">
                  <c:v>230</c:v>
                </c:pt>
                <c:pt idx="231" formatCode="0">
                  <c:v>231</c:v>
                </c:pt>
                <c:pt idx="232" formatCode="0">
                  <c:v>232</c:v>
                </c:pt>
                <c:pt idx="233" formatCode="0">
                  <c:v>233</c:v>
                </c:pt>
                <c:pt idx="234" formatCode="0">
                  <c:v>234</c:v>
                </c:pt>
                <c:pt idx="235" formatCode="0">
                  <c:v>235</c:v>
                </c:pt>
                <c:pt idx="236" formatCode="0">
                  <c:v>236</c:v>
                </c:pt>
                <c:pt idx="237" formatCode="0">
                  <c:v>237</c:v>
                </c:pt>
                <c:pt idx="238" formatCode="0">
                  <c:v>238</c:v>
                </c:pt>
                <c:pt idx="239" formatCode="0">
                  <c:v>239</c:v>
                </c:pt>
                <c:pt idx="240" formatCode="0">
                  <c:v>240</c:v>
                </c:pt>
                <c:pt idx="241" formatCode="0">
                  <c:v>241</c:v>
                </c:pt>
                <c:pt idx="242" formatCode="0">
                  <c:v>242</c:v>
                </c:pt>
                <c:pt idx="243" formatCode="0">
                  <c:v>243</c:v>
                </c:pt>
                <c:pt idx="244" formatCode="0">
                  <c:v>244</c:v>
                </c:pt>
                <c:pt idx="245" formatCode="0">
                  <c:v>245</c:v>
                </c:pt>
                <c:pt idx="246" formatCode="0">
                  <c:v>246</c:v>
                </c:pt>
                <c:pt idx="247" formatCode="0">
                  <c:v>247</c:v>
                </c:pt>
                <c:pt idx="248" formatCode="0">
                  <c:v>248</c:v>
                </c:pt>
                <c:pt idx="249" formatCode="0">
                  <c:v>249</c:v>
                </c:pt>
                <c:pt idx="250" formatCode="0">
                  <c:v>250</c:v>
                </c:pt>
                <c:pt idx="251" formatCode="0">
                  <c:v>251</c:v>
                </c:pt>
                <c:pt idx="252" formatCode="0">
                  <c:v>252</c:v>
                </c:pt>
                <c:pt idx="253" formatCode="0">
                  <c:v>253</c:v>
                </c:pt>
                <c:pt idx="254" formatCode="0">
                  <c:v>254</c:v>
                </c:pt>
                <c:pt idx="255" formatCode="0">
                  <c:v>255</c:v>
                </c:pt>
                <c:pt idx="256" formatCode="0">
                  <c:v>256</c:v>
                </c:pt>
                <c:pt idx="257" formatCode="0">
                  <c:v>257</c:v>
                </c:pt>
                <c:pt idx="258" formatCode="0">
                  <c:v>258</c:v>
                </c:pt>
                <c:pt idx="259" formatCode="0">
                  <c:v>259</c:v>
                </c:pt>
                <c:pt idx="260" formatCode="0">
                  <c:v>260</c:v>
                </c:pt>
                <c:pt idx="261" formatCode="0">
                  <c:v>261</c:v>
                </c:pt>
                <c:pt idx="262" formatCode="0">
                  <c:v>262</c:v>
                </c:pt>
                <c:pt idx="263" formatCode="0">
                  <c:v>263</c:v>
                </c:pt>
                <c:pt idx="264" formatCode="0">
                  <c:v>264</c:v>
                </c:pt>
                <c:pt idx="265" formatCode="0">
                  <c:v>265</c:v>
                </c:pt>
                <c:pt idx="266" formatCode="0">
                  <c:v>266</c:v>
                </c:pt>
                <c:pt idx="267" formatCode="0">
                  <c:v>267</c:v>
                </c:pt>
                <c:pt idx="268" formatCode="0">
                  <c:v>268</c:v>
                </c:pt>
                <c:pt idx="269" formatCode="0">
                  <c:v>269</c:v>
                </c:pt>
                <c:pt idx="270" formatCode="0">
                  <c:v>270</c:v>
                </c:pt>
                <c:pt idx="271" formatCode="0">
                  <c:v>271</c:v>
                </c:pt>
                <c:pt idx="272" formatCode="0">
                  <c:v>272</c:v>
                </c:pt>
                <c:pt idx="273" formatCode="0">
                  <c:v>273</c:v>
                </c:pt>
                <c:pt idx="274" formatCode="0">
                  <c:v>274</c:v>
                </c:pt>
              </c:numCache>
            </c:numRef>
          </c:xVal>
          <c:yVal>
            <c:numRef>
              <c:f>'図2.4-24'!$K$4:$K$277</c:f>
              <c:numCache>
                <c:formatCode>0.00</c:formatCode>
                <c:ptCount val="274"/>
                <c:pt idx="0">
                  <c:v>0.13557962265598533</c:v>
                </c:pt>
                <c:pt idx="1">
                  <c:v>1.4556392291070597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0.2692803225258209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0.50494674477435253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0.41280212769477764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0.31601184824411543</c:v>
                </c:pt>
                <c:pt idx="29">
                  <c:v>0.18439984213877669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0.27711184238255315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0.67774462815811609</c:v>
                </c:pt>
                <c:pt idx="47">
                  <c:v>#N/A</c:v>
                </c:pt>
                <c:pt idx="48">
                  <c:v>#N/A</c:v>
                </c:pt>
                <c:pt idx="49">
                  <c:v>0.33976920518888698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0.46074210167895402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0.43437447623621273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0.37515189096083856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0.13903149130842274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5.2852239099837384E-2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2.2286459723139695E-2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0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0.16918624699213791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0.28361022910895661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0.1677859290318372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8.1873480661972531E-2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1.61598787498707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0.1627393141991802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0.17075409164220889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0.14796134536570649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0.27123497573626815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0.13911216431386947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0.45124376068276562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0.74379118354673968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0.14307902200988221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3.9479426250339178E-2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6.8596352064601129E-2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0.42467366440248872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0.61789436635538508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2.7529625809563596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1.3203397449541805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1.3482855577917197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0.18695091632826055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0.36659224093405335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0.24556492125030976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FD-4218-82DF-1A13EFEBE000}"/>
            </c:ext>
          </c:extLst>
        </c:ser>
        <c:ser>
          <c:idx val="4"/>
          <c:order val="1"/>
          <c:tx>
            <c:v>砕石鉄粉槽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'図2.4-24'!$B$4:$B$278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 formatCode="0">
                  <c:v>175</c:v>
                </c:pt>
                <c:pt idx="176" formatCode="0">
                  <c:v>176</c:v>
                </c:pt>
                <c:pt idx="177" formatCode="0">
                  <c:v>177</c:v>
                </c:pt>
                <c:pt idx="178" formatCode="0">
                  <c:v>178</c:v>
                </c:pt>
                <c:pt idx="179" formatCode="0">
                  <c:v>179</c:v>
                </c:pt>
                <c:pt idx="180" formatCode="0">
                  <c:v>180</c:v>
                </c:pt>
                <c:pt idx="181" formatCode="0">
                  <c:v>181</c:v>
                </c:pt>
                <c:pt idx="182" formatCode="0">
                  <c:v>182</c:v>
                </c:pt>
                <c:pt idx="183" formatCode="0">
                  <c:v>183</c:v>
                </c:pt>
                <c:pt idx="184" formatCode="0">
                  <c:v>184</c:v>
                </c:pt>
                <c:pt idx="185" formatCode="0">
                  <c:v>185</c:v>
                </c:pt>
                <c:pt idx="186" formatCode="0">
                  <c:v>186</c:v>
                </c:pt>
                <c:pt idx="187" formatCode="0">
                  <c:v>187</c:v>
                </c:pt>
                <c:pt idx="188" formatCode="0">
                  <c:v>188</c:v>
                </c:pt>
                <c:pt idx="189" formatCode="0">
                  <c:v>189</c:v>
                </c:pt>
                <c:pt idx="190" formatCode="0">
                  <c:v>190</c:v>
                </c:pt>
                <c:pt idx="191" formatCode="0">
                  <c:v>191</c:v>
                </c:pt>
                <c:pt idx="192" formatCode="0">
                  <c:v>192</c:v>
                </c:pt>
                <c:pt idx="193" formatCode="0">
                  <c:v>193</c:v>
                </c:pt>
                <c:pt idx="194" formatCode="0">
                  <c:v>194</c:v>
                </c:pt>
                <c:pt idx="195" formatCode="0">
                  <c:v>195</c:v>
                </c:pt>
                <c:pt idx="196" formatCode="0">
                  <c:v>196</c:v>
                </c:pt>
                <c:pt idx="197" formatCode="0">
                  <c:v>197</c:v>
                </c:pt>
                <c:pt idx="198" formatCode="0">
                  <c:v>198</c:v>
                </c:pt>
                <c:pt idx="199" formatCode="0">
                  <c:v>199</c:v>
                </c:pt>
                <c:pt idx="200" formatCode="0">
                  <c:v>200</c:v>
                </c:pt>
                <c:pt idx="201" formatCode="0">
                  <c:v>201</c:v>
                </c:pt>
                <c:pt idx="202" formatCode="0">
                  <c:v>202</c:v>
                </c:pt>
                <c:pt idx="203" formatCode="0">
                  <c:v>203</c:v>
                </c:pt>
                <c:pt idx="204" formatCode="0">
                  <c:v>204</c:v>
                </c:pt>
                <c:pt idx="205" formatCode="0">
                  <c:v>205</c:v>
                </c:pt>
                <c:pt idx="206" formatCode="0">
                  <c:v>206</c:v>
                </c:pt>
                <c:pt idx="207" formatCode="0">
                  <c:v>207</c:v>
                </c:pt>
                <c:pt idx="208" formatCode="0">
                  <c:v>208</c:v>
                </c:pt>
                <c:pt idx="209" formatCode="0">
                  <c:v>209</c:v>
                </c:pt>
                <c:pt idx="210" formatCode="0">
                  <c:v>210</c:v>
                </c:pt>
                <c:pt idx="211" formatCode="0">
                  <c:v>211</c:v>
                </c:pt>
                <c:pt idx="212" formatCode="0">
                  <c:v>212</c:v>
                </c:pt>
                <c:pt idx="213" formatCode="0">
                  <c:v>213</c:v>
                </c:pt>
                <c:pt idx="214" formatCode="0">
                  <c:v>214</c:v>
                </c:pt>
                <c:pt idx="215" formatCode="0">
                  <c:v>215</c:v>
                </c:pt>
                <c:pt idx="216" formatCode="0">
                  <c:v>216</c:v>
                </c:pt>
                <c:pt idx="217" formatCode="0">
                  <c:v>217</c:v>
                </c:pt>
                <c:pt idx="218" formatCode="0">
                  <c:v>218</c:v>
                </c:pt>
                <c:pt idx="219" formatCode="0">
                  <c:v>219</c:v>
                </c:pt>
                <c:pt idx="220" formatCode="0">
                  <c:v>220</c:v>
                </c:pt>
                <c:pt idx="221" formatCode="0">
                  <c:v>221</c:v>
                </c:pt>
                <c:pt idx="222" formatCode="0">
                  <c:v>222</c:v>
                </c:pt>
                <c:pt idx="223" formatCode="0">
                  <c:v>223</c:v>
                </c:pt>
                <c:pt idx="224" formatCode="0">
                  <c:v>224</c:v>
                </c:pt>
                <c:pt idx="225" formatCode="0">
                  <c:v>225</c:v>
                </c:pt>
                <c:pt idx="226" formatCode="0">
                  <c:v>226</c:v>
                </c:pt>
                <c:pt idx="227" formatCode="0">
                  <c:v>227</c:v>
                </c:pt>
                <c:pt idx="228" formatCode="0">
                  <c:v>228</c:v>
                </c:pt>
                <c:pt idx="229" formatCode="0">
                  <c:v>229</c:v>
                </c:pt>
                <c:pt idx="230" formatCode="0">
                  <c:v>230</c:v>
                </c:pt>
                <c:pt idx="231" formatCode="0">
                  <c:v>231</c:v>
                </c:pt>
                <c:pt idx="232" formatCode="0">
                  <c:v>232</c:v>
                </c:pt>
                <c:pt idx="233" formatCode="0">
                  <c:v>233</c:v>
                </c:pt>
                <c:pt idx="234" formatCode="0">
                  <c:v>234</c:v>
                </c:pt>
                <c:pt idx="235" formatCode="0">
                  <c:v>235</c:v>
                </c:pt>
                <c:pt idx="236" formatCode="0">
                  <c:v>236</c:v>
                </c:pt>
                <c:pt idx="237" formatCode="0">
                  <c:v>237</c:v>
                </c:pt>
                <c:pt idx="238" formatCode="0">
                  <c:v>238</c:v>
                </c:pt>
                <c:pt idx="239" formatCode="0">
                  <c:v>239</c:v>
                </c:pt>
                <c:pt idx="240" formatCode="0">
                  <c:v>240</c:v>
                </c:pt>
                <c:pt idx="241" formatCode="0">
                  <c:v>241</c:v>
                </c:pt>
                <c:pt idx="242" formatCode="0">
                  <c:v>242</c:v>
                </c:pt>
                <c:pt idx="243" formatCode="0">
                  <c:v>243</c:v>
                </c:pt>
                <c:pt idx="244" formatCode="0">
                  <c:v>244</c:v>
                </c:pt>
                <c:pt idx="245" formatCode="0">
                  <c:v>245</c:v>
                </c:pt>
                <c:pt idx="246" formatCode="0">
                  <c:v>246</c:v>
                </c:pt>
                <c:pt idx="247" formatCode="0">
                  <c:v>247</c:v>
                </c:pt>
                <c:pt idx="248" formatCode="0">
                  <c:v>248</c:v>
                </c:pt>
                <c:pt idx="249" formatCode="0">
                  <c:v>249</c:v>
                </c:pt>
                <c:pt idx="250" formatCode="0">
                  <c:v>250</c:v>
                </c:pt>
                <c:pt idx="251" formatCode="0">
                  <c:v>251</c:v>
                </c:pt>
                <c:pt idx="252" formatCode="0">
                  <c:v>252</c:v>
                </c:pt>
                <c:pt idx="253" formatCode="0">
                  <c:v>253</c:v>
                </c:pt>
                <c:pt idx="254" formatCode="0">
                  <c:v>254</c:v>
                </c:pt>
                <c:pt idx="255" formatCode="0">
                  <c:v>255</c:v>
                </c:pt>
                <c:pt idx="256" formatCode="0">
                  <c:v>256</c:v>
                </c:pt>
                <c:pt idx="257" formatCode="0">
                  <c:v>257</c:v>
                </c:pt>
                <c:pt idx="258" formatCode="0">
                  <c:v>258</c:v>
                </c:pt>
                <c:pt idx="259" formatCode="0">
                  <c:v>259</c:v>
                </c:pt>
                <c:pt idx="260" formatCode="0">
                  <c:v>260</c:v>
                </c:pt>
                <c:pt idx="261" formatCode="0">
                  <c:v>261</c:v>
                </c:pt>
                <c:pt idx="262" formatCode="0">
                  <c:v>262</c:v>
                </c:pt>
                <c:pt idx="263" formatCode="0">
                  <c:v>263</c:v>
                </c:pt>
                <c:pt idx="264" formatCode="0">
                  <c:v>264</c:v>
                </c:pt>
                <c:pt idx="265" formatCode="0">
                  <c:v>265</c:v>
                </c:pt>
                <c:pt idx="266" formatCode="0">
                  <c:v>266</c:v>
                </c:pt>
                <c:pt idx="267" formatCode="0">
                  <c:v>267</c:v>
                </c:pt>
                <c:pt idx="268" formatCode="0">
                  <c:v>268</c:v>
                </c:pt>
                <c:pt idx="269" formatCode="0">
                  <c:v>269</c:v>
                </c:pt>
                <c:pt idx="270" formatCode="0">
                  <c:v>270</c:v>
                </c:pt>
                <c:pt idx="271" formatCode="0">
                  <c:v>271</c:v>
                </c:pt>
                <c:pt idx="272" formatCode="0">
                  <c:v>272</c:v>
                </c:pt>
                <c:pt idx="273" formatCode="0">
                  <c:v>273</c:v>
                </c:pt>
                <c:pt idx="274" formatCode="0">
                  <c:v>274</c:v>
                </c:pt>
              </c:numCache>
              <c:extLst xmlns:c15="http://schemas.microsoft.com/office/drawing/2012/chart"/>
            </c:numRef>
          </c:xVal>
          <c:yVal>
            <c:numRef>
              <c:f>'図2.4-24'!$L$4:$L$277</c:f>
              <c:numCache>
                <c:formatCode>0.00</c:formatCode>
                <c:ptCount val="274"/>
                <c:pt idx="0">
                  <c:v>0.13557962265598533</c:v>
                </c:pt>
                <c:pt idx="1">
                  <c:v>7.8093085005180099E-3</c:v>
                </c:pt>
                <c:pt idx="2">
                  <c:v>6.6702907624738572E-3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1.237035185109535E-2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2.6997113421172038E-2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2.04271190946099E-2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3.0903649672136241E-2</c:v>
                </c:pt>
                <c:pt idx="29">
                  <c:v>2.1326461118954296E-2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2.4913804335153035E-2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5.1515875195425054E-3</c:v>
                </c:pt>
                <c:pt idx="47">
                  <c:v>#N/A</c:v>
                </c:pt>
                <c:pt idx="48">
                  <c:v>#N/A</c:v>
                </c:pt>
                <c:pt idx="49">
                  <c:v>1.0314397683046116E-2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4.9160375698123551E-3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5.5454173641237697E-3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2.9045443791209796E-3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1.4061424698007252E-3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6.6376920658401256E-3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0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3.4367199186086661E-3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0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3.0576399080197159E-3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9.1755753921865663E-3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1.0055443199645589E-2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1.074005335003414E-2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1.1014950268933704E-2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9.0302876868532111E-3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3.4690155614448381E-2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1.7407723702364208E-2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4.0917220206796445E-2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3.0284579993749144E-3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7.472759630201567E-3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3.5968723236964248E-3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0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9.8482882515624204E-3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1.3455402929796065E-2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9.9076517207746795E-4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1.0913129901177099E-2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6.4402391916297541E-3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5.4903625744126897E-3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3.0529943488827524E-3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9BFD-4218-82DF-1A13EFEBE000}"/>
            </c:ext>
          </c:extLst>
        </c:ser>
        <c:ser>
          <c:idx val="5"/>
          <c:order val="2"/>
          <c:tx>
            <c:v>もみ殻鉄粉槽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'図2.4-24'!$B$4:$B$278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 formatCode="0">
                  <c:v>175</c:v>
                </c:pt>
                <c:pt idx="176" formatCode="0">
                  <c:v>176</c:v>
                </c:pt>
                <c:pt idx="177" formatCode="0">
                  <c:v>177</c:v>
                </c:pt>
                <c:pt idx="178" formatCode="0">
                  <c:v>178</c:v>
                </c:pt>
                <c:pt idx="179" formatCode="0">
                  <c:v>179</c:v>
                </c:pt>
                <c:pt idx="180" formatCode="0">
                  <c:v>180</c:v>
                </c:pt>
                <c:pt idx="181" formatCode="0">
                  <c:v>181</c:v>
                </c:pt>
                <c:pt idx="182" formatCode="0">
                  <c:v>182</c:v>
                </c:pt>
                <c:pt idx="183" formatCode="0">
                  <c:v>183</c:v>
                </c:pt>
                <c:pt idx="184" formatCode="0">
                  <c:v>184</c:v>
                </c:pt>
                <c:pt idx="185" formatCode="0">
                  <c:v>185</c:v>
                </c:pt>
                <c:pt idx="186" formatCode="0">
                  <c:v>186</c:v>
                </c:pt>
                <c:pt idx="187" formatCode="0">
                  <c:v>187</c:v>
                </c:pt>
                <c:pt idx="188" formatCode="0">
                  <c:v>188</c:v>
                </c:pt>
                <c:pt idx="189" formatCode="0">
                  <c:v>189</c:v>
                </c:pt>
                <c:pt idx="190" formatCode="0">
                  <c:v>190</c:v>
                </c:pt>
                <c:pt idx="191" formatCode="0">
                  <c:v>191</c:v>
                </c:pt>
                <c:pt idx="192" formatCode="0">
                  <c:v>192</c:v>
                </c:pt>
                <c:pt idx="193" formatCode="0">
                  <c:v>193</c:v>
                </c:pt>
                <c:pt idx="194" formatCode="0">
                  <c:v>194</c:v>
                </c:pt>
                <c:pt idx="195" formatCode="0">
                  <c:v>195</c:v>
                </c:pt>
                <c:pt idx="196" formatCode="0">
                  <c:v>196</c:v>
                </c:pt>
                <c:pt idx="197" formatCode="0">
                  <c:v>197</c:v>
                </c:pt>
                <c:pt idx="198" formatCode="0">
                  <c:v>198</c:v>
                </c:pt>
                <c:pt idx="199" formatCode="0">
                  <c:v>199</c:v>
                </c:pt>
                <c:pt idx="200" formatCode="0">
                  <c:v>200</c:v>
                </c:pt>
                <c:pt idx="201" formatCode="0">
                  <c:v>201</c:v>
                </c:pt>
                <c:pt idx="202" formatCode="0">
                  <c:v>202</c:v>
                </c:pt>
                <c:pt idx="203" formatCode="0">
                  <c:v>203</c:v>
                </c:pt>
                <c:pt idx="204" formatCode="0">
                  <c:v>204</c:v>
                </c:pt>
                <c:pt idx="205" formatCode="0">
                  <c:v>205</c:v>
                </c:pt>
                <c:pt idx="206" formatCode="0">
                  <c:v>206</c:v>
                </c:pt>
                <c:pt idx="207" formatCode="0">
                  <c:v>207</c:v>
                </c:pt>
                <c:pt idx="208" formatCode="0">
                  <c:v>208</c:v>
                </c:pt>
                <c:pt idx="209" formatCode="0">
                  <c:v>209</c:v>
                </c:pt>
                <c:pt idx="210" formatCode="0">
                  <c:v>210</c:v>
                </c:pt>
                <c:pt idx="211" formatCode="0">
                  <c:v>211</c:v>
                </c:pt>
                <c:pt idx="212" formatCode="0">
                  <c:v>212</c:v>
                </c:pt>
                <c:pt idx="213" formatCode="0">
                  <c:v>213</c:v>
                </c:pt>
                <c:pt idx="214" formatCode="0">
                  <c:v>214</c:v>
                </c:pt>
                <c:pt idx="215" formatCode="0">
                  <c:v>215</c:v>
                </c:pt>
                <c:pt idx="216" formatCode="0">
                  <c:v>216</c:v>
                </c:pt>
                <c:pt idx="217" formatCode="0">
                  <c:v>217</c:v>
                </c:pt>
                <c:pt idx="218" formatCode="0">
                  <c:v>218</c:v>
                </c:pt>
                <c:pt idx="219" formatCode="0">
                  <c:v>219</c:v>
                </c:pt>
                <c:pt idx="220" formatCode="0">
                  <c:v>220</c:v>
                </c:pt>
                <c:pt idx="221" formatCode="0">
                  <c:v>221</c:v>
                </c:pt>
                <c:pt idx="222" formatCode="0">
                  <c:v>222</c:v>
                </c:pt>
                <c:pt idx="223" formatCode="0">
                  <c:v>223</c:v>
                </c:pt>
                <c:pt idx="224" formatCode="0">
                  <c:v>224</c:v>
                </c:pt>
                <c:pt idx="225" formatCode="0">
                  <c:v>225</c:v>
                </c:pt>
                <c:pt idx="226" formatCode="0">
                  <c:v>226</c:v>
                </c:pt>
                <c:pt idx="227" formatCode="0">
                  <c:v>227</c:v>
                </c:pt>
                <c:pt idx="228" formatCode="0">
                  <c:v>228</c:v>
                </c:pt>
                <c:pt idx="229" formatCode="0">
                  <c:v>229</c:v>
                </c:pt>
                <c:pt idx="230" formatCode="0">
                  <c:v>230</c:v>
                </c:pt>
                <c:pt idx="231" formatCode="0">
                  <c:v>231</c:v>
                </c:pt>
                <c:pt idx="232" formatCode="0">
                  <c:v>232</c:v>
                </c:pt>
                <c:pt idx="233" formatCode="0">
                  <c:v>233</c:v>
                </c:pt>
                <c:pt idx="234" formatCode="0">
                  <c:v>234</c:v>
                </c:pt>
                <c:pt idx="235" formatCode="0">
                  <c:v>235</c:v>
                </c:pt>
                <c:pt idx="236" formatCode="0">
                  <c:v>236</c:v>
                </c:pt>
                <c:pt idx="237" formatCode="0">
                  <c:v>237</c:v>
                </c:pt>
                <c:pt idx="238" formatCode="0">
                  <c:v>238</c:v>
                </c:pt>
                <c:pt idx="239" formatCode="0">
                  <c:v>239</c:v>
                </c:pt>
                <c:pt idx="240" formatCode="0">
                  <c:v>240</c:v>
                </c:pt>
                <c:pt idx="241" formatCode="0">
                  <c:v>241</c:v>
                </c:pt>
                <c:pt idx="242" formatCode="0">
                  <c:v>242</c:v>
                </c:pt>
                <c:pt idx="243" formatCode="0">
                  <c:v>243</c:v>
                </c:pt>
                <c:pt idx="244" formatCode="0">
                  <c:v>244</c:v>
                </c:pt>
                <c:pt idx="245" formatCode="0">
                  <c:v>245</c:v>
                </c:pt>
                <c:pt idx="246" formatCode="0">
                  <c:v>246</c:v>
                </c:pt>
                <c:pt idx="247" formatCode="0">
                  <c:v>247</c:v>
                </c:pt>
                <c:pt idx="248" formatCode="0">
                  <c:v>248</c:v>
                </c:pt>
                <c:pt idx="249" formatCode="0">
                  <c:v>249</c:v>
                </c:pt>
                <c:pt idx="250" formatCode="0">
                  <c:v>250</c:v>
                </c:pt>
                <c:pt idx="251" formatCode="0">
                  <c:v>251</c:v>
                </c:pt>
                <c:pt idx="252" formatCode="0">
                  <c:v>252</c:v>
                </c:pt>
                <c:pt idx="253" formatCode="0">
                  <c:v>253</c:v>
                </c:pt>
                <c:pt idx="254" formatCode="0">
                  <c:v>254</c:v>
                </c:pt>
                <c:pt idx="255" formatCode="0">
                  <c:v>255</c:v>
                </c:pt>
                <c:pt idx="256" formatCode="0">
                  <c:v>256</c:v>
                </c:pt>
                <c:pt idx="257" formatCode="0">
                  <c:v>257</c:v>
                </c:pt>
                <c:pt idx="258" formatCode="0">
                  <c:v>258</c:v>
                </c:pt>
                <c:pt idx="259" formatCode="0">
                  <c:v>259</c:v>
                </c:pt>
                <c:pt idx="260" formatCode="0">
                  <c:v>260</c:v>
                </c:pt>
                <c:pt idx="261" formatCode="0">
                  <c:v>261</c:v>
                </c:pt>
                <c:pt idx="262" formatCode="0">
                  <c:v>262</c:v>
                </c:pt>
                <c:pt idx="263" formatCode="0">
                  <c:v>263</c:v>
                </c:pt>
                <c:pt idx="264" formatCode="0">
                  <c:v>264</c:v>
                </c:pt>
                <c:pt idx="265" formatCode="0">
                  <c:v>265</c:v>
                </c:pt>
                <c:pt idx="266" formatCode="0">
                  <c:v>266</c:v>
                </c:pt>
                <c:pt idx="267" formatCode="0">
                  <c:v>267</c:v>
                </c:pt>
                <c:pt idx="268" formatCode="0">
                  <c:v>268</c:v>
                </c:pt>
                <c:pt idx="269" formatCode="0">
                  <c:v>269</c:v>
                </c:pt>
                <c:pt idx="270" formatCode="0">
                  <c:v>270</c:v>
                </c:pt>
                <c:pt idx="271" formatCode="0">
                  <c:v>271</c:v>
                </c:pt>
                <c:pt idx="272" formatCode="0">
                  <c:v>272</c:v>
                </c:pt>
                <c:pt idx="273" formatCode="0">
                  <c:v>273</c:v>
                </c:pt>
                <c:pt idx="274" formatCode="0">
                  <c:v>274</c:v>
                </c:pt>
              </c:numCache>
              <c:extLst xmlns:c15="http://schemas.microsoft.com/office/drawing/2012/chart"/>
            </c:numRef>
          </c:xVal>
          <c:yVal>
            <c:numRef>
              <c:f>'図2.4-24'!$M$4:$M$277</c:f>
              <c:numCache>
                <c:formatCode>0.00</c:formatCode>
                <c:ptCount val="274"/>
                <c:pt idx="0">
                  <c:v>0.13557962265598533</c:v>
                </c:pt>
                <c:pt idx="1">
                  <c:v>0.12653061588500764</c:v>
                </c:pt>
                <c:pt idx="2">
                  <c:v>3.9186259562897646E-4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5.6173582233967371E-3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1.4765826264318957E-3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2.7221398359720123E-3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1.5431871366246932E-2</c:v>
                </c:pt>
                <c:pt idx="29">
                  <c:v>8.9854755541286108E-5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0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1.3588647046679444E-2</c:v>
                </c:pt>
                <c:pt idx="47">
                  <c:v>#N/A</c:v>
                </c:pt>
                <c:pt idx="48">
                  <c:v>#N/A</c:v>
                </c:pt>
                <c:pt idx="49">
                  <c:v>9.0732380487543382E-3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0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6.1771735252453622E-3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8.9262396587663773E-4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3.4620430058655213E-3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1.1662940050714832E-4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4.5282669587466129E-3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2.0604181735159321E-4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0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0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0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0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0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7.0163904644808747E-3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0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0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0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0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1.5413066880518481E-2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3.9674260093744904E-3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6.0686050794799967E-3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0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0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1.7123781345802211E-2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3.645711006846325E-3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0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1.9993568168406722E-3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2.6596685384530333E-2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1.3863932194278637E-2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1.7207390806816963E-3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9BFD-4218-82DF-1A13EFEBE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  <c:extLst/>
      </c:scatterChart>
      <c:valAx>
        <c:axId val="614940664"/>
        <c:scaling>
          <c:orientation val="minMax"/>
          <c:max val="28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  <c:majorUnit val="50"/>
      </c:valAx>
      <c:valAx>
        <c:axId val="614941976"/>
        <c:scaling>
          <c:orientation val="minMax"/>
          <c:max val="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As</a:t>
                </a:r>
                <a:r>
                  <a:rPr lang="ja-JP" altLang="en-US"/>
                  <a:t> </a:t>
                </a:r>
                <a:r>
                  <a:rPr lang="en-US" altLang="ja-JP"/>
                  <a:t>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_ 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  <c:majorUnit val="1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4896598907816132"/>
          <c:y val="2.0124643874643963E-3"/>
          <c:w val="0.5480188802399717"/>
          <c:h val="0.17124560623041776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</xdr:row>
      <xdr:rowOff>0</xdr:rowOff>
    </xdr:from>
    <xdr:to>
      <xdr:col>20</xdr:col>
      <xdr:colOff>466317</xdr:colOff>
      <xdr:row>17</xdr:row>
      <xdr:rowOff>136886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D8E14644-EAD0-459B-8275-4EA3F6EA77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527156</xdr:colOff>
      <xdr:row>18</xdr:row>
      <xdr:rowOff>63410</xdr:rowOff>
    </xdr:from>
    <xdr:to>
      <xdr:col>20</xdr:col>
      <xdr:colOff>396666</xdr:colOff>
      <xdr:row>32</xdr:row>
      <xdr:rowOff>15175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B0627191-AD9D-4DE5-9418-66E982A50C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530391</xdr:colOff>
      <xdr:row>33</xdr:row>
      <xdr:rowOff>70758</xdr:rowOff>
    </xdr:from>
    <xdr:to>
      <xdr:col>20</xdr:col>
      <xdr:colOff>401436</xdr:colOff>
      <xdr:row>47</xdr:row>
      <xdr:rowOff>22523</xdr:rowOff>
    </xdr:to>
    <xdr:graphicFrame macro="">
      <xdr:nvGraphicFramePr>
        <xdr:cNvPr id="9" name="グラフ 8">
          <a:extLst>
            <a:ext uri="{FF2B5EF4-FFF2-40B4-BE49-F238E27FC236}">
              <a16:creationId xmlns:a16="http://schemas.microsoft.com/office/drawing/2014/main" id="{86AAB570-B580-4100-A99D-4057B121B1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鮮やか改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F3C3C"/>
      </a:accent1>
      <a:accent2>
        <a:srgbClr val="0064FF"/>
      </a:accent2>
      <a:accent3>
        <a:srgbClr val="3CFF3C"/>
      </a:accent3>
      <a:accent4>
        <a:srgbClr val="FF9E3C"/>
      </a:accent4>
      <a:accent5>
        <a:srgbClr val="AE78FF"/>
      </a:accent5>
      <a:accent6>
        <a:srgbClr val="FFFF3C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84"/>
  <sheetViews>
    <sheetView tabSelected="1" zoomScale="85" zoomScaleNormal="85" workbookViewId="0">
      <pane xSplit="2" ySplit="3" topLeftCell="C13" activePane="bottomRight" state="frozen"/>
      <selection pane="topRight" activeCell="C1" sqref="C1"/>
      <selection pane="bottomLeft" activeCell="A4" sqref="A4"/>
      <selection pane="bottomRight" activeCell="H4" sqref="H4"/>
    </sheetView>
  </sheetViews>
  <sheetFormatPr defaultColWidth="7.35546875" defaultRowHeight="15" x14ac:dyDescent="0.35"/>
  <cols>
    <col min="1" max="1" width="11.92578125" bestFit="1" customWidth="1"/>
    <col min="2" max="2" width="8.2109375" bestFit="1" customWidth="1"/>
    <col min="3" max="3" width="7.35546875" style="7"/>
    <col min="4" max="5" width="7.35546875" style="10"/>
    <col min="6" max="6" width="7.35546875" style="7"/>
    <col min="7" max="7" width="9.640625" style="7" bestFit="1" customWidth="1"/>
    <col min="8" max="9" width="7.35546875" style="10"/>
    <col min="10" max="11" width="7.35546875" style="7"/>
    <col min="12" max="13" width="7.35546875" style="10"/>
  </cols>
  <sheetData>
    <row r="1" spans="1:13" x14ac:dyDescent="0.35">
      <c r="A1" s="16"/>
      <c r="B1" s="16"/>
      <c r="C1" s="17" t="s">
        <v>10</v>
      </c>
      <c r="D1" s="17"/>
      <c r="E1" s="17"/>
      <c r="F1" s="6"/>
      <c r="G1" s="17" t="s">
        <v>8</v>
      </c>
      <c r="H1" s="17"/>
      <c r="I1" s="17"/>
      <c r="J1" s="6"/>
      <c r="K1" s="17" t="s">
        <v>9</v>
      </c>
      <c r="L1" s="17"/>
      <c r="M1" s="17"/>
    </row>
    <row r="2" spans="1:13" x14ac:dyDescent="0.35">
      <c r="A2" s="4" t="s">
        <v>1</v>
      </c>
      <c r="B2" s="1" t="s">
        <v>2</v>
      </c>
      <c r="C2" s="6" t="s">
        <v>5</v>
      </c>
      <c r="D2" s="8" t="s">
        <v>6</v>
      </c>
      <c r="E2" s="8" t="s">
        <v>7</v>
      </c>
      <c r="F2" s="6"/>
      <c r="G2" s="6" t="s">
        <v>5</v>
      </c>
      <c r="H2" s="8" t="s">
        <v>6</v>
      </c>
      <c r="I2" s="8" t="s">
        <v>7</v>
      </c>
      <c r="J2" s="6"/>
      <c r="K2" s="6" t="s">
        <v>5</v>
      </c>
      <c r="L2" s="8" t="s">
        <v>6</v>
      </c>
      <c r="M2" s="8" t="s">
        <v>7</v>
      </c>
    </row>
    <row r="3" spans="1:13" x14ac:dyDescent="0.35">
      <c r="A3" s="4" t="s">
        <v>3</v>
      </c>
      <c r="B3" s="1" t="s">
        <v>4</v>
      </c>
      <c r="C3" s="5" t="s">
        <v>0</v>
      </c>
      <c r="D3" s="9" t="s">
        <v>0</v>
      </c>
      <c r="E3" s="9" t="s">
        <v>0</v>
      </c>
      <c r="F3" s="5"/>
      <c r="G3" s="5" t="s">
        <v>0</v>
      </c>
      <c r="H3" s="9" t="s">
        <v>0</v>
      </c>
      <c r="I3" s="9" t="s">
        <v>0</v>
      </c>
      <c r="J3" s="5"/>
      <c r="K3" s="5" t="s">
        <v>0</v>
      </c>
      <c r="L3" s="9" t="s">
        <v>0</v>
      </c>
      <c r="M3" s="9" t="s">
        <v>0</v>
      </c>
    </row>
    <row r="4" spans="1:13" x14ac:dyDescent="0.35">
      <c r="A4" s="2">
        <v>45404</v>
      </c>
      <c r="B4" s="3">
        <v>0</v>
      </c>
      <c r="C4" s="9">
        <v>0.55599651626588342</v>
      </c>
      <c r="D4" s="9">
        <v>0.55599651626588342</v>
      </c>
      <c r="E4" s="9">
        <v>0.55599651626588342</v>
      </c>
      <c r="F4" s="9"/>
      <c r="G4" s="9">
        <v>0.42041689360989809</v>
      </c>
      <c r="H4" s="9">
        <v>0.42041689360989809</v>
      </c>
      <c r="I4" s="9">
        <v>0.42041689360989809</v>
      </c>
      <c r="J4" s="9"/>
      <c r="K4" s="9">
        <f t="shared" ref="K4:K35" si="0">IF(G4="",NA(),IF(C4-G4&lt;0,0,C4-G4))</f>
        <v>0.13557962265598533</v>
      </c>
      <c r="L4" s="9">
        <f t="shared" ref="L4:L35" si="1">IF(H4="",NA(),IF(D4-H4&lt;0,0,D4-H4))</f>
        <v>0.13557962265598533</v>
      </c>
      <c r="M4" s="9">
        <f t="shared" ref="M4:M35" si="2">IF(I4="",NA(),IF(E4-I4&lt;0,0,E4-I4))</f>
        <v>0.13557962265598533</v>
      </c>
    </row>
    <row r="5" spans="1:13" x14ac:dyDescent="0.35">
      <c r="A5" s="2">
        <v>45405</v>
      </c>
      <c r="B5" s="3">
        <v>1</v>
      </c>
      <c r="C5" s="9">
        <v>1.9528476472240774</v>
      </c>
      <c r="D5" s="9">
        <v>7.8093085005180099E-3</v>
      </c>
      <c r="E5" s="9">
        <v>0.12653061588500764</v>
      </c>
      <c r="F5" s="9"/>
      <c r="G5" s="9">
        <v>0.49720841811701783</v>
      </c>
      <c r="H5" s="9">
        <v>0</v>
      </c>
      <c r="I5" s="9">
        <v>0</v>
      </c>
      <c r="J5" s="9"/>
      <c r="K5" s="9">
        <f t="shared" si="0"/>
        <v>1.4556392291070597</v>
      </c>
      <c r="L5" s="9">
        <f t="shared" si="1"/>
        <v>7.8093085005180099E-3</v>
      </c>
      <c r="M5" s="9">
        <f t="shared" si="2"/>
        <v>0.12653061588500764</v>
      </c>
    </row>
    <row r="6" spans="1:13" x14ac:dyDescent="0.35">
      <c r="A6" s="2">
        <v>45406</v>
      </c>
      <c r="B6" s="3">
        <v>2</v>
      </c>
      <c r="C6" s="9"/>
      <c r="D6" s="9">
        <v>2.3332545664491975E-2</v>
      </c>
      <c r="E6" s="9">
        <v>1.9974556601407876E-2</v>
      </c>
      <c r="F6" s="9"/>
      <c r="G6" s="9"/>
      <c r="H6" s="9">
        <v>1.6662254902018118E-2</v>
      </c>
      <c r="I6" s="9">
        <v>1.9582694005778899E-2</v>
      </c>
      <c r="J6" s="9"/>
      <c r="K6" s="9" t="e">
        <f t="shared" si="0"/>
        <v>#N/A</v>
      </c>
      <c r="L6" s="9">
        <f t="shared" si="1"/>
        <v>6.6702907624738572E-3</v>
      </c>
      <c r="M6" s="9">
        <f t="shared" si="2"/>
        <v>3.9186259562897646E-4</v>
      </c>
    </row>
    <row r="7" spans="1:13" x14ac:dyDescent="0.35">
      <c r="A7" s="2">
        <v>45407</v>
      </c>
      <c r="B7" s="3">
        <v>3</v>
      </c>
      <c r="C7" s="9"/>
      <c r="D7" s="9"/>
      <c r="E7" s="9"/>
      <c r="F7" s="9"/>
      <c r="G7" s="9"/>
      <c r="H7" s="9"/>
      <c r="I7" s="9"/>
      <c r="J7" s="9"/>
      <c r="K7" s="9" t="e">
        <f t="shared" si="0"/>
        <v>#N/A</v>
      </c>
      <c r="L7" s="9" t="e">
        <f t="shared" si="1"/>
        <v>#N/A</v>
      </c>
      <c r="M7" s="9" t="e">
        <f t="shared" si="2"/>
        <v>#N/A</v>
      </c>
    </row>
    <row r="8" spans="1:13" x14ac:dyDescent="0.35">
      <c r="A8" s="2">
        <v>45408</v>
      </c>
      <c r="B8" s="3">
        <v>4</v>
      </c>
      <c r="C8" s="9"/>
      <c r="D8" s="9"/>
      <c r="E8" s="9"/>
      <c r="F8" s="9"/>
      <c r="G8" s="9"/>
      <c r="H8" s="9"/>
      <c r="I8" s="9"/>
      <c r="J8" s="9"/>
      <c r="K8" s="9" t="e">
        <f t="shared" si="0"/>
        <v>#N/A</v>
      </c>
      <c r="L8" s="9" t="e">
        <f t="shared" si="1"/>
        <v>#N/A</v>
      </c>
      <c r="M8" s="9" t="e">
        <f t="shared" si="2"/>
        <v>#N/A</v>
      </c>
    </row>
    <row r="9" spans="1:13" x14ac:dyDescent="0.35">
      <c r="A9" s="2">
        <v>45409</v>
      </c>
      <c r="B9" s="3">
        <v>5</v>
      </c>
      <c r="C9" s="9"/>
      <c r="D9" s="9"/>
      <c r="E9" s="9"/>
      <c r="F9" s="9"/>
      <c r="G9" s="9"/>
      <c r="H9" s="9"/>
      <c r="I9" s="9"/>
      <c r="J9" s="9"/>
      <c r="K9" s="9" t="e">
        <f t="shared" si="0"/>
        <v>#N/A</v>
      </c>
      <c r="L9" s="9" t="e">
        <f t="shared" si="1"/>
        <v>#N/A</v>
      </c>
      <c r="M9" s="9" t="e">
        <f t="shared" si="2"/>
        <v>#N/A</v>
      </c>
    </row>
    <row r="10" spans="1:13" x14ac:dyDescent="0.35">
      <c r="A10" s="2">
        <v>45410</v>
      </c>
      <c r="B10" s="3">
        <v>6</v>
      </c>
      <c r="C10" s="9"/>
      <c r="D10" s="9"/>
      <c r="E10" s="9"/>
      <c r="F10" s="9"/>
      <c r="G10" s="9"/>
      <c r="H10" s="9"/>
      <c r="I10" s="9"/>
      <c r="J10" s="9"/>
      <c r="K10" s="9" t="e">
        <f t="shared" si="0"/>
        <v>#N/A</v>
      </c>
      <c r="L10" s="9" t="e">
        <f t="shared" si="1"/>
        <v>#N/A</v>
      </c>
      <c r="M10" s="9" t="e">
        <f t="shared" si="2"/>
        <v>#N/A</v>
      </c>
    </row>
    <row r="11" spans="1:13" x14ac:dyDescent="0.35">
      <c r="A11" s="2">
        <v>45411</v>
      </c>
      <c r="B11" s="3">
        <v>7</v>
      </c>
      <c r="C11" s="9"/>
      <c r="D11" s="9"/>
      <c r="E11" s="9"/>
      <c r="F11" s="9"/>
      <c r="G11" s="9"/>
      <c r="H11" s="9"/>
      <c r="I11" s="9"/>
      <c r="J11" s="9"/>
      <c r="K11" s="9" t="e">
        <f t="shared" si="0"/>
        <v>#N/A</v>
      </c>
      <c r="L11" s="9" t="e">
        <f t="shared" si="1"/>
        <v>#N/A</v>
      </c>
      <c r="M11" s="9" t="e">
        <f t="shared" si="2"/>
        <v>#N/A</v>
      </c>
    </row>
    <row r="12" spans="1:13" x14ac:dyDescent="0.35">
      <c r="A12" s="2">
        <v>45412</v>
      </c>
      <c r="B12" s="3">
        <v>8</v>
      </c>
      <c r="C12" s="9">
        <v>0.81474199140088588</v>
      </c>
      <c r="D12" s="9">
        <v>1.4109674165404023E-2</v>
      </c>
      <c r="E12" s="9">
        <v>5.6173582233967371E-3</v>
      </c>
      <c r="F12" s="9"/>
      <c r="G12" s="9">
        <v>0.54546166887506498</v>
      </c>
      <c r="H12" s="9">
        <v>1.7393223143086721E-3</v>
      </c>
      <c r="I12" s="9">
        <v>0</v>
      </c>
      <c r="J12" s="9"/>
      <c r="K12" s="9">
        <f t="shared" si="0"/>
        <v>0.2692803225258209</v>
      </c>
      <c r="L12" s="9">
        <f t="shared" si="1"/>
        <v>1.237035185109535E-2</v>
      </c>
      <c r="M12" s="9">
        <f t="shared" si="2"/>
        <v>5.6173582233967371E-3</v>
      </c>
    </row>
    <row r="13" spans="1:13" x14ac:dyDescent="0.35">
      <c r="A13" s="2">
        <v>45413</v>
      </c>
      <c r="B13" s="3">
        <v>9</v>
      </c>
      <c r="C13" s="9"/>
      <c r="D13" s="9"/>
      <c r="E13" s="9"/>
      <c r="F13" s="9"/>
      <c r="G13" s="9"/>
      <c r="H13" s="9"/>
      <c r="I13" s="9"/>
      <c r="J13" s="9"/>
      <c r="K13" s="9" t="e">
        <f t="shared" si="0"/>
        <v>#N/A</v>
      </c>
      <c r="L13" s="9" t="e">
        <f t="shared" si="1"/>
        <v>#N/A</v>
      </c>
      <c r="M13" s="9" t="e">
        <f t="shared" si="2"/>
        <v>#N/A</v>
      </c>
    </row>
    <row r="14" spans="1:13" x14ac:dyDescent="0.35">
      <c r="A14" s="2">
        <v>45414</v>
      </c>
      <c r="B14" s="3">
        <v>10</v>
      </c>
      <c r="C14" s="9"/>
      <c r="D14" s="9"/>
      <c r="E14" s="9"/>
      <c r="F14" s="9"/>
      <c r="G14" s="9"/>
      <c r="H14" s="9"/>
      <c r="I14" s="9"/>
      <c r="J14" s="9"/>
      <c r="K14" s="9" t="e">
        <f t="shared" si="0"/>
        <v>#N/A</v>
      </c>
      <c r="L14" s="9" t="e">
        <f t="shared" si="1"/>
        <v>#N/A</v>
      </c>
      <c r="M14" s="9" t="e">
        <f t="shared" si="2"/>
        <v>#N/A</v>
      </c>
    </row>
    <row r="15" spans="1:13" x14ac:dyDescent="0.35">
      <c r="A15" s="2">
        <v>45415</v>
      </c>
      <c r="B15" s="3">
        <v>11</v>
      </c>
      <c r="C15" s="9"/>
      <c r="D15" s="9"/>
      <c r="E15" s="9"/>
      <c r="F15" s="9"/>
      <c r="G15" s="9"/>
      <c r="H15" s="9"/>
      <c r="I15" s="9"/>
      <c r="J15" s="9"/>
      <c r="K15" s="9" t="e">
        <f t="shared" si="0"/>
        <v>#N/A</v>
      </c>
      <c r="L15" s="9" t="e">
        <f t="shared" si="1"/>
        <v>#N/A</v>
      </c>
      <c r="M15" s="9" t="e">
        <f t="shared" si="2"/>
        <v>#N/A</v>
      </c>
    </row>
    <row r="16" spans="1:13" x14ac:dyDescent="0.35">
      <c r="A16" s="2">
        <v>45416</v>
      </c>
      <c r="B16" s="3">
        <v>12</v>
      </c>
      <c r="C16" s="9"/>
      <c r="D16" s="9"/>
      <c r="E16" s="9"/>
      <c r="F16" s="9"/>
      <c r="G16" s="9"/>
      <c r="H16" s="9"/>
      <c r="I16" s="9"/>
      <c r="J16" s="9"/>
      <c r="K16" s="9" t="e">
        <f t="shared" si="0"/>
        <v>#N/A</v>
      </c>
      <c r="L16" s="9" t="e">
        <f t="shared" si="1"/>
        <v>#N/A</v>
      </c>
      <c r="M16" s="9" t="e">
        <f t="shared" si="2"/>
        <v>#N/A</v>
      </c>
    </row>
    <row r="17" spans="1:13" x14ac:dyDescent="0.35">
      <c r="A17" s="2">
        <v>45417</v>
      </c>
      <c r="B17" s="3">
        <v>13</v>
      </c>
      <c r="C17" s="9"/>
      <c r="D17" s="9"/>
      <c r="E17" s="9"/>
      <c r="F17" s="9"/>
      <c r="G17" s="9"/>
      <c r="H17" s="9"/>
      <c r="I17" s="9"/>
      <c r="J17" s="9"/>
      <c r="K17" s="9" t="e">
        <f t="shared" si="0"/>
        <v>#N/A</v>
      </c>
      <c r="L17" s="9" t="e">
        <f t="shared" si="1"/>
        <v>#N/A</v>
      </c>
      <c r="M17" s="9" t="e">
        <f t="shared" si="2"/>
        <v>#N/A</v>
      </c>
    </row>
    <row r="18" spans="1:13" x14ac:dyDescent="0.35">
      <c r="A18" s="2">
        <v>45418</v>
      </c>
      <c r="B18" s="3">
        <v>14</v>
      </c>
      <c r="C18" s="9"/>
      <c r="D18" s="9"/>
      <c r="E18" s="9"/>
      <c r="F18" s="9"/>
      <c r="G18" s="9"/>
      <c r="H18" s="9"/>
      <c r="I18" s="9"/>
      <c r="J18" s="9"/>
      <c r="K18" s="9" t="e">
        <f t="shared" si="0"/>
        <v>#N/A</v>
      </c>
      <c r="L18" s="9" t="e">
        <f t="shared" si="1"/>
        <v>#N/A</v>
      </c>
      <c r="M18" s="9" t="e">
        <f t="shared" si="2"/>
        <v>#N/A</v>
      </c>
    </row>
    <row r="19" spans="1:13" x14ac:dyDescent="0.35">
      <c r="A19" s="2">
        <v>45419</v>
      </c>
      <c r="B19" s="3">
        <v>15</v>
      </c>
      <c r="C19" s="9">
        <v>1.060281069623479</v>
      </c>
      <c r="D19" s="9">
        <v>2.9258111496218157E-2</v>
      </c>
      <c r="E19" s="9">
        <v>7.846385814460741E-3</v>
      </c>
      <c r="F19" s="9"/>
      <c r="G19" s="9">
        <v>0.55533432484912648</v>
      </c>
      <c r="H19" s="9">
        <v>2.2609980750461179E-3</v>
      </c>
      <c r="I19" s="9">
        <v>6.3698031880288454E-3</v>
      </c>
      <c r="J19" s="9"/>
      <c r="K19" s="9">
        <f t="shared" si="0"/>
        <v>0.50494674477435253</v>
      </c>
      <c r="L19" s="9">
        <f t="shared" si="1"/>
        <v>2.6997113421172038E-2</v>
      </c>
      <c r="M19" s="9">
        <f t="shared" si="2"/>
        <v>1.4765826264318957E-3</v>
      </c>
    </row>
    <row r="20" spans="1:13" x14ac:dyDescent="0.35">
      <c r="A20" s="2">
        <v>45420</v>
      </c>
      <c r="B20" s="3">
        <v>16</v>
      </c>
      <c r="C20" s="9"/>
      <c r="D20" s="9"/>
      <c r="E20" s="9"/>
      <c r="F20" s="9"/>
      <c r="G20" s="9"/>
      <c r="H20" s="9"/>
      <c r="I20" s="9"/>
      <c r="J20" s="9"/>
      <c r="K20" s="9" t="e">
        <f t="shared" si="0"/>
        <v>#N/A</v>
      </c>
      <c r="L20" s="9" t="e">
        <f t="shared" si="1"/>
        <v>#N/A</v>
      </c>
      <c r="M20" s="9" t="e">
        <f t="shared" si="2"/>
        <v>#N/A</v>
      </c>
    </row>
    <row r="21" spans="1:13" x14ac:dyDescent="0.35">
      <c r="A21" s="2">
        <v>45421</v>
      </c>
      <c r="B21" s="3">
        <v>17</v>
      </c>
      <c r="C21" s="9"/>
      <c r="D21" s="9"/>
      <c r="E21" s="9"/>
      <c r="F21" s="9"/>
      <c r="G21" s="9"/>
      <c r="H21" s="9"/>
      <c r="I21" s="9"/>
      <c r="J21" s="9"/>
      <c r="K21" s="9" t="e">
        <f t="shared" si="0"/>
        <v>#N/A</v>
      </c>
      <c r="L21" s="9" t="e">
        <f t="shared" si="1"/>
        <v>#N/A</v>
      </c>
      <c r="M21" s="9" t="e">
        <f t="shared" si="2"/>
        <v>#N/A</v>
      </c>
    </row>
    <row r="22" spans="1:13" x14ac:dyDescent="0.35">
      <c r="A22" s="2">
        <v>45422</v>
      </c>
      <c r="B22" s="3">
        <v>18</v>
      </c>
      <c r="C22" s="9"/>
      <c r="D22" s="9"/>
      <c r="E22" s="9"/>
      <c r="F22" s="9"/>
      <c r="G22" s="9"/>
      <c r="H22" s="9"/>
      <c r="I22" s="9"/>
      <c r="J22" s="9"/>
      <c r="K22" s="9" t="e">
        <f t="shared" si="0"/>
        <v>#N/A</v>
      </c>
      <c r="L22" s="9" t="e">
        <f t="shared" si="1"/>
        <v>#N/A</v>
      </c>
      <c r="M22" s="9" t="e">
        <f t="shared" si="2"/>
        <v>#N/A</v>
      </c>
    </row>
    <row r="23" spans="1:13" x14ac:dyDescent="0.35">
      <c r="A23" s="2">
        <v>45423</v>
      </c>
      <c r="B23" s="3">
        <v>19</v>
      </c>
      <c r="C23" s="9"/>
      <c r="D23" s="9"/>
      <c r="E23" s="9"/>
      <c r="F23" s="9"/>
      <c r="G23" s="9"/>
      <c r="H23" s="9"/>
      <c r="I23" s="9"/>
      <c r="J23" s="9"/>
      <c r="K23" s="9" t="e">
        <f t="shared" si="0"/>
        <v>#N/A</v>
      </c>
      <c r="L23" s="9" t="e">
        <f t="shared" si="1"/>
        <v>#N/A</v>
      </c>
      <c r="M23" s="9" t="e">
        <f t="shared" si="2"/>
        <v>#N/A</v>
      </c>
    </row>
    <row r="24" spans="1:13" x14ac:dyDescent="0.35">
      <c r="A24" s="2">
        <v>45424</v>
      </c>
      <c r="B24" s="3">
        <v>20</v>
      </c>
      <c r="C24" s="9"/>
      <c r="D24" s="9"/>
      <c r="E24" s="9"/>
      <c r="F24" s="9"/>
      <c r="G24" s="9"/>
      <c r="H24" s="9"/>
      <c r="I24" s="9"/>
      <c r="J24" s="9"/>
      <c r="K24" s="9" t="e">
        <f t="shared" si="0"/>
        <v>#N/A</v>
      </c>
      <c r="L24" s="9" t="e">
        <f t="shared" si="1"/>
        <v>#N/A</v>
      </c>
      <c r="M24" s="9" t="e">
        <f t="shared" si="2"/>
        <v>#N/A</v>
      </c>
    </row>
    <row r="25" spans="1:13" x14ac:dyDescent="0.35">
      <c r="A25" s="2">
        <v>45425</v>
      </c>
      <c r="B25" s="3">
        <v>21</v>
      </c>
      <c r="C25" s="9">
        <v>1.0035358290206369</v>
      </c>
      <c r="D25" s="9">
        <v>5.0462181981061408E-2</v>
      </c>
      <c r="E25" s="9">
        <v>2.9066784449032813E-2</v>
      </c>
      <c r="F25" s="9"/>
      <c r="G25" s="9">
        <v>0.59073370132585923</v>
      </c>
      <c r="H25" s="9">
        <v>3.0035062886451507E-2</v>
      </c>
      <c r="I25" s="9">
        <v>2.63446446130608E-2</v>
      </c>
      <c r="J25" s="9"/>
      <c r="K25" s="9">
        <f t="shared" si="0"/>
        <v>0.41280212769477764</v>
      </c>
      <c r="L25" s="9">
        <f t="shared" si="1"/>
        <v>2.04271190946099E-2</v>
      </c>
      <c r="M25" s="9">
        <f t="shared" si="2"/>
        <v>2.7221398359720123E-3</v>
      </c>
    </row>
    <row r="26" spans="1:13" x14ac:dyDescent="0.35">
      <c r="A26" s="2">
        <v>45426</v>
      </c>
      <c r="B26" s="3">
        <v>22</v>
      </c>
      <c r="C26" s="9"/>
      <c r="D26" s="9"/>
      <c r="E26" s="9"/>
      <c r="F26" s="9"/>
      <c r="G26" s="9"/>
      <c r="H26" s="9"/>
      <c r="I26" s="9"/>
      <c r="J26" s="9"/>
      <c r="K26" s="9" t="e">
        <f t="shared" si="0"/>
        <v>#N/A</v>
      </c>
      <c r="L26" s="9" t="e">
        <f t="shared" si="1"/>
        <v>#N/A</v>
      </c>
      <c r="M26" s="9" t="e">
        <f t="shared" si="2"/>
        <v>#N/A</v>
      </c>
    </row>
    <row r="27" spans="1:13" x14ac:dyDescent="0.35">
      <c r="A27" s="2">
        <v>45427</v>
      </c>
      <c r="B27" s="3">
        <v>23</v>
      </c>
      <c r="C27" s="9"/>
      <c r="D27" s="9"/>
      <c r="E27" s="9"/>
      <c r="F27" s="9"/>
      <c r="G27" s="9"/>
      <c r="H27" s="9"/>
      <c r="I27" s="9"/>
      <c r="J27" s="9"/>
      <c r="K27" s="9" t="e">
        <f t="shared" si="0"/>
        <v>#N/A</v>
      </c>
      <c r="L27" s="9" t="e">
        <f t="shared" si="1"/>
        <v>#N/A</v>
      </c>
      <c r="M27" s="9" t="e">
        <f t="shared" si="2"/>
        <v>#N/A</v>
      </c>
    </row>
    <row r="28" spans="1:13" x14ac:dyDescent="0.35">
      <c r="A28" s="2">
        <v>45428</v>
      </c>
      <c r="B28" s="3">
        <v>24</v>
      </c>
      <c r="C28" s="9"/>
      <c r="D28" s="9"/>
      <c r="E28" s="9"/>
      <c r="F28" s="9"/>
      <c r="G28" s="9"/>
      <c r="H28" s="9"/>
      <c r="I28" s="9"/>
      <c r="J28" s="9"/>
      <c r="K28" s="9" t="e">
        <f t="shared" si="0"/>
        <v>#N/A</v>
      </c>
      <c r="L28" s="9" t="e">
        <f t="shared" si="1"/>
        <v>#N/A</v>
      </c>
      <c r="M28" s="9" t="e">
        <f t="shared" si="2"/>
        <v>#N/A</v>
      </c>
    </row>
    <row r="29" spans="1:13" x14ac:dyDescent="0.35">
      <c r="A29" s="2">
        <v>45429</v>
      </c>
      <c r="B29" s="3">
        <v>25</v>
      </c>
      <c r="C29" s="9"/>
      <c r="D29" s="9"/>
      <c r="E29" s="9"/>
      <c r="F29" s="9"/>
      <c r="G29" s="9"/>
      <c r="H29" s="9"/>
      <c r="I29" s="9"/>
      <c r="J29" s="9"/>
      <c r="K29" s="9" t="e">
        <f t="shared" si="0"/>
        <v>#N/A</v>
      </c>
      <c r="L29" s="9" t="e">
        <f t="shared" si="1"/>
        <v>#N/A</v>
      </c>
      <c r="M29" s="9" t="e">
        <f t="shared" si="2"/>
        <v>#N/A</v>
      </c>
    </row>
    <row r="30" spans="1:13" x14ac:dyDescent="0.35">
      <c r="A30" s="2">
        <v>45430</v>
      </c>
      <c r="B30" s="3">
        <v>26</v>
      </c>
      <c r="C30" s="9"/>
      <c r="D30" s="9"/>
      <c r="E30" s="9"/>
      <c r="F30" s="9"/>
      <c r="G30" s="9"/>
      <c r="H30" s="9"/>
      <c r="I30" s="9"/>
      <c r="J30" s="9"/>
      <c r="K30" s="9" t="e">
        <f t="shared" si="0"/>
        <v>#N/A</v>
      </c>
      <c r="L30" s="9" t="e">
        <f t="shared" si="1"/>
        <v>#N/A</v>
      </c>
      <c r="M30" s="9" t="e">
        <f t="shared" si="2"/>
        <v>#N/A</v>
      </c>
    </row>
    <row r="31" spans="1:13" x14ac:dyDescent="0.35">
      <c r="A31" s="2">
        <v>45431</v>
      </c>
      <c r="B31" s="3">
        <v>27</v>
      </c>
      <c r="C31" s="9"/>
      <c r="D31" s="9"/>
      <c r="E31" s="9"/>
      <c r="F31" s="9"/>
      <c r="G31" s="9"/>
      <c r="H31" s="9"/>
      <c r="I31" s="9"/>
      <c r="J31" s="9"/>
      <c r="K31" s="9" t="e">
        <f t="shared" si="0"/>
        <v>#N/A</v>
      </c>
      <c r="L31" s="9" t="e">
        <f t="shared" si="1"/>
        <v>#N/A</v>
      </c>
      <c r="M31" s="9" t="e">
        <f t="shared" si="2"/>
        <v>#N/A</v>
      </c>
    </row>
    <row r="32" spans="1:13" x14ac:dyDescent="0.35">
      <c r="A32" s="2">
        <v>45432</v>
      </c>
      <c r="B32" s="3">
        <v>28</v>
      </c>
      <c r="C32" s="9">
        <v>0.83725940836706858</v>
      </c>
      <c r="D32" s="9">
        <v>7.0027988722317067E-2</v>
      </c>
      <c r="E32" s="9">
        <v>4.3473863688403017E-2</v>
      </c>
      <c r="F32" s="9"/>
      <c r="G32" s="9">
        <v>0.52124756012295315</v>
      </c>
      <c r="H32" s="9">
        <v>3.9124339050180826E-2</v>
      </c>
      <c r="I32" s="9">
        <v>2.8041992322156085E-2</v>
      </c>
      <c r="J32" s="9"/>
      <c r="K32" s="9">
        <f t="shared" si="0"/>
        <v>0.31601184824411543</v>
      </c>
      <c r="L32" s="9">
        <f t="shared" si="1"/>
        <v>3.0903649672136241E-2</v>
      </c>
      <c r="M32" s="9">
        <f t="shared" si="2"/>
        <v>1.5431871366246932E-2</v>
      </c>
    </row>
    <row r="33" spans="1:13" x14ac:dyDescent="0.35">
      <c r="A33" s="2">
        <v>45433</v>
      </c>
      <c r="B33" s="3">
        <v>29</v>
      </c>
      <c r="C33" s="9">
        <v>1.0543854577088723</v>
      </c>
      <c r="D33" s="9">
        <v>6.1453887532024479E-2</v>
      </c>
      <c r="E33" s="9">
        <v>2.2989318734750339E-2</v>
      </c>
      <c r="F33" s="9"/>
      <c r="G33" s="9">
        <v>0.86998561557009557</v>
      </c>
      <c r="H33" s="9">
        <v>4.0127426413070183E-2</v>
      </c>
      <c r="I33" s="9">
        <v>2.2899463979209052E-2</v>
      </c>
      <c r="J33" s="9"/>
      <c r="K33" s="9">
        <f t="shared" si="0"/>
        <v>0.18439984213877669</v>
      </c>
      <c r="L33" s="9">
        <f t="shared" si="1"/>
        <v>2.1326461118954296E-2</v>
      </c>
      <c r="M33" s="9">
        <f t="shared" si="2"/>
        <v>8.9854755541286108E-5</v>
      </c>
    </row>
    <row r="34" spans="1:13" x14ac:dyDescent="0.35">
      <c r="A34" s="2">
        <v>45434</v>
      </c>
      <c r="B34" s="3">
        <v>30</v>
      </c>
      <c r="C34" s="9"/>
      <c r="D34" s="9"/>
      <c r="E34" s="9"/>
      <c r="F34" s="9"/>
      <c r="G34" s="9"/>
      <c r="H34" s="9"/>
      <c r="I34" s="9"/>
      <c r="J34" s="9"/>
      <c r="K34" s="9" t="e">
        <f t="shared" si="0"/>
        <v>#N/A</v>
      </c>
      <c r="L34" s="9" t="e">
        <f t="shared" si="1"/>
        <v>#N/A</v>
      </c>
      <c r="M34" s="9" t="e">
        <f t="shared" si="2"/>
        <v>#N/A</v>
      </c>
    </row>
    <row r="35" spans="1:13" x14ac:dyDescent="0.35">
      <c r="A35" s="2">
        <v>45435</v>
      </c>
      <c r="B35" s="3">
        <v>31</v>
      </c>
      <c r="C35" s="9"/>
      <c r="D35" s="9"/>
      <c r="E35" s="9"/>
      <c r="F35" s="9"/>
      <c r="G35" s="9"/>
      <c r="H35" s="9"/>
      <c r="I35" s="9"/>
      <c r="J35" s="9"/>
      <c r="K35" s="9" t="e">
        <f t="shared" si="0"/>
        <v>#N/A</v>
      </c>
      <c r="L35" s="9" t="e">
        <f t="shared" si="1"/>
        <v>#N/A</v>
      </c>
      <c r="M35" s="9" t="e">
        <f t="shared" si="2"/>
        <v>#N/A</v>
      </c>
    </row>
    <row r="36" spans="1:13" x14ac:dyDescent="0.35">
      <c r="A36" s="2">
        <v>45436</v>
      </c>
      <c r="B36" s="3">
        <v>32</v>
      </c>
      <c r="C36" s="9"/>
      <c r="D36" s="9"/>
      <c r="E36" s="9"/>
      <c r="F36" s="9"/>
      <c r="G36" s="9"/>
      <c r="H36" s="9"/>
      <c r="I36" s="9"/>
      <c r="J36" s="9"/>
      <c r="K36" s="9" t="e">
        <f t="shared" ref="K36:K67" si="3">IF(G36="",NA(),IF(C36-G36&lt;0,0,C36-G36))</f>
        <v>#N/A</v>
      </c>
      <c r="L36" s="9" t="e">
        <f t="shared" ref="L36:L67" si="4">IF(H36="",NA(),IF(D36-H36&lt;0,0,D36-H36))</f>
        <v>#N/A</v>
      </c>
      <c r="M36" s="9" t="e">
        <f t="shared" ref="M36:M67" si="5">IF(I36="",NA(),IF(E36-I36&lt;0,0,E36-I36))</f>
        <v>#N/A</v>
      </c>
    </row>
    <row r="37" spans="1:13" x14ac:dyDescent="0.35">
      <c r="A37" s="2">
        <v>45437</v>
      </c>
      <c r="B37" s="3">
        <v>33</v>
      </c>
      <c r="C37" s="9"/>
      <c r="D37" s="9"/>
      <c r="E37" s="9"/>
      <c r="F37" s="9"/>
      <c r="G37" s="9"/>
      <c r="H37" s="9"/>
      <c r="I37" s="9"/>
      <c r="J37" s="9"/>
      <c r="K37" s="9" t="e">
        <f t="shared" si="3"/>
        <v>#N/A</v>
      </c>
      <c r="L37" s="9" t="e">
        <f t="shared" si="4"/>
        <v>#N/A</v>
      </c>
      <c r="M37" s="9" t="e">
        <f t="shared" si="5"/>
        <v>#N/A</v>
      </c>
    </row>
    <row r="38" spans="1:13" x14ac:dyDescent="0.35">
      <c r="A38" s="2">
        <v>45438</v>
      </c>
      <c r="B38" s="3">
        <v>34</v>
      </c>
      <c r="C38" s="9"/>
      <c r="D38" s="9"/>
      <c r="E38" s="9"/>
      <c r="F38" s="9"/>
      <c r="G38" s="9"/>
      <c r="H38" s="9"/>
      <c r="I38" s="9"/>
      <c r="J38" s="9"/>
      <c r="K38" s="9" t="e">
        <f t="shared" si="3"/>
        <v>#N/A</v>
      </c>
      <c r="L38" s="9" t="e">
        <f t="shared" si="4"/>
        <v>#N/A</v>
      </c>
      <c r="M38" s="9" t="e">
        <f t="shared" si="5"/>
        <v>#N/A</v>
      </c>
    </row>
    <row r="39" spans="1:13" x14ac:dyDescent="0.35">
      <c r="A39" s="2">
        <v>45439</v>
      </c>
      <c r="B39" s="3">
        <v>35</v>
      </c>
      <c r="C39" s="9">
        <v>0.93292480724212401</v>
      </c>
      <c r="D39" s="9">
        <v>7.2163024396771677E-2</v>
      </c>
      <c r="E39" s="9">
        <v>3.4526373959985507E-2</v>
      </c>
      <c r="F39" s="9"/>
      <c r="G39" s="9">
        <v>0.65581296485957086</v>
      </c>
      <c r="H39" s="9">
        <v>4.7249220061618642E-2</v>
      </c>
      <c r="I39" s="9">
        <v>3.7296990282566098E-2</v>
      </c>
      <c r="J39" s="9"/>
      <c r="K39" s="9">
        <f t="shared" si="3"/>
        <v>0.27711184238255315</v>
      </c>
      <c r="L39" s="9">
        <f t="shared" si="4"/>
        <v>2.4913804335153035E-2</v>
      </c>
      <c r="M39" s="9">
        <f t="shared" si="5"/>
        <v>0</v>
      </c>
    </row>
    <row r="40" spans="1:13" x14ac:dyDescent="0.35">
      <c r="A40" s="2">
        <v>45440</v>
      </c>
      <c r="B40" s="3">
        <v>36</v>
      </c>
      <c r="C40" s="9"/>
      <c r="D40" s="9"/>
      <c r="E40" s="9"/>
      <c r="F40" s="9"/>
      <c r="G40" s="9"/>
      <c r="H40" s="9"/>
      <c r="I40" s="9"/>
      <c r="J40" s="9"/>
      <c r="K40" s="9" t="e">
        <f t="shared" si="3"/>
        <v>#N/A</v>
      </c>
      <c r="L40" s="9" t="e">
        <f t="shared" si="4"/>
        <v>#N/A</v>
      </c>
      <c r="M40" s="9" t="e">
        <f t="shared" si="5"/>
        <v>#N/A</v>
      </c>
    </row>
    <row r="41" spans="1:13" x14ac:dyDescent="0.35">
      <c r="A41" s="2">
        <v>45441</v>
      </c>
      <c r="B41" s="3">
        <v>37</v>
      </c>
      <c r="C41" s="9"/>
      <c r="D41" s="9"/>
      <c r="E41" s="9"/>
      <c r="F41" s="9"/>
      <c r="G41" s="9"/>
      <c r="H41" s="9"/>
      <c r="I41" s="9"/>
      <c r="J41" s="9"/>
      <c r="K41" s="9" t="e">
        <f t="shared" si="3"/>
        <v>#N/A</v>
      </c>
      <c r="L41" s="9" t="e">
        <f t="shared" si="4"/>
        <v>#N/A</v>
      </c>
      <c r="M41" s="9" t="e">
        <f t="shared" si="5"/>
        <v>#N/A</v>
      </c>
    </row>
    <row r="42" spans="1:13" x14ac:dyDescent="0.35">
      <c r="A42" s="2">
        <v>45442</v>
      </c>
      <c r="B42" s="3">
        <v>38</v>
      </c>
      <c r="C42" s="9"/>
      <c r="D42" s="9"/>
      <c r="E42" s="9"/>
      <c r="F42" s="9"/>
      <c r="G42" s="9"/>
      <c r="H42" s="9"/>
      <c r="I42" s="9"/>
      <c r="J42" s="9"/>
      <c r="K42" s="9" t="e">
        <f t="shared" si="3"/>
        <v>#N/A</v>
      </c>
      <c r="L42" s="9" t="e">
        <f t="shared" si="4"/>
        <v>#N/A</v>
      </c>
      <c r="M42" s="9" t="e">
        <f t="shared" si="5"/>
        <v>#N/A</v>
      </c>
    </row>
    <row r="43" spans="1:13" x14ac:dyDescent="0.35">
      <c r="A43" s="2">
        <v>45443</v>
      </c>
      <c r="B43" s="3">
        <v>39</v>
      </c>
      <c r="C43" s="9"/>
      <c r="D43" s="9"/>
      <c r="E43" s="9"/>
      <c r="F43" s="9"/>
      <c r="G43" s="9"/>
      <c r="H43" s="9"/>
      <c r="I43" s="9"/>
      <c r="J43" s="9"/>
      <c r="K43" s="9" t="e">
        <f t="shared" si="3"/>
        <v>#N/A</v>
      </c>
      <c r="L43" s="9" t="e">
        <f t="shared" si="4"/>
        <v>#N/A</v>
      </c>
      <c r="M43" s="9" t="e">
        <f t="shared" si="5"/>
        <v>#N/A</v>
      </c>
    </row>
    <row r="44" spans="1:13" x14ac:dyDescent="0.35">
      <c r="A44" s="2">
        <v>45444</v>
      </c>
      <c r="B44" s="3">
        <v>40</v>
      </c>
      <c r="C44" s="9"/>
      <c r="D44" s="9"/>
      <c r="E44" s="9"/>
      <c r="F44" s="9"/>
      <c r="G44" s="9"/>
      <c r="H44" s="9"/>
      <c r="I44" s="9"/>
      <c r="J44" s="9"/>
      <c r="K44" s="9" t="e">
        <f t="shared" si="3"/>
        <v>#N/A</v>
      </c>
      <c r="L44" s="9" t="e">
        <f t="shared" si="4"/>
        <v>#N/A</v>
      </c>
      <c r="M44" s="9" t="e">
        <f t="shared" si="5"/>
        <v>#N/A</v>
      </c>
    </row>
    <row r="45" spans="1:13" x14ac:dyDescent="0.35">
      <c r="A45" s="2">
        <v>45445</v>
      </c>
      <c r="B45" s="3">
        <v>41</v>
      </c>
      <c r="C45" s="9"/>
      <c r="D45" s="9"/>
      <c r="E45" s="9"/>
      <c r="F45" s="9"/>
      <c r="G45" s="9"/>
      <c r="H45" s="9"/>
      <c r="I45" s="9"/>
      <c r="J45" s="9"/>
      <c r="K45" s="9" t="e">
        <f t="shared" si="3"/>
        <v>#N/A</v>
      </c>
      <c r="L45" s="9" t="e">
        <f t="shared" si="4"/>
        <v>#N/A</v>
      </c>
      <c r="M45" s="9" t="e">
        <f t="shared" si="5"/>
        <v>#N/A</v>
      </c>
    </row>
    <row r="46" spans="1:13" x14ac:dyDescent="0.35">
      <c r="A46" s="2">
        <v>45446</v>
      </c>
      <c r="B46" s="3">
        <v>42</v>
      </c>
      <c r="C46" s="9"/>
      <c r="D46" s="9"/>
      <c r="E46" s="9"/>
      <c r="F46" s="9"/>
      <c r="G46" s="9"/>
      <c r="H46" s="9"/>
      <c r="I46" s="9"/>
      <c r="J46" s="9"/>
      <c r="K46" s="9" t="e">
        <f t="shared" si="3"/>
        <v>#N/A</v>
      </c>
      <c r="L46" s="9" t="e">
        <f t="shared" si="4"/>
        <v>#N/A</v>
      </c>
      <c r="M46" s="9" t="e">
        <f t="shared" si="5"/>
        <v>#N/A</v>
      </c>
    </row>
    <row r="47" spans="1:13" x14ac:dyDescent="0.35">
      <c r="A47" s="2">
        <v>45447</v>
      </c>
      <c r="B47" s="3">
        <v>43</v>
      </c>
      <c r="C47" s="9"/>
      <c r="D47" s="9"/>
      <c r="E47" s="9"/>
      <c r="F47" s="9"/>
      <c r="G47" s="9"/>
      <c r="H47" s="9"/>
      <c r="I47" s="9"/>
      <c r="J47" s="9"/>
      <c r="K47" s="9" t="e">
        <f t="shared" si="3"/>
        <v>#N/A</v>
      </c>
      <c r="L47" s="9" t="e">
        <f t="shared" si="4"/>
        <v>#N/A</v>
      </c>
      <c r="M47" s="9" t="e">
        <f t="shared" si="5"/>
        <v>#N/A</v>
      </c>
    </row>
    <row r="48" spans="1:13" x14ac:dyDescent="0.35">
      <c r="A48" s="2">
        <v>45448</v>
      </c>
      <c r="B48" s="3">
        <v>44</v>
      </c>
      <c r="C48" s="9"/>
      <c r="D48" s="9"/>
      <c r="E48" s="9"/>
      <c r="F48" s="9"/>
      <c r="G48" s="9"/>
      <c r="H48" s="9"/>
      <c r="I48" s="9"/>
      <c r="J48" s="9"/>
      <c r="K48" s="9" t="e">
        <f t="shared" si="3"/>
        <v>#N/A</v>
      </c>
      <c r="L48" s="9" t="e">
        <f t="shared" si="4"/>
        <v>#N/A</v>
      </c>
      <c r="M48" s="9" t="e">
        <f t="shared" si="5"/>
        <v>#N/A</v>
      </c>
    </row>
    <row r="49" spans="1:13" x14ac:dyDescent="0.35">
      <c r="A49" s="2">
        <v>45449</v>
      </c>
      <c r="B49" s="3">
        <v>45</v>
      </c>
      <c r="C49" s="9"/>
      <c r="D49" s="9"/>
      <c r="E49" s="9"/>
      <c r="F49" s="9"/>
      <c r="G49" s="9"/>
      <c r="H49" s="9"/>
      <c r="I49" s="9"/>
      <c r="J49" s="9"/>
      <c r="K49" s="9" t="e">
        <f t="shared" si="3"/>
        <v>#N/A</v>
      </c>
      <c r="L49" s="9" t="e">
        <f t="shared" si="4"/>
        <v>#N/A</v>
      </c>
      <c r="M49" s="9" t="e">
        <f t="shared" si="5"/>
        <v>#N/A</v>
      </c>
    </row>
    <row r="50" spans="1:13" x14ac:dyDescent="0.35">
      <c r="A50" s="2">
        <v>45450</v>
      </c>
      <c r="B50" s="3">
        <v>46</v>
      </c>
      <c r="C50" s="9">
        <v>1.3407749890161866</v>
      </c>
      <c r="D50" s="9">
        <v>4.5540984741788221E-2</v>
      </c>
      <c r="E50" s="9">
        <v>2.9861058875029722E-2</v>
      </c>
      <c r="F50" s="9"/>
      <c r="G50" s="9">
        <v>0.66303036085807054</v>
      </c>
      <c r="H50" s="9">
        <v>4.0389397222245715E-2</v>
      </c>
      <c r="I50" s="9">
        <v>1.6272411828350278E-2</v>
      </c>
      <c r="J50" s="9"/>
      <c r="K50" s="9">
        <f t="shared" si="3"/>
        <v>0.67774462815811609</v>
      </c>
      <c r="L50" s="9">
        <f t="shared" si="4"/>
        <v>5.1515875195425054E-3</v>
      </c>
      <c r="M50" s="9">
        <f t="shared" si="5"/>
        <v>1.3588647046679444E-2</v>
      </c>
    </row>
    <row r="51" spans="1:13" x14ac:dyDescent="0.35">
      <c r="A51" s="2">
        <v>45451</v>
      </c>
      <c r="B51" s="3">
        <v>47</v>
      </c>
      <c r="C51" s="9"/>
      <c r="D51" s="9"/>
      <c r="E51" s="9"/>
      <c r="F51" s="9"/>
      <c r="G51" s="9"/>
      <c r="H51" s="9"/>
      <c r="I51" s="9"/>
      <c r="J51" s="9"/>
      <c r="K51" s="9" t="e">
        <f t="shared" si="3"/>
        <v>#N/A</v>
      </c>
      <c r="L51" s="9" t="e">
        <f t="shared" si="4"/>
        <v>#N/A</v>
      </c>
      <c r="M51" s="9" t="e">
        <f t="shared" si="5"/>
        <v>#N/A</v>
      </c>
    </row>
    <row r="52" spans="1:13" x14ac:dyDescent="0.35">
      <c r="A52" s="2">
        <v>45452</v>
      </c>
      <c r="B52" s="3">
        <v>48</v>
      </c>
      <c r="C52" s="9"/>
      <c r="D52" s="9"/>
      <c r="E52" s="9"/>
      <c r="F52" s="9"/>
      <c r="G52" s="9"/>
      <c r="H52" s="9"/>
      <c r="I52" s="9"/>
      <c r="J52" s="9"/>
      <c r="K52" s="9" t="e">
        <f t="shared" si="3"/>
        <v>#N/A</v>
      </c>
      <c r="L52" s="9" t="e">
        <f t="shared" si="4"/>
        <v>#N/A</v>
      </c>
      <c r="M52" s="9" t="e">
        <f t="shared" si="5"/>
        <v>#N/A</v>
      </c>
    </row>
    <row r="53" spans="1:13" x14ac:dyDescent="0.35">
      <c r="A53" s="2">
        <v>45453</v>
      </c>
      <c r="B53" s="3">
        <v>49</v>
      </c>
      <c r="C53" s="9">
        <v>0.96384885101803841</v>
      </c>
      <c r="D53" s="9">
        <v>5.9564868071808524E-2</v>
      </c>
      <c r="E53" s="9">
        <v>3.8302488244710289E-2</v>
      </c>
      <c r="F53" s="9"/>
      <c r="G53" s="9">
        <v>0.62407964582915143</v>
      </c>
      <c r="H53" s="9">
        <v>4.9250470388762409E-2</v>
      </c>
      <c r="I53" s="9">
        <v>2.9229250195955951E-2</v>
      </c>
      <c r="J53" s="9"/>
      <c r="K53" s="9">
        <f t="shared" si="3"/>
        <v>0.33976920518888698</v>
      </c>
      <c r="L53" s="9">
        <f t="shared" si="4"/>
        <v>1.0314397683046116E-2</v>
      </c>
      <c r="M53" s="9">
        <f t="shared" si="5"/>
        <v>9.0732380487543382E-3</v>
      </c>
    </row>
    <row r="54" spans="1:13" x14ac:dyDescent="0.35">
      <c r="A54" s="2">
        <v>45454</v>
      </c>
      <c r="B54" s="3">
        <v>50</v>
      </c>
      <c r="C54" s="9"/>
      <c r="D54" s="9"/>
      <c r="E54" s="9"/>
      <c r="F54" s="9"/>
      <c r="G54" s="9"/>
      <c r="H54" s="9"/>
      <c r="I54" s="9"/>
      <c r="J54" s="9"/>
      <c r="K54" s="9" t="e">
        <f t="shared" si="3"/>
        <v>#N/A</v>
      </c>
      <c r="L54" s="9" t="e">
        <f t="shared" si="4"/>
        <v>#N/A</v>
      </c>
      <c r="M54" s="9" t="e">
        <f t="shared" si="5"/>
        <v>#N/A</v>
      </c>
    </row>
    <row r="55" spans="1:13" x14ac:dyDescent="0.35">
      <c r="A55" s="2">
        <v>45455</v>
      </c>
      <c r="B55" s="3">
        <v>51</v>
      </c>
      <c r="C55" s="9"/>
      <c r="D55" s="9"/>
      <c r="E55" s="9"/>
      <c r="F55" s="9"/>
      <c r="G55" s="9"/>
      <c r="H55" s="9"/>
      <c r="I55" s="9"/>
      <c r="J55" s="9"/>
      <c r="K55" s="9" t="e">
        <f t="shared" si="3"/>
        <v>#N/A</v>
      </c>
      <c r="L55" s="9" t="e">
        <f t="shared" si="4"/>
        <v>#N/A</v>
      </c>
      <c r="M55" s="9" t="e">
        <f t="shared" si="5"/>
        <v>#N/A</v>
      </c>
    </row>
    <row r="56" spans="1:13" x14ac:dyDescent="0.35">
      <c r="A56" s="2">
        <v>45456</v>
      </c>
      <c r="B56" s="3">
        <v>52</v>
      </c>
      <c r="C56" s="9"/>
      <c r="D56" s="9"/>
      <c r="E56" s="9"/>
      <c r="F56" s="9"/>
      <c r="G56" s="9"/>
      <c r="H56" s="9"/>
      <c r="I56" s="9"/>
      <c r="J56" s="9"/>
      <c r="K56" s="9" t="e">
        <f t="shared" si="3"/>
        <v>#N/A</v>
      </c>
      <c r="L56" s="9" t="e">
        <f t="shared" si="4"/>
        <v>#N/A</v>
      </c>
      <c r="M56" s="9" t="e">
        <f t="shared" si="5"/>
        <v>#N/A</v>
      </c>
    </row>
    <row r="57" spans="1:13" x14ac:dyDescent="0.35">
      <c r="A57" s="2">
        <v>45457</v>
      </c>
      <c r="B57" s="3">
        <v>53</v>
      </c>
      <c r="C57" s="9"/>
      <c r="D57" s="9"/>
      <c r="E57" s="9"/>
      <c r="F57" s="9"/>
      <c r="G57" s="9"/>
      <c r="H57" s="9"/>
      <c r="I57" s="9"/>
      <c r="J57" s="9"/>
      <c r="K57" s="9" t="e">
        <f t="shared" si="3"/>
        <v>#N/A</v>
      </c>
      <c r="L57" s="9" t="e">
        <f t="shared" si="4"/>
        <v>#N/A</v>
      </c>
      <c r="M57" s="9" t="e">
        <f t="shared" si="5"/>
        <v>#N/A</v>
      </c>
    </row>
    <row r="58" spans="1:13" x14ac:dyDescent="0.35">
      <c r="A58" s="2">
        <v>45458</v>
      </c>
      <c r="B58" s="3">
        <v>54</v>
      </c>
      <c r="C58" s="9"/>
      <c r="D58" s="9"/>
      <c r="E58" s="9"/>
      <c r="F58" s="9"/>
      <c r="G58" s="9"/>
      <c r="H58" s="9"/>
      <c r="I58" s="9"/>
      <c r="J58" s="9"/>
      <c r="K58" s="9" t="e">
        <f t="shared" si="3"/>
        <v>#N/A</v>
      </c>
      <c r="L58" s="9" t="e">
        <f t="shared" si="4"/>
        <v>#N/A</v>
      </c>
      <c r="M58" s="9" t="e">
        <f t="shared" si="5"/>
        <v>#N/A</v>
      </c>
    </row>
    <row r="59" spans="1:13" x14ac:dyDescent="0.35">
      <c r="A59" s="2">
        <v>45459</v>
      </c>
      <c r="B59" s="3">
        <v>55</v>
      </c>
      <c r="C59" s="9"/>
      <c r="D59" s="9"/>
      <c r="E59" s="9"/>
      <c r="F59" s="9"/>
      <c r="G59" s="9"/>
      <c r="H59" s="9"/>
      <c r="I59" s="9"/>
      <c r="J59" s="9"/>
      <c r="K59" s="9" t="e">
        <f t="shared" si="3"/>
        <v>#N/A</v>
      </c>
      <c r="L59" s="9" t="e">
        <f t="shared" si="4"/>
        <v>#N/A</v>
      </c>
      <c r="M59" s="9" t="e">
        <f t="shared" si="5"/>
        <v>#N/A</v>
      </c>
    </row>
    <row r="60" spans="1:13" x14ac:dyDescent="0.35">
      <c r="A60" s="2">
        <v>45460</v>
      </c>
      <c r="B60" s="3">
        <v>56</v>
      </c>
      <c r="C60" s="9">
        <v>1.1209266902657078</v>
      </c>
      <c r="D60" s="9">
        <v>6.7224021570013351E-2</v>
      </c>
      <c r="E60" s="9">
        <v>3.3416385546291491E-2</v>
      </c>
      <c r="F60" s="9"/>
      <c r="G60" s="9">
        <v>0.66018458858675377</v>
      </c>
      <c r="H60" s="9">
        <v>6.2307984000200996E-2</v>
      </c>
      <c r="I60" s="9">
        <v>3.4800458745355763E-2</v>
      </c>
      <c r="J60" s="9"/>
      <c r="K60" s="9">
        <f t="shared" si="3"/>
        <v>0.46074210167895402</v>
      </c>
      <c r="L60" s="9">
        <f t="shared" si="4"/>
        <v>4.9160375698123551E-3</v>
      </c>
      <c r="M60" s="9">
        <f t="shared" si="5"/>
        <v>0</v>
      </c>
    </row>
    <row r="61" spans="1:13" x14ac:dyDescent="0.35">
      <c r="A61" s="2">
        <v>45461</v>
      </c>
      <c r="B61" s="3">
        <v>57</v>
      </c>
      <c r="C61" s="9"/>
      <c r="D61" s="9"/>
      <c r="E61" s="9"/>
      <c r="F61" s="9"/>
      <c r="G61" s="9"/>
      <c r="H61" s="9"/>
      <c r="I61" s="9"/>
      <c r="J61" s="9"/>
      <c r="K61" s="9" t="e">
        <f t="shared" si="3"/>
        <v>#N/A</v>
      </c>
      <c r="L61" s="9" t="e">
        <f t="shared" si="4"/>
        <v>#N/A</v>
      </c>
      <c r="M61" s="9" t="e">
        <f t="shared" si="5"/>
        <v>#N/A</v>
      </c>
    </row>
    <row r="62" spans="1:13" x14ac:dyDescent="0.35">
      <c r="A62" s="2">
        <v>45462</v>
      </c>
      <c r="B62" s="3">
        <v>58</v>
      </c>
      <c r="C62" s="9"/>
      <c r="D62" s="9"/>
      <c r="E62" s="9"/>
      <c r="F62" s="9"/>
      <c r="G62" s="9"/>
      <c r="H62" s="9"/>
      <c r="I62" s="9"/>
      <c r="J62" s="9"/>
      <c r="K62" s="9" t="e">
        <f t="shared" si="3"/>
        <v>#N/A</v>
      </c>
      <c r="L62" s="9" t="e">
        <f t="shared" si="4"/>
        <v>#N/A</v>
      </c>
      <c r="M62" s="9" t="e">
        <f t="shared" si="5"/>
        <v>#N/A</v>
      </c>
    </row>
    <row r="63" spans="1:13" x14ac:dyDescent="0.35">
      <c r="A63" s="2">
        <v>45463</v>
      </c>
      <c r="B63" s="3">
        <v>59</v>
      </c>
      <c r="C63" s="9"/>
      <c r="D63" s="9"/>
      <c r="E63" s="9"/>
      <c r="F63" s="9"/>
      <c r="G63" s="9"/>
      <c r="H63" s="9"/>
      <c r="I63" s="9"/>
      <c r="J63" s="9"/>
      <c r="K63" s="9" t="e">
        <f t="shared" si="3"/>
        <v>#N/A</v>
      </c>
      <c r="L63" s="9" t="e">
        <f t="shared" si="4"/>
        <v>#N/A</v>
      </c>
      <c r="M63" s="9" t="e">
        <f t="shared" si="5"/>
        <v>#N/A</v>
      </c>
    </row>
    <row r="64" spans="1:13" x14ac:dyDescent="0.35">
      <c r="A64" s="2">
        <v>45464</v>
      </c>
      <c r="B64" s="3">
        <v>60</v>
      </c>
      <c r="C64" s="9"/>
      <c r="D64" s="9"/>
      <c r="E64" s="9"/>
      <c r="F64" s="9"/>
      <c r="G64" s="9"/>
      <c r="H64" s="9"/>
      <c r="I64" s="9"/>
      <c r="J64" s="9"/>
      <c r="K64" s="9" t="e">
        <f t="shared" si="3"/>
        <v>#N/A</v>
      </c>
      <c r="L64" s="9" t="e">
        <f t="shared" si="4"/>
        <v>#N/A</v>
      </c>
      <c r="M64" s="9" t="e">
        <f t="shared" si="5"/>
        <v>#N/A</v>
      </c>
    </row>
    <row r="65" spans="1:13" x14ac:dyDescent="0.35">
      <c r="A65" s="2">
        <v>45465</v>
      </c>
      <c r="B65" s="3">
        <v>61</v>
      </c>
      <c r="C65" s="9"/>
      <c r="D65" s="9"/>
      <c r="E65" s="9"/>
      <c r="F65" s="9"/>
      <c r="G65" s="9"/>
      <c r="H65" s="9"/>
      <c r="I65" s="9"/>
      <c r="J65" s="9"/>
      <c r="K65" s="9" t="e">
        <f t="shared" si="3"/>
        <v>#N/A</v>
      </c>
      <c r="L65" s="9" t="e">
        <f t="shared" si="4"/>
        <v>#N/A</v>
      </c>
      <c r="M65" s="9" t="e">
        <f t="shared" si="5"/>
        <v>#N/A</v>
      </c>
    </row>
    <row r="66" spans="1:13" x14ac:dyDescent="0.35">
      <c r="A66" s="2">
        <v>45466</v>
      </c>
      <c r="B66" s="3">
        <v>62</v>
      </c>
      <c r="C66" s="9"/>
      <c r="D66" s="9"/>
      <c r="E66" s="9"/>
      <c r="F66" s="9"/>
      <c r="G66" s="9"/>
      <c r="H66" s="9"/>
      <c r="I66" s="9"/>
      <c r="J66" s="9"/>
      <c r="K66" s="9" t="e">
        <f t="shared" si="3"/>
        <v>#N/A</v>
      </c>
      <c r="L66" s="9" t="e">
        <f t="shared" si="4"/>
        <v>#N/A</v>
      </c>
      <c r="M66" s="9" t="e">
        <f t="shared" si="5"/>
        <v>#N/A</v>
      </c>
    </row>
    <row r="67" spans="1:13" x14ac:dyDescent="0.35">
      <c r="A67" s="2">
        <v>45467</v>
      </c>
      <c r="B67" s="3">
        <v>63</v>
      </c>
      <c r="C67" s="9"/>
      <c r="D67" s="9"/>
      <c r="E67" s="9"/>
      <c r="F67" s="9"/>
      <c r="G67" s="9"/>
      <c r="H67" s="9"/>
      <c r="I67" s="9"/>
      <c r="J67" s="9"/>
      <c r="K67" s="9" t="e">
        <f t="shared" si="3"/>
        <v>#N/A</v>
      </c>
      <c r="L67" s="9" t="e">
        <f t="shared" si="4"/>
        <v>#N/A</v>
      </c>
      <c r="M67" s="9" t="e">
        <f t="shared" si="5"/>
        <v>#N/A</v>
      </c>
    </row>
    <row r="68" spans="1:13" x14ac:dyDescent="0.35">
      <c r="A68" s="2">
        <v>45468</v>
      </c>
      <c r="B68" s="3">
        <v>64</v>
      </c>
      <c r="C68" s="9">
        <v>1.0751334708428846</v>
      </c>
      <c r="D68" s="9">
        <v>6.7374813343770781E-2</v>
      </c>
      <c r="E68" s="9">
        <v>3.507811435076779E-2</v>
      </c>
      <c r="F68" s="9"/>
      <c r="G68" s="9">
        <v>0.64075899460667185</v>
      </c>
      <c r="H68" s="9">
        <v>6.1829395979647012E-2</v>
      </c>
      <c r="I68" s="9">
        <v>2.8900940825522428E-2</v>
      </c>
      <c r="J68" s="9"/>
      <c r="K68" s="9">
        <f t="shared" ref="K68:K99" si="6">IF(G68="",NA(),IF(C68-G68&lt;0,0,C68-G68))</f>
        <v>0.43437447623621273</v>
      </c>
      <c r="L68" s="9">
        <f t="shared" ref="L68:L99" si="7">IF(H68="",NA(),IF(D68-H68&lt;0,0,D68-H68))</f>
        <v>5.5454173641237697E-3</v>
      </c>
      <c r="M68" s="9">
        <f t="shared" ref="M68:M99" si="8">IF(I68="",NA(),IF(E68-I68&lt;0,0,E68-I68))</f>
        <v>6.1771735252453622E-3</v>
      </c>
    </row>
    <row r="69" spans="1:13" x14ac:dyDescent="0.35">
      <c r="A69" s="2">
        <v>45469</v>
      </c>
      <c r="B69" s="3">
        <v>65</v>
      </c>
      <c r="C69" s="9"/>
      <c r="D69" s="9"/>
      <c r="E69" s="9"/>
      <c r="F69" s="9"/>
      <c r="G69" s="9"/>
      <c r="H69" s="9"/>
      <c r="I69" s="9"/>
      <c r="J69" s="9"/>
      <c r="K69" s="9" t="e">
        <f t="shared" si="6"/>
        <v>#N/A</v>
      </c>
      <c r="L69" s="9" t="e">
        <f t="shared" si="7"/>
        <v>#N/A</v>
      </c>
      <c r="M69" s="9" t="e">
        <f t="shared" si="8"/>
        <v>#N/A</v>
      </c>
    </row>
    <row r="70" spans="1:13" x14ac:dyDescent="0.35">
      <c r="A70" s="2">
        <v>45470</v>
      </c>
      <c r="B70" s="3">
        <v>66</v>
      </c>
      <c r="C70" s="9"/>
      <c r="D70" s="9"/>
      <c r="E70" s="9"/>
      <c r="F70" s="9"/>
      <c r="G70" s="9"/>
      <c r="H70" s="9"/>
      <c r="I70" s="9"/>
      <c r="J70" s="9"/>
      <c r="K70" s="9" t="e">
        <f t="shared" si="6"/>
        <v>#N/A</v>
      </c>
      <c r="L70" s="9" t="e">
        <f t="shared" si="7"/>
        <v>#N/A</v>
      </c>
      <c r="M70" s="9" t="e">
        <f t="shared" si="8"/>
        <v>#N/A</v>
      </c>
    </row>
    <row r="71" spans="1:13" x14ac:dyDescent="0.35">
      <c r="A71" s="2">
        <v>45471</v>
      </c>
      <c r="B71" s="3">
        <v>67</v>
      </c>
      <c r="C71" s="9"/>
      <c r="D71" s="9"/>
      <c r="E71" s="9"/>
      <c r="F71" s="9"/>
      <c r="G71" s="9"/>
      <c r="H71" s="9"/>
      <c r="I71" s="9"/>
      <c r="J71" s="9"/>
      <c r="K71" s="9" t="e">
        <f t="shared" si="6"/>
        <v>#N/A</v>
      </c>
      <c r="L71" s="9" t="e">
        <f t="shared" si="7"/>
        <v>#N/A</v>
      </c>
      <c r="M71" s="9" t="e">
        <f t="shared" si="8"/>
        <v>#N/A</v>
      </c>
    </row>
    <row r="72" spans="1:13" x14ac:dyDescent="0.35">
      <c r="A72" s="2">
        <v>45472</v>
      </c>
      <c r="B72" s="3">
        <v>68</v>
      </c>
      <c r="C72" s="9"/>
      <c r="D72" s="9"/>
      <c r="E72" s="9"/>
      <c r="F72" s="9"/>
      <c r="G72" s="9"/>
      <c r="H72" s="9"/>
      <c r="I72" s="9"/>
      <c r="J72" s="9"/>
      <c r="K72" s="9" t="e">
        <f t="shared" si="6"/>
        <v>#N/A</v>
      </c>
      <c r="L72" s="9" t="e">
        <f t="shared" si="7"/>
        <v>#N/A</v>
      </c>
      <c r="M72" s="9" t="e">
        <f t="shared" si="8"/>
        <v>#N/A</v>
      </c>
    </row>
    <row r="73" spans="1:13" x14ac:dyDescent="0.35">
      <c r="A73" s="2">
        <v>45473</v>
      </c>
      <c r="B73" s="3">
        <v>69</v>
      </c>
      <c r="C73" s="9"/>
      <c r="D73" s="9"/>
      <c r="E73" s="9"/>
      <c r="F73" s="9"/>
      <c r="G73" s="9"/>
      <c r="H73" s="9"/>
      <c r="I73" s="9"/>
      <c r="J73" s="9"/>
      <c r="K73" s="9" t="e">
        <f t="shared" si="6"/>
        <v>#N/A</v>
      </c>
      <c r="L73" s="9" t="e">
        <f t="shared" si="7"/>
        <v>#N/A</v>
      </c>
      <c r="M73" s="9" t="e">
        <f t="shared" si="8"/>
        <v>#N/A</v>
      </c>
    </row>
    <row r="74" spans="1:13" x14ac:dyDescent="0.35">
      <c r="A74" s="2">
        <v>45474</v>
      </c>
      <c r="B74" s="3">
        <v>70</v>
      </c>
      <c r="C74" s="9">
        <v>0.9630711200421207</v>
      </c>
      <c r="D74" s="9">
        <v>8.0577504435527747E-2</v>
      </c>
      <c r="E74" s="9">
        <v>3.9025479122848795E-2</v>
      </c>
      <c r="F74" s="9"/>
      <c r="G74" s="9">
        <v>0.58791922908128214</v>
      </c>
      <c r="H74" s="9">
        <v>7.7672960056406767E-2</v>
      </c>
      <c r="I74" s="9">
        <v>3.8132855156972158E-2</v>
      </c>
      <c r="J74" s="9"/>
      <c r="K74" s="9">
        <f t="shared" si="6"/>
        <v>0.37515189096083856</v>
      </c>
      <c r="L74" s="9">
        <f t="shared" si="7"/>
        <v>2.9045443791209796E-3</v>
      </c>
      <c r="M74" s="9">
        <f t="shared" si="8"/>
        <v>8.9262396587663773E-4</v>
      </c>
    </row>
    <row r="75" spans="1:13" x14ac:dyDescent="0.35">
      <c r="A75" s="2">
        <v>45475</v>
      </c>
      <c r="B75" s="3">
        <v>71</v>
      </c>
      <c r="C75" s="9"/>
      <c r="D75" s="9"/>
      <c r="E75" s="9"/>
      <c r="F75" s="9"/>
      <c r="G75" s="9"/>
      <c r="H75" s="9"/>
      <c r="I75" s="9"/>
      <c r="J75" s="9"/>
      <c r="K75" s="9" t="e">
        <f t="shared" si="6"/>
        <v>#N/A</v>
      </c>
      <c r="L75" s="9" t="e">
        <f t="shared" si="7"/>
        <v>#N/A</v>
      </c>
      <c r="M75" s="9" t="e">
        <f t="shared" si="8"/>
        <v>#N/A</v>
      </c>
    </row>
    <row r="76" spans="1:13" x14ac:dyDescent="0.35">
      <c r="A76" s="2">
        <v>45476</v>
      </c>
      <c r="B76" s="3">
        <v>72</v>
      </c>
      <c r="C76" s="9"/>
      <c r="D76" s="9"/>
      <c r="E76" s="9"/>
      <c r="F76" s="9"/>
      <c r="G76" s="9"/>
      <c r="H76" s="9"/>
      <c r="I76" s="9"/>
      <c r="J76" s="9"/>
      <c r="K76" s="9" t="e">
        <f t="shared" si="6"/>
        <v>#N/A</v>
      </c>
      <c r="L76" s="9" t="e">
        <f t="shared" si="7"/>
        <v>#N/A</v>
      </c>
      <c r="M76" s="9" t="e">
        <f t="shared" si="8"/>
        <v>#N/A</v>
      </c>
    </row>
    <row r="77" spans="1:13" x14ac:dyDescent="0.35">
      <c r="A77" s="2">
        <v>45477</v>
      </c>
      <c r="B77" s="3">
        <v>73</v>
      </c>
      <c r="C77" s="9"/>
      <c r="D77" s="9"/>
      <c r="E77" s="9"/>
      <c r="F77" s="9"/>
      <c r="G77" s="9"/>
      <c r="H77" s="9"/>
      <c r="I77" s="9"/>
      <c r="J77" s="9"/>
      <c r="K77" s="9" t="e">
        <f t="shared" si="6"/>
        <v>#N/A</v>
      </c>
      <c r="L77" s="9" t="e">
        <f t="shared" si="7"/>
        <v>#N/A</v>
      </c>
      <c r="M77" s="9" t="e">
        <f t="shared" si="8"/>
        <v>#N/A</v>
      </c>
    </row>
    <row r="78" spans="1:13" x14ac:dyDescent="0.35">
      <c r="A78" s="2">
        <v>45478</v>
      </c>
      <c r="B78" s="3">
        <v>74</v>
      </c>
      <c r="C78" s="9"/>
      <c r="D78" s="9"/>
      <c r="E78" s="9"/>
      <c r="F78" s="9"/>
      <c r="G78" s="9"/>
      <c r="H78" s="9"/>
      <c r="I78" s="9"/>
      <c r="J78" s="9"/>
      <c r="K78" s="9" t="e">
        <f t="shared" si="6"/>
        <v>#N/A</v>
      </c>
      <c r="L78" s="9" t="e">
        <f t="shared" si="7"/>
        <v>#N/A</v>
      </c>
      <c r="M78" s="9" t="e">
        <f t="shared" si="8"/>
        <v>#N/A</v>
      </c>
    </row>
    <row r="79" spans="1:13" x14ac:dyDescent="0.35">
      <c r="A79" s="2">
        <v>45479</v>
      </c>
      <c r="B79" s="3">
        <v>75</v>
      </c>
      <c r="C79" s="9"/>
      <c r="D79" s="9"/>
      <c r="E79" s="9"/>
      <c r="F79" s="9"/>
      <c r="G79" s="9"/>
      <c r="H79" s="9"/>
      <c r="I79" s="9"/>
      <c r="J79" s="9"/>
      <c r="K79" s="9" t="e">
        <f t="shared" si="6"/>
        <v>#N/A</v>
      </c>
      <c r="L79" s="9" t="e">
        <f t="shared" si="7"/>
        <v>#N/A</v>
      </c>
      <c r="M79" s="9" t="e">
        <f t="shared" si="8"/>
        <v>#N/A</v>
      </c>
    </row>
    <row r="80" spans="1:13" x14ac:dyDescent="0.35">
      <c r="A80" s="2">
        <v>45480</v>
      </c>
      <c r="B80" s="3">
        <v>76</v>
      </c>
      <c r="C80" s="9"/>
      <c r="D80" s="9"/>
      <c r="E80" s="9"/>
      <c r="F80" s="9"/>
      <c r="G80" s="9"/>
      <c r="H80" s="9"/>
      <c r="I80" s="9"/>
      <c r="J80" s="9"/>
      <c r="K80" s="9" t="e">
        <f t="shared" si="6"/>
        <v>#N/A</v>
      </c>
      <c r="L80" s="9" t="e">
        <f t="shared" si="7"/>
        <v>#N/A</v>
      </c>
      <c r="M80" s="9" t="e">
        <f t="shared" si="8"/>
        <v>#N/A</v>
      </c>
    </row>
    <row r="81" spans="1:13" x14ac:dyDescent="0.35">
      <c r="A81" s="2">
        <v>45481</v>
      </c>
      <c r="B81" s="3">
        <v>77</v>
      </c>
      <c r="C81" s="9"/>
      <c r="D81" s="9"/>
      <c r="E81" s="9"/>
      <c r="F81" s="9"/>
      <c r="G81" s="9"/>
      <c r="H81" s="9"/>
      <c r="I81" s="9"/>
      <c r="J81" s="9"/>
      <c r="K81" s="9" t="e">
        <f t="shared" si="6"/>
        <v>#N/A</v>
      </c>
      <c r="L81" s="9" t="e">
        <f t="shared" si="7"/>
        <v>#N/A</v>
      </c>
      <c r="M81" s="9" t="e">
        <f t="shared" si="8"/>
        <v>#N/A</v>
      </c>
    </row>
    <row r="82" spans="1:13" x14ac:dyDescent="0.35">
      <c r="A82" s="2">
        <v>45482</v>
      </c>
      <c r="B82" s="3">
        <v>78</v>
      </c>
      <c r="C82" s="9"/>
      <c r="D82" s="9"/>
      <c r="E82" s="9"/>
      <c r="F82" s="9"/>
      <c r="G82" s="9"/>
      <c r="H82" s="9"/>
      <c r="I82" s="9"/>
      <c r="J82" s="9"/>
      <c r="K82" s="9" t="e">
        <f t="shared" si="6"/>
        <v>#N/A</v>
      </c>
      <c r="L82" s="9" t="e">
        <f t="shared" si="7"/>
        <v>#N/A</v>
      </c>
      <c r="M82" s="9" t="e">
        <f t="shared" si="8"/>
        <v>#N/A</v>
      </c>
    </row>
    <row r="83" spans="1:13" x14ac:dyDescent="0.35">
      <c r="A83" s="2">
        <v>45483</v>
      </c>
      <c r="B83" s="3">
        <v>79</v>
      </c>
      <c r="C83" s="9">
        <v>0.82169820726124965</v>
      </c>
      <c r="D83" s="9"/>
      <c r="E83" s="9">
        <v>3.2114386833916805E-2</v>
      </c>
      <c r="F83" s="9"/>
      <c r="G83" s="9">
        <v>0.68266671595282691</v>
      </c>
      <c r="H83" s="9"/>
      <c r="I83" s="9">
        <v>2.8652343828051284E-2</v>
      </c>
      <c r="J83" s="9"/>
      <c r="K83" s="9">
        <f t="shared" si="6"/>
        <v>0.13903149130842274</v>
      </c>
      <c r="L83" s="9" t="e">
        <f t="shared" si="7"/>
        <v>#N/A</v>
      </c>
      <c r="M83" s="9">
        <f t="shared" si="8"/>
        <v>3.4620430058655213E-3</v>
      </c>
    </row>
    <row r="84" spans="1:13" x14ac:dyDescent="0.35">
      <c r="A84" s="2">
        <v>45484</v>
      </c>
      <c r="B84" s="3">
        <v>80</v>
      </c>
      <c r="C84" s="9"/>
      <c r="D84" s="9"/>
      <c r="E84" s="9"/>
      <c r="F84" s="9"/>
      <c r="G84" s="9"/>
      <c r="H84" s="9"/>
      <c r="I84" s="9"/>
      <c r="J84" s="9"/>
      <c r="K84" s="9" t="e">
        <f t="shared" si="6"/>
        <v>#N/A</v>
      </c>
      <c r="L84" s="9" t="e">
        <f t="shared" si="7"/>
        <v>#N/A</v>
      </c>
      <c r="M84" s="9" t="e">
        <f t="shared" si="8"/>
        <v>#N/A</v>
      </c>
    </row>
    <row r="85" spans="1:13" x14ac:dyDescent="0.35">
      <c r="A85" s="2">
        <v>45485</v>
      </c>
      <c r="B85" s="3">
        <v>81</v>
      </c>
      <c r="C85" s="9"/>
      <c r="D85" s="9"/>
      <c r="E85" s="9"/>
      <c r="F85" s="9"/>
      <c r="G85" s="9"/>
      <c r="H85" s="9"/>
      <c r="I85" s="9"/>
      <c r="J85" s="9"/>
      <c r="K85" s="9" t="e">
        <f t="shared" si="6"/>
        <v>#N/A</v>
      </c>
      <c r="L85" s="9" t="e">
        <f t="shared" si="7"/>
        <v>#N/A</v>
      </c>
      <c r="M85" s="9" t="e">
        <f t="shared" si="8"/>
        <v>#N/A</v>
      </c>
    </row>
    <row r="86" spans="1:13" x14ac:dyDescent="0.35">
      <c r="A86" s="2">
        <v>45486</v>
      </c>
      <c r="B86" s="3">
        <v>82</v>
      </c>
      <c r="C86" s="9"/>
      <c r="D86" s="9"/>
      <c r="E86" s="9"/>
      <c r="F86" s="9"/>
      <c r="G86" s="9"/>
      <c r="H86" s="9"/>
      <c r="I86" s="9"/>
      <c r="J86" s="9"/>
      <c r="K86" s="9" t="e">
        <f t="shared" si="6"/>
        <v>#N/A</v>
      </c>
      <c r="L86" s="9" t="e">
        <f t="shared" si="7"/>
        <v>#N/A</v>
      </c>
      <c r="M86" s="9" t="e">
        <f t="shared" si="8"/>
        <v>#N/A</v>
      </c>
    </row>
    <row r="87" spans="1:13" x14ac:dyDescent="0.35">
      <c r="A87" s="2">
        <v>45487</v>
      </c>
      <c r="B87" s="3">
        <v>83</v>
      </c>
      <c r="C87" s="9"/>
      <c r="D87" s="9"/>
      <c r="E87" s="9"/>
      <c r="F87" s="9"/>
      <c r="G87" s="9"/>
      <c r="H87" s="9"/>
      <c r="I87" s="9"/>
      <c r="J87" s="9"/>
      <c r="K87" s="9" t="e">
        <f t="shared" si="6"/>
        <v>#N/A</v>
      </c>
      <c r="L87" s="9" t="e">
        <f t="shared" si="7"/>
        <v>#N/A</v>
      </c>
      <c r="M87" s="9" t="e">
        <f t="shared" si="8"/>
        <v>#N/A</v>
      </c>
    </row>
    <row r="88" spans="1:13" x14ac:dyDescent="0.35">
      <c r="A88" s="2">
        <v>45488</v>
      </c>
      <c r="B88" s="3">
        <v>84</v>
      </c>
      <c r="C88" s="9"/>
      <c r="D88" s="9"/>
      <c r="E88" s="9"/>
      <c r="F88" s="9"/>
      <c r="G88" s="9"/>
      <c r="H88" s="9"/>
      <c r="I88" s="9"/>
      <c r="J88" s="9"/>
      <c r="K88" s="9" t="e">
        <f t="shared" si="6"/>
        <v>#N/A</v>
      </c>
      <c r="L88" s="9" t="e">
        <f t="shared" si="7"/>
        <v>#N/A</v>
      </c>
      <c r="M88" s="9" t="e">
        <f t="shared" si="8"/>
        <v>#N/A</v>
      </c>
    </row>
    <row r="89" spans="1:13" x14ac:dyDescent="0.35">
      <c r="A89" s="2">
        <v>45489</v>
      </c>
      <c r="B89" s="3">
        <v>85</v>
      </c>
      <c r="C89" s="9">
        <v>0.66292486225320402</v>
      </c>
      <c r="D89" s="9">
        <v>8.874548733585591E-2</v>
      </c>
      <c r="E89" s="9">
        <v>4.4961122380609772E-2</v>
      </c>
      <c r="F89" s="9"/>
      <c r="G89" s="9">
        <v>0.61007262315336663</v>
      </c>
      <c r="H89" s="9">
        <v>8.7339344866055185E-2</v>
      </c>
      <c r="I89" s="9">
        <v>4.4844492980102624E-2</v>
      </c>
      <c r="J89" s="9"/>
      <c r="K89" s="9">
        <f t="shared" si="6"/>
        <v>5.2852239099837384E-2</v>
      </c>
      <c r="L89" s="9">
        <f t="shared" si="7"/>
        <v>1.4061424698007252E-3</v>
      </c>
      <c r="M89" s="9">
        <f t="shared" si="8"/>
        <v>1.1662940050714832E-4</v>
      </c>
    </row>
    <row r="90" spans="1:13" x14ac:dyDescent="0.35">
      <c r="A90" s="2">
        <v>45490</v>
      </c>
      <c r="B90" s="3">
        <v>86</v>
      </c>
      <c r="C90" s="9"/>
      <c r="D90" s="9"/>
      <c r="E90" s="9"/>
      <c r="F90" s="9"/>
      <c r="G90" s="9"/>
      <c r="H90" s="9"/>
      <c r="I90" s="9"/>
      <c r="J90" s="9"/>
      <c r="K90" s="9" t="e">
        <f t="shared" si="6"/>
        <v>#N/A</v>
      </c>
      <c r="L90" s="9" t="e">
        <f t="shared" si="7"/>
        <v>#N/A</v>
      </c>
      <c r="M90" s="9" t="e">
        <f t="shared" si="8"/>
        <v>#N/A</v>
      </c>
    </row>
    <row r="91" spans="1:13" x14ac:dyDescent="0.35">
      <c r="A91" s="2">
        <v>45491</v>
      </c>
      <c r="B91" s="3">
        <v>87</v>
      </c>
      <c r="C91" s="9"/>
      <c r="D91" s="9"/>
      <c r="E91" s="9"/>
      <c r="F91" s="9"/>
      <c r="G91" s="9"/>
      <c r="H91" s="9"/>
      <c r="I91" s="9"/>
      <c r="J91" s="9"/>
      <c r="K91" s="9" t="e">
        <f t="shared" si="6"/>
        <v>#N/A</v>
      </c>
      <c r="L91" s="9" t="e">
        <f t="shared" si="7"/>
        <v>#N/A</v>
      </c>
      <c r="M91" s="9" t="e">
        <f t="shared" si="8"/>
        <v>#N/A</v>
      </c>
    </row>
    <row r="92" spans="1:13" x14ac:dyDescent="0.35">
      <c r="A92" s="2">
        <v>45492</v>
      </c>
      <c r="B92" s="3">
        <v>88</v>
      </c>
      <c r="C92" s="9"/>
      <c r="D92" s="9"/>
      <c r="E92" s="9"/>
      <c r="F92" s="9"/>
      <c r="G92" s="9"/>
      <c r="H92" s="9"/>
      <c r="I92" s="9"/>
      <c r="J92" s="9"/>
      <c r="K92" s="9" t="e">
        <f t="shared" si="6"/>
        <v>#N/A</v>
      </c>
      <c r="L92" s="9" t="e">
        <f t="shared" si="7"/>
        <v>#N/A</v>
      </c>
      <c r="M92" s="9" t="e">
        <f t="shared" si="8"/>
        <v>#N/A</v>
      </c>
    </row>
    <row r="93" spans="1:13" x14ac:dyDescent="0.35">
      <c r="A93" s="2">
        <v>45493</v>
      </c>
      <c r="B93" s="3">
        <v>89</v>
      </c>
      <c r="C93" s="9"/>
      <c r="D93" s="9"/>
      <c r="E93" s="9"/>
      <c r="F93" s="9"/>
      <c r="G93" s="9"/>
      <c r="H93" s="9"/>
      <c r="I93" s="9"/>
      <c r="J93" s="9"/>
      <c r="K93" s="9" t="e">
        <f t="shared" si="6"/>
        <v>#N/A</v>
      </c>
      <c r="L93" s="9" t="e">
        <f t="shared" si="7"/>
        <v>#N/A</v>
      </c>
      <c r="M93" s="9" t="e">
        <f t="shared" si="8"/>
        <v>#N/A</v>
      </c>
    </row>
    <row r="94" spans="1:13" x14ac:dyDescent="0.35">
      <c r="A94" s="2">
        <v>45494</v>
      </c>
      <c r="B94" s="3">
        <v>90</v>
      </c>
      <c r="C94" s="9"/>
      <c r="D94" s="9"/>
      <c r="E94" s="9"/>
      <c r="F94" s="9"/>
      <c r="G94" s="9"/>
      <c r="H94" s="9"/>
      <c r="I94" s="9"/>
      <c r="J94" s="9"/>
      <c r="K94" s="9" t="e">
        <f t="shared" si="6"/>
        <v>#N/A</v>
      </c>
      <c r="L94" s="9" t="e">
        <f t="shared" si="7"/>
        <v>#N/A</v>
      </c>
      <c r="M94" s="9" t="e">
        <f t="shared" si="8"/>
        <v>#N/A</v>
      </c>
    </row>
    <row r="95" spans="1:13" x14ac:dyDescent="0.35">
      <c r="A95" s="2">
        <v>45495</v>
      </c>
      <c r="B95" s="3">
        <v>91</v>
      </c>
      <c r="C95" s="9">
        <v>0.62800459757451566</v>
      </c>
      <c r="D95" s="9">
        <v>8.612358707963029E-2</v>
      </c>
      <c r="E95" s="9">
        <v>5.7702357679321248E-2</v>
      </c>
      <c r="F95" s="9"/>
      <c r="G95" s="9">
        <v>0.60571813785137596</v>
      </c>
      <c r="H95" s="9">
        <v>7.9485895013790164E-2</v>
      </c>
      <c r="I95" s="9">
        <v>5.3174090720574635E-2</v>
      </c>
      <c r="J95" s="9"/>
      <c r="K95" s="9">
        <f t="shared" si="6"/>
        <v>2.2286459723139695E-2</v>
      </c>
      <c r="L95" s="9">
        <f t="shared" si="7"/>
        <v>6.6376920658401256E-3</v>
      </c>
      <c r="M95" s="9">
        <f t="shared" si="8"/>
        <v>4.5282669587466129E-3</v>
      </c>
    </row>
    <row r="96" spans="1:13" x14ac:dyDescent="0.35">
      <c r="A96" s="2">
        <v>45496</v>
      </c>
      <c r="B96" s="3">
        <v>92</v>
      </c>
      <c r="C96" s="9"/>
      <c r="D96" s="9"/>
      <c r="E96" s="9"/>
      <c r="F96" s="9"/>
      <c r="G96" s="9"/>
      <c r="H96" s="9"/>
      <c r="I96" s="9"/>
      <c r="J96" s="9"/>
      <c r="K96" s="9" t="e">
        <f t="shared" si="6"/>
        <v>#N/A</v>
      </c>
      <c r="L96" s="9" t="e">
        <f t="shared" si="7"/>
        <v>#N/A</v>
      </c>
      <c r="M96" s="9" t="e">
        <f t="shared" si="8"/>
        <v>#N/A</v>
      </c>
    </row>
    <row r="97" spans="1:13" x14ac:dyDescent="0.35">
      <c r="A97" s="2">
        <v>45497</v>
      </c>
      <c r="B97" s="3">
        <v>93</v>
      </c>
      <c r="C97" s="9"/>
      <c r="D97" s="9"/>
      <c r="E97" s="9"/>
      <c r="F97" s="9"/>
      <c r="G97" s="9"/>
      <c r="H97" s="9"/>
      <c r="I97" s="9"/>
      <c r="J97" s="9"/>
      <c r="K97" s="9" t="e">
        <f t="shared" si="6"/>
        <v>#N/A</v>
      </c>
      <c r="L97" s="9" t="e">
        <f t="shared" si="7"/>
        <v>#N/A</v>
      </c>
      <c r="M97" s="9" t="e">
        <f t="shared" si="8"/>
        <v>#N/A</v>
      </c>
    </row>
    <row r="98" spans="1:13" x14ac:dyDescent="0.35">
      <c r="A98" s="2">
        <v>45498</v>
      </c>
      <c r="B98" s="3">
        <v>94</v>
      </c>
      <c r="C98" s="9"/>
      <c r="D98" s="9"/>
      <c r="E98" s="9"/>
      <c r="F98" s="9"/>
      <c r="G98" s="9"/>
      <c r="H98" s="9"/>
      <c r="I98" s="9"/>
      <c r="J98" s="9"/>
      <c r="K98" s="9" t="e">
        <f t="shared" si="6"/>
        <v>#N/A</v>
      </c>
      <c r="L98" s="9" t="e">
        <f t="shared" si="7"/>
        <v>#N/A</v>
      </c>
      <c r="M98" s="9" t="e">
        <f t="shared" si="8"/>
        <v>#N/A</v>
      </c>
    </row>
    <row r="99" spans="1:13" x14ac:dyDescent="0.35">
      <c r="A99" s="2">
        <v>45499</v>
      </c>
      <c r="B99" s="3">
        <v>95</v>
      </c>
      <c r="C99" s="9"/>
      <c r="D99" s="9"/>
      <c r="E99" s="9"/>
      <c r="F99" s="9"/>
      <c r="G99" s="9"/>
      <c r="H99" s="9"/>
      <c r="I99" s="9"/>
      <c r="J99" s="9"/>
      <c r="K99" s="9" t="e">
        <f t="shared" si="6"/>
        <v>#N/A</v>
      </c>
      <c r="L99" s="9" t="e">
        <f t="shared" si="7"/>
        <v>#N/A</v>
      </c>
      <c r="M99" s="9" t="e">
        <f t="shared" si="8"/>
        <v>#N/A</v>
      </c>
    </row>
    <row r="100" spans="1:13" x14ac:dyDescent="0.35">
      <c r="A100" s="2">
        <v>45500</v>
      </c>
      <c r="B100" s="3">
        <v>96</v>
      </c>
      <c r="C100" s="9"/>
      <c r="D100" s="9"/>
      <c r="E100" s="9"/>
      <c r="F100" s="9"/>
      <c r="G100" s="9"/>
      <c r="H100" s="9"/>
      <c r="I100" s="9"/>
      <c r="J100" s="9"/>
      <c r="K100" s="9" t="e">
        <f t="shared" ref="K100:K131" si="9">IF(G100="",NA(),IF(C100-G100&lt;0,0,C100-G100))</f>
        <v>#N/A</v>
      </c>
      <c r="L100" s="9" t="e">
        <f t="shared" ref="L100:L131" si="10">IF(H100="",NA(),IF(D100-H100&lt;0,0,D100-H100))</f>
        <v>#N/A</v>
      </c>
      <c r="M100" s="9" t="e">
        <f t="shared" ref="M100:M131" si="11">IF(I100="",NA(),IF(E100-I100&lt;0,0,E100-I100))</f>
        <v>#N/A</v>
      </c>
    </row>
    <row r="101" spans="1:13" x14ac:dyDescent="0.35">
      <c r="A101" s="2">
        <v>45501</v>
      </c>
      <c r="B101" s="3">
        <v>97</v>
      </c>
      <c r="C101" s="9"/>
      <c r="D101" s="9"/>
      <c r="E101" s="9"/>
      <c r="F101" s="9"/>
      <c r="G101" s="9"/>
      <c r="H101" s="9"/>
      <c r="I101" s="9"/>
      <c r="J101" s="9"/>
      <c r="K101" s="9" t="e">
        <f t="shared" si="9"/>
        <v>#N/A</v>
      </c>
      <c r="L101" s="9" t="e">
        <f t="shared" si="10"/>
        <v>#N/A</v>
      </c>
      <c r="M101" s="9" t="e">
        <f t="shared" si="11"/>
        <v>#N/A</v>
      </c>
    </row>
    <row r="102" spans="1:13" x14ac:dyDescent="0.35">
      <c r="A102" s="2">
        <v>45502</v>
      </c>
      <c r="B102" s="3">
        <v>98</v>
      </c>
      <c r="C102" s="9">
        <v>0.62421154050038918</v>
      </c>
      <c r="D102" s="9">
        <v>9.8477051972299959E-2</v>
      </c>
      <c r="E102" s="9">
        <v>4.2461419159285363E-2</v>
      </c>
      <c r="F102" s="9"/>
      <c r="G102" s="9">
        <v>0.63380509998371681</v>
      </c>
      <c r="H102" s="9">
        <v>9.9032421674422721E-2</v>
      </c>
      <c r="I102" s="9">
        <v>4.225537734193377E-2</v>
      </c>
      <c r="J102" s="9"/>
      <c r="K102" s="9">
        <f t="shared" si="9"/>
        <v>0</v>
      </c>
      <c r="L102" s="9">
        <f t="shared" si="10"/>
        <v>0</v>
      </c>
      <c r="M102" s="9">
        <f t="shared" si="11"/>
        <v>2.0604181735159321E-4</v>
      </c>
    </row>
    <row r="103" spans="1:13" x14ac:dyDescent="0.35">
      <c r="A103" s="2">
        <v>45503</v>
      </c>
      <c r="B103" s="3">
        <v>99</v>
      </c>
      <c r="C103" s="9"/>
      <c r="D103" s="9"/>
      <c r="E103" s="9"/>
      <c r="F103" s="9"/>
      <c r="G103" s="9"/>
      <c r="H103" s="9"/>
      <c r="I103" s="9"/>
      <c r="J103" s="9"/>
      <c r="K103" s="9" t="e">
        <f t="shared" si="9"/>
        <v>#N/A</v>
      </c>
      <c r="L103" s="9" t="e">
        <f t="shared" si="10"/>
        <v>#N/A</v>
      </c>
      <c r="M103" s="9" t="e">
        <f t="shared" si="11"/>
        <v>#N/A</v>
      </c>
    </row>
    <row r="104" spans="1:13" x14ac:dyDescent="0.35">
      <c r="A104" s="2">
        <v>45504</v>
      </c>
      <c r="B104" s="3">
        <v>100</v>
      </c>
      <c r="C104" s="9"/>
      <c r="D104" s="9"/>
      <c r="E104" s="9"/>
      <c r="F104" s="9"/>
      <c r="G104" s="9"/>
      <c r="H104" s="9"/>
      <c r="I104" s="9"/>
      <c r="J104" s="9"/>
      <c r="K104" s="9" t="e">
        <f t="shared" si="9"/>
        <v>#N/A</v>
      </c>
      <c r="L104" s="9" t="e">
        <f t="shared" si="10"/>
        <v>#N/A</v>
      </c>
      <c r="M104" s="9" t="e">
        <f t="shared" si="11"/>
        <v>#N/A</v>
      </c>
    </row>
    <row r="105" spans="1:13" x14ac:dyDescent="0.35">
      <c r="A105" s="2">
        <v>45505</v>
      </c>
      <c r="B105" s="3">
        <v>101</v>
      </c>
      <c r="C105" s="9"/>
      <c r="D105" s="9"/>
      <c r="E105" s="9"/>
      <c r="F105" s="9"/>
      <c r="G105" s="9"/>
      <c r="H105" s="9"/>
      <c r="I105" s="9"/>
      <c r="J105" s="9"/>
      <c r="K105" s="9" t="e">
        <f t="shared" si="9"/>
        <v>#N/A</v>
      </c>
      <c r="L105" s="9" t="e">
        <f t="shared" si="10"/>
        <v>#N/A</v>
      </c>
      <c r="M105" s="9" t="e">
        <f t="shared" si="11"/>
        <v>#N/A</v>
      </c>
    </row>
    <row r="106" spans="1:13" x14ac:dyDescent="0.35">
      <c r="A106" s="2">
        <v>45506</v>
      </c>
      <c r="B106" s="3">
        <v>102</v>
      </c>
      <c r="C106" s="9"/>
      <c r="D106" s="9"/>
      <c r="E106" s="9"/>
      <c r="F106" s="9"/>
      <c r="G106" s="9"/>
      <c r="H106" s="9"/>
      <c r="I106" s="9"/>
      <c r="J106" s="9"/>
      <c r="K106" s="9" t="e">
        <f t="shared" si="9"/>
        <v>#N/A</v>
      </c>
      <c r="L106" s="9" t="e">
        <f t="shared" si="10"/>
        <v>#N/A</v>
      </c>
      <c r="M106" s="9" t="e">
        <f t="shared" si="11"/>
        <v>#N/A</v>
      </c>
    </row>
    <row r="107" spans="1:13" x14ac:dyDescent="0.35">
      <c r="A107" s="2">
        <v>45507</v>
      </c>
      <c r="B107" s="3">
        <v>103</v>
      </c>
      <c r="C107" s="9"/>
      <c r="D107" s="9"/>
      <c r="E107" s="9"/>
      <c r="F107" s="9"/>
      <c r="G107" s="9"/>
      <c r="H107" s="9"/>
      <c r="I107" s="9"/>
      <c r="J107" s="9"/>
      <c r="K107" s="9" t="e">
        <f t="shared" si="9"/>
        <v>#N/A</v>
      </c>
      <c r="L107" s="9" t="e">
        <f t="shared" si="10"/>
        <v>#N/A</v>
      </c>
      <c r="M107" s="9" t="e">
        <f t="shared" si="11"/>
        <v>#N/A</v>
      </c>
    </row>
    <row r="108" spans="1:13" x14ac:dyDescent="0.35">
      <c r="A108" s="2">
        <v>45508</v>
      </c>
      <c r="B108" s="3">
        <v>104</v>
      </c>
      <c r="C108" s="9"/>
      <c r="D108" s="9"/>
      <c r="E108" s="9"/>
      <c r="F108" s="9"/>
      <c r="G108" s="9"/>
      <c r="H108" s="9"/>
      <c r="I108" s="9"/>
      <c r="J108" s="9"/>
      <c r="K108" s="9" t="e">
        <f t="shared" si="9"/>
        <v>#N/A</v>
      </c>
      <c r="L108" s="9" t="e">
        <f t="shared" si="10"/>
        <v>#N/A</v>
      </c>
      <c r="M108" s="9" t="e">
        <f t="shared" si="11"/>
        <v>#N/A</v>
      </c>
    </row>
    <row r="109" spans="1:13" x14ac:dyDescent="0.35">
      <c r="A109" s="2">
        <v>45509</v>
      </c>
      <c r="B109" s="3">
        <v>105</v>
      </c>
      <c r="C109" s="9">
        <v>0.87772313833735127</v>
      </c>
      <c r="D109" s="9">
        <v>0.12327104645020161</v>
      </c>
      <c r="E109" s="9">
        <v>2.9717640004095876E-2</v>
      </c>
      <c r="F109" s="9"/>
      <c r="G109" s="9">
        <v>0.70853689134521336</v>
      </c>
      <c r="H109" s="9">
        <v>0.11983432653159294</v>
      </c>
      <c r="I109" s="9">
        <v>3.9733127541527392E-2</v>
      </c>
      <c r="J109" s="9"/>
      <c r="K109" s="9">
        <f t="shared" si="9"/>
        <v>0.16918624699213791</v>
      </c>
      <c r="L109" s="9">
        <f t="shared" si="10"/>
        <v>3.4367199186086661E-3</v>
      </c>
      <c r="M109" s="9">
        <f t="shared" si="11"/>
        <v>0</v>
      </c>
    </row>
    <row r="110" spans="1:13" x14ac:dyDescent="0.35">
      <c r="A110" s="2">
        <v>45510</v>
      </c>
      <c r="B110" s="3">
        <v>106</v>
      </c>
      <c r="C110" s="9"/>
      <c r="D110" s="9"/>
      <c r="E110" s="9"/>
      <c r="F110" s="9"/>
      <c r="G110" s="9"/>
      <c r="H110" s="9"/>
      <c r="I110" s="9"/>
      <c r="J110" s="9"/>
      <c r="K110" s="9" t="e">
        <f t="shared" si="9"/>
        <v>#N/A</v>
      </c>
      <c r="L110" s="9" t="e">
        <f t="shared" si="10"/>
        <v>#N/A</v>
      </c>
      <c r="M110" s="9" t="e">
        <f t="shared" si="11"/>
        <v>#N/A</v>
      </c>
    </row>
    <row r="111" spans="1:13" x14ac:dyDescent="0.35">
      <c r="A111" s="2">
        <v>45511</v>
      </c>
      <c r="B111" s="3">
        <v>107</v>
      </c>
      <c r="C111" s="9"/>
      <c r="D111" s="9"/>
      <c r="E111" s="9"/>
      <c r="F111" s="9"/>
      <c r="G111" s="9"/>
      <c r="H111" s="9"/>
      <c r="I111" s="9"/>
      <c r="J111" s="9"/>
      <c r="K111" s="9" t="e">
        <f t="shared" si="9"/>
        <v>#N/A</v>
      </c>
      <c r="L111" s="9" t="e">
        <f t="shared" si="10"/>
        <v>#N/A</v>
      </c>
      <c r="M111" s="9" t="e">
        <f t="shared" si="11"/>
        <v>#N/A</v>
      </c>
    </row>
    <row r="112" spans="1:13" x14ac:dyDescent="0.35">
      <c r="A112" s="2">
        <v>45512</v>
      </c>
      <c r="B112" s="3">
        <v>108</v>
      </c>
      <c r="C112" s="9"/>
      <c r="D112" s="9"/>
      <c r="E112" s="9"/>
      <c r="F112" s="9"/>
      <c r="G112" s="9"/>
      <c r="H112" s="9"/>
      <c r="I112" s="9"/>
      <c r="J112" s="9"/>
      <c r="K112" s="9" t="e">
        <f t="shared" si="9"/>
        <v>#N/A</v>
      </c>
      <c r="L112" s="9" t="e">
        <f t="shared" si="10"/>
        <v>#N/A</v>
      </c>
      <c r="M112" s="9" t="e">
        <f t="shared" si="11"/>
        <v>#N/A</v>
      </c>
    </row>
    <row r="113" spans="1:13" x14ac:dyDescent="0.35">
      <c r="A113" s="2">
        <v>45513</v>
      </c>
      <c r="B113" s="3">
        <v>109</v>
      </c>
      <c r="C113" s="9">
        <v>0.99227381504377865</v>
      </c>
      <c r="D113" s="9">
        <v>0.13033507929711141</v>
      </c>
      <c r="E113" s="9">
        <v>3.7020280787920593E-2</v>
      </c>
      <c r="F113" s="9"/>
      <c r="G113" s="9">
        <v>0.70866358593482204</v>
      </c>
      <c r="H113" s="9">
        <v>0.13512759794422827</v>
      </c>
      <c r="I113" s="9">
        <v>4.5750174077500143E-2</v>
      </c>
      <c r="J113" s="9"/>
      <c r="K113" s="9">
        <f t="shared" si="9"/>
        <v>0.28361022910895661</v>
      </c>
      <c r="L113" s="9">
        <f t="shared" si="10"/>
        <v>0</v>
      </c>
      <c r="M113" s="9">
        <f t="shared" si="11"/>
        <v>0</v>
      </c>
    </row>
    <row r="114" spans="1:13" x14ac:dyDescent="0.35">
      <c r="A114" s="2">
        <v>45514</v>
      </c>
      <c r="B114" s="3">
        <v>110</v>
      </c>
      <c r="C114" s="9"/>
      <c r="D114" s="9"/>
      <c r="E114" s="9"/>
      <c r="F114" s="9"/>
      <c r="G114" s="9"/>
      <c r="H114" s="9"/>
      <c r="I114" s="9"/>
      <c r="J114" s="9"/>
      <c r="K114" s="9" t="e">
        <f t="shared" si="9"/>
        <v>#N/A</v>
      </c>
      <c r="L114" s="9" t="e">
        <f t="shared" si="10"/>
        <v>#N/A</v>
      </c>
      <c r="M114" s="9" t="e">
        <f t="shared" si="11"/>
        <v>#N/A</v>
      </c>
    </row>
    <row r="115" spans="1:13" x14ac:dyDescent="0.35">
      <c r="A115" s="2">
        <v>45515</v>
      </c>
      <c r="B115" s="3">
        <v>111</v>
      </c>
      <c r="C115" s="9"/>
      <c r="D115" s="9"/>
      <c r="E115" s="9"/>
      <c r="F115" s="9"/>
      <c r="G115" s="9"/>
      <c r="H115" s="9"/>
      <c r="I115" s="9"/>
      <c r="J115" s="9"/>
      <c r="K115" s="9" t="e">
        <f t="shared" si="9"/>
        <v>#N/A</v>
      </c>
      <c r="L115" s="9" t="e">
        <f t="shared" si="10"/>
        <v>#N/A</v>
      </c>
      <c r="M115" s="9" t="e">
        <f t="shared" si="11"/>
        <v>#N/A</v>
      </c>
    </row>
    <row r="116" spans="1:13" x14ac:dyDescent="0.35">
      <c r="A116" s="2">
        <v>45516</v>
      </c>
      <c r="B116" s="3">
        <v>112</v>
      </c>
      <c r="C116" s="9"/>
      <c r="D116" s="9"/>
      <c r="E116" s="9"/>
      <c r="F116" s="9"/>
      <c r="G116" s="9"/>
      <c r="H116" s="9"/>
      <c r="I116" s="9"/>
      <c r="J116" s="9"/>
      <c r="K116" s="9" t="e">
        <f t="shared" si="9"/>
        <v>#N/A</v>
      </c>
      <c r="L116" s="9" t="e">
        <f t="shared" si="10"/>
        <v>#N/A</v>
      </c>
      <c r="M116" s="9" t="e">
        <f t="shared" si="11"/>
        <v>#N/A</v>
      </c>
    </row>
    <row r="117" spans="1:13" x14ac:dyDescent="0.35">
      <c r="A117" s="2">
        <v>45517</v>
      </c>
      <c r="B117" s="3">
        <v>113</v>
      </c>
      <c r="C117" s="9"/>
      <c r="D117" s="9"/>
      <c r="E117" s="9"/>
      <c r="F117" s="9"/>
      <c r="G117" s="9"/>
      <c r="H117" s="9"/>
      <c r="I117" s="9"/>
      <c r="J117" s="9"/>
      <c r="K117" s="9" t="e">
        <f t="shared" si="9"/>
        <v>#N/A</v>
      </c>
      <c r="L117" s="9" t="e">
        <f t="shared" si="10"/>
        <v>#N/A</v>
      </c>
      <c r="M117" s="9" t="e">
        <f t="shared" si="11"/>
        <v>#N/A</v>
      </c>
    </row>
    <row r="118" spans="1:13" x14ac:dyDescent="0.35">
      <c r="A118" s="2">
        <v>45518</v>
      </c>
      <c r="B118" s="3">
        <v>114</v>
      </c>
      <c r="C118" s="9"/>
      <c r="D118" s="9"/>
      <c r="E118" s="9"/>
      <c r="F118" s="9"/>
      <c r="G118" s="9"/>
      <c r="H118" s="9"/>
      <c r="I118" s="9"/>
      <c r="J118" s="9"/>
      <c r="K118" s="9" t="e">
        <f t="shared" si="9"/>
        <v>#N/A</v>
      </c>
      <c r="L118" s="9" t="e">
        <f t="shared" si="10"/>
        <v>#N/A</v>
      </c>
      <c r="M118" s="9" t="e">
        <f t="shared" si="11"/>
        <v>#N/A</v>
      </c>
    </row>
    <row r="119" spans="1:13" x14ac:dyDescent="0.35">
      <c r="A119" s="2">
        <v>45519</v>
      </c>
      <c r="B119" s="3">
        <v>115</v>
      </c>
      <c r="C119" s="9"/>
      <c r="D119" s="9"/>
      <c r="E119" s="9"/>
      <c r="F119" s="9"/>
      <c r="G119" s="9"/>
      <c r="H119" s="9"/>
      <c r="I119" s="9"/>
      <c r="J119" s="9"/>
      <c r="K119" s="9" t="e">
        <f t="shared" si="9"/>
        <v>#N/A</v>
      </c>
      <c r="L119" s="9" t="e">
        <f t="shared" si="10"/>
        <v>#N/A</v>
      </c>
      <c r="M119" s="9" t="e">
        <f t="shared" si="11"/>
        <v>#N/A</v>
      </c>
    </row>
    <row r="120" spans="1:13" x14ac:dyDescent="0.35">
      <c r="A120" s="2">
        <v>45520</v>
      </c>
      <c r="B120" s="3">
        <v>116</v>
      </c>
      <c r="C120" s="9"/>
      <c r="D120" s="9"/>
      <c r="E120" s="9"/>
      <c r="F120" s="9"/>
      <c r="G120" s="9"/>
      <c r="H120" s="9"/>
      <c r="I120" s="9"/>
      <c r="J120" s="9"/>
      <c r="K120" s="9" t="e">
        <f t="shared" si="9"/>
        <v>#N/A</v>
      </c>
      <c r="L120" s="9" t="e">
        <f t="shared" si="10"/>
        <v>#N/A</v>
      </c>
      <c r="M120" s="9" t="e">
        <f t="shared" si="11"/>
        <v>#N/A</v>
      </c>
    </row>
    <row r="121" spans="1:13" x14ac:dyDescent="0.35">
      <c r="A121" s="2">
        <v>45521</v>
      </c>
      <c r="B121" s="3">
        <v>117</v>
      </c>
      <c r="C121" s="9"/>
      <c r="D121" s="9"/>
      <c r="E121" s="9"/>
      <c r="F121" s="9"/>
      <c r="G121" s="9"/>
      <c r="H121" s="9"/>
      <c r="I121" s="9"/>
      <c r="J121" s="9"/>
      <c r="K121" s="9" t="e">
        <f t="shared" si="9"/>
        <v>#N/A</v>
      </c>
      <c r="L121" s="9" t="e">
        <f t="shared" si="10"/>
        <v>#N/A</v>
      </c>
      <c r="M121" s="9" t="e">
        <f t="shared" si="11"/>
        <v>#N/A</v>
      </c>
    </row>
    <row r="122" spans="1:13" x14ac:dyDescent="0.35">
      <c r="A122" s="2">
        <v>45522</v>
      </c>
      <c r="B122" s="3">
        <v>118</v>
      </c>
      <c r="C122" s="9"/>
      <c r="D122" s="9"/>
      <c r="E122" s="9"/>
      <c r="F122" s="9"/>
      <c r="G122" s="9"/>
      <c r="H122" s="9"/>
      <c r="I122" s="9"/>
      <c r="J122" s="9"/>
      <c r="K122" s="9" t="e">
        <f t="shared" si="9"/>
        <v>#N/A</v>
      </c>
      <c r="L122" s="9" t="e">
        <f t="shared" si="10"/>
        <v>#N/A</v>
      </c>
      <c r="M122" s="9" t="e">
        <f t="shared" si="11"/>
        <v>#N/A</v>
      </c>
    </row>
    <row r="123" spans="1:13" x14ac:dyDescent="0.35">
      <c r="A123" s="2">
        <v>45523</v>
      </c>
      <c r="B123" s="3">
        <v>119</v>
      </c>
      <c r="C123" s="9">
        <v>0.83328062977171369</v>
      </c>
      <c r="D123" s="9">
        <v>0.17214257643735326</v>
      </c>
      <c r="E123" s="9">
        <v>4.7697230542464927E-2</v>
      </c>
      <c r="F123" s="9"/>
      <c r="G123" s="9">
        <v>0.66549470073987649</v>
      </c>
      <c r="H123" s="9">
        <v>0.16908493652933354</v>
      </c>
      <c r="I123" s="9">
        <v>5.7736005605959796E-2</v>
      </c>
      <c r="J123" s="9"/>
      <c r="K123" s="9">
        <f t="shared" si="9"/>
        <v>0.1677859290318372</v>
      </c>
      <c r="L123" s="9">
        <f t="shared" si="10"/>
        <v>3.0576399080197159E-3</v>
      </c>
      <c r="M123" s="9">
        <f t="shared" si="11"/>
        <v>0</v>
      </c>
    </row>
    <row r="124" spans="1:13" x14ac:dyDescent="0.35">
      <c r="A124" s="2">
        <v>45524</v>
      </c>
      <c r="B124" s="3">
        <v>120</v>
      </c>
      <c r="C124" s="9"/>
      <c r="D124" s="9"/>
      <c r="E124" s="9"/>
      <c r="F124" s="9"/>
      <c r="G124" s="9"/>
      <c r="H124" s="9"/>
      <c r="I124" s="9"/>
      <c r="J124" s="9"/>
      <c r="K124" s="9" t="e">
        <f t="shared" si="9"/>
        <v>#N/A</v>
      </c>
      <c r="L124" s="9" t="e">
        <f t="shared" si="10"/>
        <v>#N/A</v>
      </c>
      <c r="M124" s="9" t="e">
        <f t="shared" si="11"/>
        <v>#N/A</v>
      </c>
    </row>
    <row r="125" spans="1:13" x14ac:dyDescent="0.35">
      <c r="A125" s="2">
        <v>45525</v>
      </c>
      <c r="B125" s="3">
        <v>121</v>
      </c>
      <c r="C125" s="9"/>
      <c r="D125" s="9"/>
      <c r="E125" s="9"/>
      <c r="F125" s="9"/>
      <c r="G125" s="9"/>
      <c r="H125" s="9"/>
      <c r="I125" s="9"/>
      <c r="J125" s="9"/>
      <c r="K125" s="9" t="e">
        <f t="shared" si="9"/>
        <v>#N/A</v>
      </c>
      <c r="L125" s="9" t="e">
        <f t="shared" si="10"/>
        <v>#N/A</v>
      </c>
      <c r="M125" s="9" t="e">
        <f t="shared" si="11"/>
        <v>#N/A</v>
      </c>
    </row>
    <row r="126" spans="1:13" x14ac:dyDescent="0.35">
      <c r="A126" s="2">
        <v>45526</v>
      </c>
      <c r="B126" s="3">
        <v>122</v>
      </c>
      <c r="C126" s="9"/>
      <c r="D126" s="9"/>
      <c r="E126" s="9"/>
      <c r="F126" s="9"/>
      <c r="G126" s="9"/>
      <c r="H126" s="9"/>
      <c r="I126" s="9"/>
      <c r="J126" s="9"/>
      <c r="K126" s="9" t="e">
        <f t="shared" si="9"/>
        <v>#N/A</v>
      </c>
      <c r="L126" s="9" t="e">
        <f t="shared" si="10"/>
        <v>#N/A</v>
      </c>
      <c r="M126" s="9" t="e">
        <f t="shared" si="11"/>
        <v>#N/A</v>
      </c>
    </row>
    <row r="127" spans="1:13" x14ac:dyDescent="0.35">
      <c r="A127" s="2">
        <v>45527</v>
      </c>
      <c r="B127" s="3">
        <v>123</v>
      </c>
      <c r="C127" s="9"/>
      <c r="D127" s="9"/>
      <c r="E127" s="9"/>
      <c r="F127" s="9"/>
      <c r="G127" s="9"/>
      <c r="H127" s="9"/>
      <c r="I127" s="9"/>
      <c r="J127" s="9"/>
      <c r="K127" s="9" t="e">
        <f t="shared" si="9"/>
        <v>#N/A</v>
      </c>
      <c r="L127" s="9" t="e">
        <f t="shared" si="10"/>
        <v>#N/A</v>
      </c>
      <c r="M127" s="9" t="e">
        <f t="shared" si="11"/>
        <v>#N/A</v>
      </c>
    </row>
    <row r="128" spans="1:13" x14ac:dyDescent="0.35">
      <c r="A128" s="2">
        <v>45528</v>
      </c>
      <c r="B128" s="3">
        <v>124</v>
      </c>
      <c r="C128" s="9"/>
      <c r="D128" s="9"/>
      <c r="E128" s="9"/>
      <c r="F128" s="9"/>
      <c r="G128" s="9"/>
      <c r="H128" s="9"/>
      <c r="I128" s="9"/>
      <c r="J128" s="9"/>
      <c r="K128" s="9" t="e">
        <f t="shared" si="9"/>
        <v>#N/A</v>
      </c>
      <c r="L128" s="9" t="e">
        <f t="shared" si="10"/>
        <v>#N/A</v>
      </c>
      <c r="M128" s="9" t="e">
        <f t="shared" si="11"/>
        <v>#N/A</v>
      </c>
    </row>
    <row r="129" spans="1:13" x14ac:dyDescent="0.35">
      <c r="A129" s="2">
        <v>45529</v>
      </c>
      <c r="B129" s="3">
        <v>125</v>
      </c>
      <c r="C129" s="9"/>
      <c r="D129" s="9"/>
      <c r="E129" s="9"/>
      <c r="F129" s="9"/>
      <c r="G129" s="9"/>
      <c r="H129" s="9"/>
      <c r="I129" s="9"/>
      <c r="J129" s="9"/>
      <c r="K129" s="9" t="e">
        <f t="shared" si="9"/>
        <v>#N/A</v>
      </c>
      <c r="L129" s="9" t="e">
        <f t="shared" si="10"/>
        <v>#N/A</v>
      </c>
      <c r="M129" s="9" t="e">
        <f t="shared" si="11"/>
        <v>#N/A</v>
      </c>
    </row>
    <row r="130" spans="1:13" x14ac:dyDescent="0.35">
      <c r="A130" s="2">
        <v>45530</v>
      </c>
      <c r="B130" s="3">
        <v>126</v>
      </c>
      <c r="C130" s="9">
        <v>0.69893667057279218</v>
      </c>
      <c r="D130" s="9">
        <v>0.1271770220675438</v>
      </c>
      <c r="E130" s="9">
        <v>4.1157386901800583E-2</v>
      </c>
      <c r="F130" s="9"/>
      <c r="G130" s="9">
        <v>0.61706318991081965</v>
      </c>
      <c r="H130" s="9">
        <v>0.11800144667535724</v>
      </c>
      <c r="I130" s="9">
        <v>4.4812143964934235E-2</v>
      </c>
      <c r="J130" s="9"/>
      <c r="K130" s="9">
        <f t="shared" si="9"/>
        <v>8.1873480661972531E-2</v>
      </c>
      <c r="L130" s="9">
        <f t="shared" si="10"/>
        <v>9.1755753921865663E-3</v>
      </c>
      <c r="M130" s="9">
        <f t="shared" si="11"/>
        <v>0</v>
      </c>
    </row>
    <row r="131" spans="1:13" x14ac:dyDescent="0.35">
      <c r="A131" s="2">
        <v>45531</v>
      </c>
      <c r="B131" s="3">
        <v>127</v>
      </c>
      <c r="C131" s="9"/>
      <c r="D131" s="9"/>
      <c r="E131" s="9"/>
      <c r="F131" s="9"/>
      <c r="G131" s="9"/>
      <c r="H131" s="9"/>
      <c r="I131" s="9"/>
      <c r="J131" s="9"/>
      <c r="K131" s="9" t="e">
        <f t="shared" si="9"/>
        <v>#N/A</v>
      </c>
      <c r="L131" s="9" t="e">
        <f t="shared" si="10"/>
        <v>#N/A</v>
      </c>
      <c r="M131" s="9" t="e">
        <f t="shared" si="11"/>
        <v>#N/A</v>
      </c>
    </row>
    <row r="132" spans="1:13" x14ac:dyDescent="0.35">
      <c r="A132" s="2">
        <v>45532</v>
      </c>
      <c r="B132" s="3">
        <v>128</v>
      </c>
      <c r="C132" s="9"/>
      <c r="D132" s="9"/>
      <c r="E132" s="9"/>
      <c r="F132" s="9"/>
      <c r="G132" s="9"/>
      <c r="H132" s="9"/>
      <c r="I132" s="9"/>
      <c r="J132" s="9"/>
      <c r="K132" s="9" t="e">
        <f t="shared" ref="K132:K163" si="12">IF(G132="",NA(),IF(C132-G132&lt;0,0,C132-G132))</f>
        <v>#N/A</v>
      </c>
      <c r="L132" s="9" t="e">
        <f t="shared" ref="L132:L163" si="13">IF(H132="",NA(),IF(D132-H132&lt;0,0,D132-H132))</f>
        <v>#N/A</v>
      </c>
      <c r="M132" s="9" t="e">
        <f t="shared" ref="M132:M163" si="14">IF(I132="",NA(),IF(E132-I132&lt;0,0,E132-I132))</f>
        <v>#N/A</v>
      </c>
    </row>
    <row r="133" spans="1:13" x14ac:dyDescent="0.35">
      <c r="A133" s="2">
        <v>45533</v>
      </c>
      <c r="B133" s="3">
        <v>129</v>
      </c>
      <c r="C133" s="9"/>
      <c r="D133" s="9"/>
      <c r="E133" s="9"/>
      <c r="F133" s="9"/>
      <c r="G133" s="9"/>
      <c r="H133" s="9"/>
      <c r="I133" s="9"/>
      <c r="J133" s="9"/>
      <c r="K133" s="9" t="e">
        <f t="shared" si="12"/>
        <v>#N/A</v>
      </c>
      <c r="L133" s="9" t="e">
        <f t="shared" si="13"/>
        <v>#N/A</v>
      </c>
      <c r="M133" s="9" t="e">
        <f t="shared" si="14"/>
        <v>#N/A</v>
      </c>
    </row>
    <row r="134" spans="1:13" x14ac:dyDescent="0.35">
      <c r="A134" s="2">
        <v>45534</v>
      </c>
      <c r="B134" s="3">
        <v>130</v>
      </c>
      <c r="C134" s="9"/>
      <c r="D134" s="9"/>
      <c r="E134" s="9"/>
      <c r="F134" s="9"/>
      <c r="G134" s="9"/>
      <c r="H134" s="9"/>
      <c r="I134" s="9"/>
      <c r="J134" s="9"/>
      <c r="K134" s="9" t="e">
        <f t="shared" si="12"/>
        <v>#N/A</v>
      </c>
      <c r="L134" s="9" t="e">
        <f t="shared" si="13"/>
        <v>#N/A</v>
      </c>
      <c r="M134" s="9" t="e">
        <f t="shared" si="14"/>
        <v>#N/A</v>
      </c>
    </row>
    <row r="135" spans="1:13" x14ac:dyDescent="0.35">
      <c r="A135" s="2">
        <v>45535</v>
      </c>
      <c r="B135" s="3">
        <v>131</v>
      </c>
      <c r="C135" s="9"/>
      <c r="D135" s="9"/>
      <c r="E135" s="9"/>
      <c r="F135" s="9"/>
      <c r="G135" s="9"/>
      <c r="H135" s="9"/>
      <c r="I135" s="9"/>
      <c r="J135" s="9"/>
      <c r="K135" s="9" t="e">
        <f t="shared" si="12"/>
        <v>#N/A</v>
      </c>
      <c r="L135" s="9" t="e">
        <f t="shared" si="13"/>
        <v>#N/A</v>
      </c>
      <c r="M135" s="9" t="e">
        <f t="shared" si="14"/>
        <v>#N/A</v>
      </c>
    </row>
    <row r="136" spans="1:13" x14ac:dyDescent="0.35">
      <c r="A136" s="2">
        <v>45536</v>
      </c>
      <c r="B136" s="3">
        <v>132</v>
      </c>
      <c r="C136" s="9"/>
      <c r="D136" s="9"/>
      <c r="E136" s="9"/>
      <c r="F136" s="9"/>
      <c r="G136" s="9"/>
      <c r="H136" s="9"/>
      <c r="I136" s="9"/>
      <c r="J136" s="9"/>
      <c r="K136" s="9" t="e">
        <f t="shared" si="12"/>
        <v>#N/A</v>
      </c>
      <c r="L136" s="9" t="e">
        <f t="shared" si="13"/>
        <v>#N/A</v>
      </c>
      <c r="M136" s="9" t="e">
        <f t="shared" si="14"/>
        <v>#N/A</v>
      </c>
    </row>
    <row r="137" spans="1:13" x14ac:dyDescent="0.35">
      <c r="A137" s="2">
        <v>45537</v>
      </c>
      <c r="B137" s="3">
        <v>133</v>
      </c>
      <c r="C137" s="9">
        <v>2.1239959176492946</v>
      </c>
      <c r="D137" s="9">
        <v>0.13085556458957318</v>
      </c>
      <c r="E137" s="9">
        <v>4.6731135207425313E-2</v>
      </c>
      <c r="F137" s="9"/>
      <c r="G137" s="9">
        <v>0.50800804266222466</v>
      </c>
      <c r="H137" s="9">
        <v>0.12080012138992759</v>
      </c>
      <c r="I137" s="9">
        <v>4.985705012978886E-2</v>
      </c>
      <c r="J137" s="9"/>
      <c r="K137" s="9">
        <f t="shared" si="12"/>
        <v>1.61598787498707</v>
      </c>
      <c r="L137" s="9">
        <f t="shared" si="13"/>
        <v>1.0055443199645589E-2</v>
      </c>
      <c r="M137" s="9">
        <f t="shared" si="14"/>
        <v>0</v>
      </c>
    </row>
    <row r="138" spans="1:13" x14ac:dyDescent="0.35">
      <c r="A138" s="2">
        <v>45538</v>
      </c>
      <c r="B138" s="3">
        <v>134</v>
      </c>
      <c r="C138" s="9"/>
      <c r="D138" s="9"/>
      <c r="E138" s="9"/>
      <c r="F138" s="9"/>
      <c r="G138" s="9"/>
      <c r="H138" s="9"/>
      <c r="I138" s="9"/>
      <c r="J138" s="9"/>
      <c r="K138" s="9" t="e">
        <f t="shared" si="12"/>
        <v>#N/A</v>
      </c>
      <c r="L138" s="9" t="e">
        <f t="shared" si="13"/>
        <v>#N/A</v>
      </c>
      <c r="M138" s="9" t="e">
        <f t="shared" si="14"/>
        <v>#N/A</v>
      </c>
    </row>
    <row r="139" spans="1:13" x14ac:dyDescent="0.35">
      <c r="A139" s="2">
        <v>45539</v>
      </c>
      <c r="B139" s="3">
        <v>135</v>
      </c>
      <c r="C139" s="9"/>
      <c r="D139" s="9"/>
      <c r="E139" s="9"/>
      <c r="F139" s="9"/>
      <c r="G139" s="9"/>
      <c r="H139" s="9"/>
      <c r="I139" s="9"/>
      <c r="J139" s="9"/>
      <c r="K139" s="9" t="e">
        <f t="shared" si="12"/>
        <v>#N/A</v>
      </c>
      <c r="L139" s="9" t="e">
        <f t="shared" si="13"/>
        <v>#N/A</v>
      </c>
      <c r="M139" s="9" t="e">
        <f t="shared" si="14"/>
        <v>#N/A</v>
      </c>
    </row>
    <row r="140" spans="1:13" x14ac:dyDescent="0.35">
      <c r="A140" s="2">
        <v>45540</v>
      </c>
      <c r="B140" s="3">
        <v>136</v>
      </c>
      <c r="C140" s="9"/>
      <c r="D140" s="9"/>
      <c r="E140" s="9"/>
      <c r="F140" s="9"/>
      <c r="G140" s="9"/>
      <c r="H140" s="9"/>
      <c r="I140" s="9"/>
      <c r="J140" s="9"/>
      <c r="K140" s="9" t="e">
        <f t="shared" si="12"/>
        <v>#N/A</v>
      </c>
      <c r="L140" s="9" t="e">
        <f t="shared" si="13"/>
        <v>#N/A</v>
      </c>
      <c r="M140" s="9" t="e">
        <f t="shared" si="14"/>
        <v>#N/A</v>
      </c>
    </row>
    <row r="141" spans="1:13" x14ac:dyDescent="0.35">
      <c r="A141" s="2">
        <v>45541</v>
      </c>
      <c r="B141" s="3">
        <v>137</v>
      </c>
      <c r="C141" s="9"/>
      <c r="D141" s="9"/>
      <c r="E141" s="9"/>
      <c r="F141" s="9"/>
      <c r="G141" s="9"/>
      <c r="H141" s="9"/>
      <c r="I141" s="9"/>
      <c r="J141" s="9"/>
      <c r="K141" s="9" t="e">
        <f t="shared" si="12"/>
        <v>#N/A</v>
      </c>
      <c r="L141" s="9" t="e">
        <f t="shared" si="13"/>
        <v>#N/A</v>
      </c>
      <c r="M141" s="9" t="e">
        <f t="shared" si="14"/>
        <v>#N/A</v>
      </c>
    </row>
    <row r="142" spans="1:13" x14ac:dyDescent="0.35">
      <c r="A142" s="2">
        <v>45542</v>
      </c>
      <c r="B142" s="3">
        <v>138</v>
      </c>
      <c r="C142" s="9"/>
      <c r="D142" s="9"/>
      <c r="E142" s="9"/>
      <c r="F142" s="9"/>
      <c r="G142" s="9"/>
      <c r="H142" s="9"/>
      <c r="I142" s="9"/>
      <c r="J142" s="9"/>
      <c r="K142" s="9" t="e">
        <f t="shared" si="12"/>
        <v>#N/A</v>
      </c>
      <c r="L142" s="9" t="e">
        <f t="shared" si="13"/>
        <v>#N/A</v>
      </c>
      <c r="M142" s="9" t="e">
        <f t="shared" si="14"/>
        <v>#N/A</v>
      </c>
    </row>
    <row r="143" spans="1:13" x14ac:dyDescent="0.35">
      <c r="A143" s="2">
        <v>45543</v>
      </c>
      <c r="B143" s="3">
        <v>139</v>
      </c>
      <c r="C143" s="9"/>
      <c r="D143" s="9"/>
      <c r="E143" s="9"/>
      <c r="F143" s="9"/>
      <c r="G143" s="9"/>
      <c r="H143" s="9"/>
      <c r="I143" s="9"/>
      <c r="J143" s="9"/>
      <c r="K143" s="9" t="e">
        <f t="shared" si="12"/>
        <v>#N/A</v>
      </c>
      <c r="L143" s="9" t="e">
        <f t="shared" si="13"/>
        <v>#N/A</v>
      </c>
      <c r="M143" s="9" t="e">
        <f t="shared" si="14"/>
        <v>#N/A</v>
      </c>
    </row>
    <row r="144" spans="1:13" x14ac:dyDescent="0.35">
      <c r="A144" s="2">
        <v>45544</v>
      </c>
      <c r="B144" s="3">
        <v>140</v>
      </c>
      <c r="C144" s="9">
        <v>0.60474121820643723</v>
      </c>
      <c r="D144" s="9">
        <v>0.13035014349313859</v>
      </c>
      <c r="E144" s="9">
        <v>4.8652958989505155E-2</v>
      </c>
      <c r="F144" s="9"/>
      <c r="G144" s="9">
        <v>0.44200190400725703</v>
      </c>
      <c r="H144" s="9">
        <v>0.11961009014310445</v>
      </c>
      <c r="I144" s="9">
        <v>4.163656852502428E-2</v>
      </c>
      <c r="J144" s="9"/>
      <c r="K144" s="9">
        <f t="shared" si="12"/>
        <v>0.1627393141991802</v>
      </c>
      <c r="L144" s="9">
        <f t="shared" si="13"/>
        <v>1.074005335003414E-2</v>
      </c>
      <c r="M144" s="9">
        <f t="shared" si="14"/>
        <v>7.0163904644808747E-3</v>
      </c>
    </row>
    <row r="145" spans="1:13" x14ac:dyDescent="0.35">
      <c r="A145" s="2">
        <v>45545</v>
      </c>
      <c r="B145" s="3">
        <v>141</v>
      </c>
      <c r="C145" s="9"/>
      <c r="D145" s="9"/>
      <c r="E145" s="9"/>
      <c r="F145" s="9"/>
      <c r="G145" s="9"/>
      <c r="H145" s="9"/>
      <c r="I145" s="9"/>
      <c r="J145" s="9"/>
      <c r="K145" s="9" t="e">
        <f t="shared" si="12"/>
        <v>#N/A</v>
      </c>
      <c r="L145" s="9" t="e">
        <f t="shared" si="13"/>
        <v>#N/A</v>
      </c>
      <c r="M145" s="9" t="e">
        <f t="shared" si="14"/>
        <v>#N/A</v>
      </c>
    </row>
    <row r="146" spans="1:13" x14ac:dyDescent="0.35">
      <c r="A146" s="2">
        <v>45546</v>
      </c>
      <c r="B146" s="3">
        <v>142</v>
      </c>
      <c r="C146" s="9"/>
      <c r="D146" s="9"/>
      <c r="E146" s="9"/>
      <c r="F146" s="9"/>
      <c r="G146" s="9"/>
      <c r="H146" s="9"/>
      <c r="I146" s="9"/>
      <c r="J146" s="9"/>
      <c r="K146" s="9" t="e">
        <f t="shared" si="12"/>
        <v>#N/A</v>
      </c>
      <c r="L146" s="9" t="e">
        <f t="shared" si="13"/>
        <v>#N/A</v>
      </c>
      <c r="M146" s="9" t="e">
        <f t="shared" si="14"/>
        <v>#N/A</v>
      </c>
    </row>
    <row r="147" spans="1:13" x14ac:dyDescent="0.35">
      <c r="A147" s="2">
        <v>45547</v>
      </c>
      <c r="B147" s="3">
        <v>143</v>
      </c>
      <c r="C147" s="9"/>
      <c r="D147" s="9"/>
      <c r="E147" s="9"/>
      <c r="F147" s="9"/>
      <c r="G147" s="9"/>
      <c r="H147" s="9"/>
      <c r="I147" s="9"/>
      <c r="J147" s="9"/>
      <c r="K147" s="9" t="e">
        <f t="shared" si="12"/>
        <v>#N/A</v>
      </c>
      <c r="L147" s="9" t="e">
        <f t="shared" si="13"/>
        <v>#N/A</v>
      </c>
      <c r="M147" s="9" t="e">
        <f t="shared" si="14"/>
        <v>#N/A</v>
      </c>
    </row>
    <row r="148" spans="1:13" x14ac:dyDescent="0.35">
      <c r="A148" s="2">
        <v>45548</v>
      </c>
      <c r="B148" s="3">
        <v>144</v>
      </c>
      <c r="C148" s="9"/>
      <c r="D148" s="9"/>
      <c r="E148" s="9"/>
      <c r="F148" s="9"/>
      <c r="G148" s="9"/>
      <c r="H148" s="9"/>
      <c r="I148" s="9"/>
      <c r="J148" s="9"/>
      <c r="K148" s="9" t="e">
        <f t="shared" si="12"/>
        <v>#N/A</v>
      </c>
      <c r="L148" s="9" t="e">
        <f t="shared" si="13"/>
        <v>#N/A</v>
      </c>
      <c r="M148" s="9" t="e">
        <f t="shared" si="14"/>
        <v>#N/A</v>
      </c>
    </row>
    <row r="149" spans="1:13" x14ac:dyDescent="0.35">
      <c r="A149" s="2">
        <v>45549</v>
      </c>
      <c r="B149" s="3">
        <v>145</v>
      </c>
      <c r="C149" s="9"/>
      <c r="D149" s="9"/>
      <c r="E149" s="9"/>
      <c r="F149" s="9"/>
      <c r="G149" s="9"/>
      <c r="H149" s="9"/>
      <c r="I149" s="9"/>
      <c r="J149" s="9"/>
      <c r="K149" s="9" t="e">
        <f t="shared" si="12"/>
        <v>#N/A</v>
      </c>
      <c r="L149" s="9" t="e">
        <f t="shared" si="13"/>
        <v>#N/A</v>
      </c>
      <c r="M149" s="9" t="e">
        <f t="shared" si="14"/>
        <v>#N/A</v>
      </c>
    </row>
    <row r="150" spans="1:13" x14ac:dyDescent="0.35">
      <c r="A150" s="2">
        <v>45550</v>
      </c>
      <c r="B150" s="3">
        <v>146</v>
      </c>
      <c r="C150" s="9"/>
      <c r="D150" s="9"/>
      <c r="E150" s="9"/>
      <c r="F150" s="9"/>
      <c r="G150" s="9"/>
      <c r="H150" s="9"/>
      <c r="I150" s="9"/>
      <c r="J150" s="9"/>
      <c r="K150" s="9" t="e">
        <f t="shared" si="12"/>
        <v>#N/A</v>
      </c>
      <c r="L150" s="9" t="e">
        <f t="shared" si="13"/>
        <v>#N/A</v>
      </c>
      <c r="M150" s="9" t="e">
        <f t="shared" si="14"/>
        <v>#N/A</v>
      </c>
    </row>
    <row r="151" spans="1:13" x14ac:dyDescent="0.35">
      <c r="A151" s="2">
        <v>45551</v>
      </c>
      <c r="B151" s="3">
        <v>147</v>
      </c>
      <c r="C151" s="9"/>
      <c r="D151" s="9"/>
      <c r="E151" s="9"/>
      <c r="F151" s="9"/>
      <c r="G151" s="9"/>
      <c r="H151" s="9"/>
      <c r="I151" s="9"/>
      <c r="J151" s="9"/>
      <c r="K151" s="9" t="e">
        <f t="shared" si="12"/>
        <v>#N/A</v>
      </c>
      <c r="L151" s="9" t="e">
        <f t="shared" si="13"/>
        <v>#N/A</v>
      </c>
      <c r="M151" s="9" t="e">
        <f t="shared" si="14"/>
        <v>#N/A</v>
      </c>
    </row>
    <row r="152" spans="1:13" x14ac:dyDescent="0.35">
      <c r="A152" s="2">
        <v>45552</v>
      </c>
      <c r="B152" s="3">
        <v>148</v>
      </c>
      <c r="C152" s="9">
        <v>0.80231254764152693</v>
      </c>
      <c r="D152" s="9">
        <v>0.23603653591927404</v>
      </c>
      <c r="E152" s="9">
        <v>0.13338770780978673</v>
      </c>
      <c r="F152" s="9"/>
      <c r="G152" s="9">
        <v>0.63155845599931804</v>
      </c>
      <c r="H152" s="9">
        <v>0.22502158565034033</v>
      </c>
      <c r="I152" s="9">
        <v>0.14177701420305361</v>
      </c>
      <c r="J152" s="9"/>
      <c r="K152" s="9">
        <f t="shared" si="12"/>
        <v>0.17075409164220889</v>
      </c>
      <c r="L152" s="9">
        <f t="shared" si="13"/>
        <v>1.1014950268933704E-2</v>
      </c>
      <c r="M152" s="9">
        <f t="shared" si="14"/>
        <v>0</v>
      </c>
    </row>
    <row r="153" spans="1:13" x14ac:dyDescent="0.35">
      <c r="A153" s="2">
        <v>45553</v>
      </c>
      <c r="B153" s="3">
        <v>149</v>
      </c>
      <c r="C153" s="9"/>
      <c r="D153" s="9"/>
      <c r="E153" s="9"/>
      <c r="F153" s="9"/>
      <c r="G153" s="9"/>
      <c r="H153" s="9"/>
      <c r="I153" s="9"/>
      <c r="J153" s="9"/>
      <c r="K153" s="9" t="e">
        <f t="shared" si="12"/>
        <v>#N/A</v>
      </c>
      <c r="L153" s="9" t="e">
        <f t="shared" si="13"/>
        <v>#N/A</v>
      </c>
      <c r="M153" s="9" t="e">
        <f t="shared" si="14"/>
        <v>#N/A</v>
      </c>
    </row>
    <row r="154" spans="1:13" x14ac:dyDescent="0.35">
      <c r="A154" s="2">
        <v>45554</v>
      </c>
      <c r="B154" s="3">
        <v>150</v>
      </c>
      <c r="C154" s="9"/>
      <c r="D154" s="9"/>
      <c r="E154" s="9"/>
      <c r="F154" s="9"/>
      <c r="G154" s="9"/>
      <c r="H154" s="9"/>
      <c r="I154" s="9"/>
      <c r="J154" s="9"/>
      <c r="K154" s="9" t="e">
        <f t="shared" si="12"/>
        <v>#N/A</v>
      </c>
      <c r="L154" s="9" t="e">
        <f t="shared" si="13"/>
        <v>#N/A</v>
      </c>
      <c r="M154" s="9" t="e">
        <f t="shared" si="14"/>
        <v>#N/A</v>
      </c>
    </row>
    <row r="155" spans="1:13" x14ac:dyDescent="0.35">
      <c r="A155" s="2">
        <v>45555</v>
      </c>
      <c r="B155" s="3">
        <v>151</v>
      </c>
      <c r="C155" s="9"/>
      <c r="D155" s="9"/>
      <c r="E155" s="9"/>
      <c r="F155" s="9"/>
      <c r="G155" s="9"/>
      <c r="H155" s="9"/>
      <c r="I155" s="9"/>
      <c r="J155" s="9"/>
      <c r="K155" s="9" t="e">
        <f t="shared" si="12"/>
        <v>#N/A</v>
      </c>
      <c r="L155" s="9" t="e">
        <f t="shared" si="13"/>
        <v>#N/A</v>
      </c>
      <c r="M155" s="9" t="e">
        <f t="shared" si="14"/>
        <v>#N/A</v>
      </c>
    </row>
    <row r="156" spans="1:13" x14ac:dyDescent="0.35">
      <c r="A156" s="2">
        <v>45556</v>
      </c>
      <c r="B156" s="3">
        <v>152</v>
      </c>
      <c r="C156" s="9"/>
      <c r="D156" s="9"/>
      <c r="E156" s="9"/>
      <c r="F156" s="9"/>
      <c r="G156" s="9"/>
      <c r="H156" s="9"/>
      <c r="I156" s="9"/>
      <c r="J156" s="9"/>
      <c r="K156" s="9" t="e">
        <f t="shared" si="12"/>
        <v>#N/A</v>
      </c>
      <c r="L156" s="9" t="e">
        <f t="shared" si="13"/>
        <v>#N/A</v>
      </c>
      <c r="M156" s="9" t="e">
        <f t="shared" si="14"/>
        <v>#N/A</v>
      </c>
    </row>
    <row r="157" spans="1:13" x14ac:dyDescent="0.35">
      <c r="A157" s="2">
        <v>45557</v>
      </c>
      <c r="B157" s="3">
        <v>153</v>
      </c>
      <c r="C157" s="9"/>
      <c r="D157" s="9"/>
      <c r="E157" s="9"/>
      <c r="F157" s="9"/>
      <c r="G157" s="9"/>
      <c r="H157" s="9"/>
      <c r="I157" s="9"/>
      <c r="J157" s="9"/>
      <c r="K157" s="9" t="e">
        <f t="shared" si="12"/>
        <v>#N/A</v>
      </c>
      <c r="L157" s="9" t="e">
        <f t="shared" si="13"/>
        <v>#N/A</v>
      </c>
      <c r="M157" s="9" t="e">
        <f t="shared" si="14"/>
        <v>#N/A</v>
      </c>
    </row>
    <row r="158" spans="1:13" x14ac:dyDescent="0.35">
      <c r="A158" s="2">
        <v>45558</v>
      </c>
      <c r="B158" s="3">
        <v>154</v>
      </c>
      <c r="C158" s="9"/>
      <c r="D158" s="9"/>
      <c r="E158" s="9"/>
      <c r="F158" s="9"/>
      <c r="G158" s="9"/>
      <c r="H158" s="9"/>
      <c r="I158" s="9"/>
      <c r="J158" s="9"/>
      <c r="K158" s="9" t="e">
        <f t="shared" si="12"/>
        <v>#N/A</v>
      </c>
      <c r="L158" s="9" t="e">
        <f t="shared" si="13"/>
        <v>#N/A</v>
      </c>
      <c r="M158" s="9" t="e">
        <f t="shared" si="14"/>
        <v>#N/A</v>
      </c>
    </row>
    <row r="159" spans="1:13" x14ac:dyDescent="0.35">
      <c r="A159" s="2">
        <v>45559</v>
      </c>
      <c r="B159" s="3">
        <v>155</v>
      </c>
      <c r="C159" s="14">
        <v>0.63542805515204215</v>
      </c>
      <c r="D159" s="14">
        <v>0.14267204204207687</v>
      </c>
      <c r="E159" s="14">
        <v>5.7764265975128661E-2</v>
      </c>
      <c r="F159" s="9"/>
      <c r="G159" s="14">
        <v>0.48746670978633566</v>
      </c>
      <c r="H159" s="14">
        <v>0.13364175435522366</v>
      </c>
      <c r="I159" s="14">
        <v>6.1071687858968916E-2</v>
      </c>
      <c r="J159" s="9"/>
      <c r="K159" s="9">
        <f t="shared" si="12"/>
        <v>0.14796134536570649</v>
      </c>
      <c r="L159" s="9">
        <f t="shared" si="13"/>
        <v>9.0302876868532111E-3</v>
      </c>
      <c r="M159" s="9">
        <f t="shared" si="14"/>
        <v>0</v>
      </c>
    </row>
    <row r="160" spans="1:13" x14ac:dyDescent="0.35">
      <c r="A160" s="2">
        <v>45560</v>
      </c>
      <c r="B160" s="3">
        <v>156</v>
      </c>
      <c r="C160" s="9"/>
      <c r="D160" s="9"/>
      <c r="E160" s="9"/>
      <c r="F160" s="9"/>
      <c r="G160" s="9"/>
      <c r="H160" s="9"/>
      <c r="I160" s="9"/>
      <c r="J160" s="9"/>
      <c r="K160" s="9" t="e">
        <f t="shared" si="12"/>
        <v>#N/A</v>
      </c>
      <c r="L160" s="9" t="e">
        <f t="shared" si="13"/>
        <v>#N/A</v>
      </c>
      <c r="M160" s="9" t="e">
        <f t="shared" si="14"/>
        <v>#N/A</v>
      </c>
    </row>
    <row r="161" spans="1:13" x14ac:dyDescent="0.35">
      <c r="A161" s="2">
        <v>45561</v>
      </c>
      <c r="B161" s="3">
        <v>157</v>
      </c>
      <c r="C161" s="9"/>
      <c r="D161" s="9"/>
      <c r="E161" s="9"/>
      <c r="F161" s="9"/>
      <c r="G161" s="9"/>
      <c r="H161" s="9"/>
      <c r="I161" s="9"/>
      <c r="J161" s="9"/>
      <c r="K161" s="9" t="e">
        <f t="shared" si="12"/>
        <v>#N/A</v>
      </c>
      <c r="L161" s="9" t="e">
        <f t="shared" si="13"/>
        <v>#N/A</v>
      </c>
      <c r="M161" s="9" t="e">
        <f t="shared" si="14"/>
        <v>#N/A</v>
      </c>
    </row>
    <row r="162" spans="1:13" x14ac:dyDescent="0.35">
      <c r="A162" s="2">
        <v>45562</v>
      </c>
      <c r="B162" s="3">
        <v>158</v>
      </c>
      <c r="C162" s="9"/>
      <c r="D162" s="9"/>
      <c r="E162" s="9"/>
      <c r="F162" s="9"/>
      <c r="G162" s="9"/>
      <c r="H162" s="9"/>
      <c r="I162" s="9"/>
      <c r="J162" s="9"/>
      <c r="K162" s="9" t="e">
        <f t="shared" si="12"/>
        <v>#N/A</v>
      </c>
      <c r="L162" s="9" t="e">
        <f t="shared" si="13"/>
        <v>#N/A</v>
      </c>
      <c r="M162" s="9" t="e">
        <f t="shared" si="14"/>
        <v>#N/A</v>
      </c>
    </row>
    <row r="163" spans="1:13" x14ac:dyDescent="0.35">
      <c r="A163" s="2">
        <v>45563</v>
      </c>
      <c r="B163" s="3">
        <v>159</v>
      </c>
      <c r="C163" s="9"/>
      <c r="D163" s="9"/>
      <c r="E163" s="9"/>
      <c r="F163" s="9"/>
      <c r="G163" s="9"/>
      <c r="H163" s="9"/>
      <c r="I163" s="9"/>
      <c r="J163" s="9"/>
      <c r="K163" s="9" t="e">
        <f t="shared" si="12"/>
        <v>#N/A</v>
      </c>
      <c r="L163" s="9" t="e">
        <f t="shared" si="13"/>
        <v>#N/A</v>
      </c>
      <c r="M163" s="9" t="e">
        <f t="shared" si="14"/>
        <v>#N/A</v>
      </c>
    </row>
    <row r="164" spans="1:13" x14ac:dyDescent="0.35">
      <c r="A164" s="2">
        <v>45564</v>
      </c>
      <c r="B164" s="3">
        <v>160</v>
      </c>
      <c r="C164" s="9"/>
      <c r="D164" s="9"/>
      <c r="E164" s="9"/>
      <c r="F164" s="9"/>
      <c r="G164" s="9"/>
      <c r="H164" s="9"/>
      <c r="I164" s="9"/>
      <c r="J164" s="9"/>
      <c r="K164" s="9" t="e">
        <f t="shared" ref="K164:K179" si="15">IF(G164="",NA(),IF(C164-G164&lt;0,0,C164-G164))</f>
        <v>#N/A</v>
      </c>
      <c r="L164" s="9" t="e">
        <f t="shared" ref="L164:L179" si="16">IF(H164="",NA(),IF(D164-H164&lt;0,0,D164-H164))</f>
        <v>#N/A</v>
      </c>
      <c r="M164" s="9" t="e">
        <f t="shared" ref="M164:M179" si="17">IF(I164="",NA(),IF(E164-I164&lt;0,0,E164-I164))</f>
        <v>#N/A</v>
      </c>
    </row>
    <row r="165" spans="1:13" x14ac:dyDescent="0.35">
      <c r="A165" s="2">
        <v>45565</v>
      </c>
      <c r="B165" s="3">
        <v>161</v>
      </c>
      <c r="C165" s="9">
        <v>0.73676725762358852</v>
      </c>
      <c r="D165" s="9">
        <v>0.15655278047031199</v>
      </c>
      <c r="E165" s="9">
        <v>4.5313890493491396E-2</v>
      </c>
      <c r="F165" s="9"/>
      <c r="G165" s="9">
        <v>0.46553228188732038</v>
      </c>
      <c r="H165" s="9">
        <v>0.1218626248558636</v>
      </c>
      <c r="I165" s="9">
        <v>5.5363536419956075E-2</v>
      </c>
      <c r="J165" s="9"/>
      <c r="K165" s="9">
        <f t="shared" si="15"/>
        <v>0.27123497573626815</v>
      </c>
      <c r="L165" s="9">
        <f t="shared" si="16"/>
        <v>3.4690155614448381E-2</v>
      </c>
      <c r="M165" s="9">
        <f t="shared" si="17"/>
        <v>0</v>
      </c>
    </row>
    <row r="166" spans="1:13" x14ac:dyDescent="0.35">
      <c r="A166" s="2">
        <v>45566</v>
      </c>
      <c r="B166" s="3">
        <v>162</v>
      </c>
      <c r="C166" s="9"/>
      <c r="D166" s="9"/>
      <c r="E166" s="9"/>
      <c r="F166" s="9"/>
      <c r="G166" s="9"/>
      <c r="H166" s="9"/>
      <c r="I166" s="9"/>
      <c r="J166" s="9"/>
      <c r="K166" s="9" t="e">
        <f t="shared" si="15"/>
        <v>#N/A</v>
      </c>
      <c r="L166" s="9" t="e">
        <f t="shared" si="16"/>
        <v>#N/A</v>
      </c>
      <c r="M166" s="9" t="e">
        <f t="shared" si="17"/>
        <v>#N/A</v>
      </c>
    </row>
    <row r="167" spans="1:13" x14ac:dyDescent="0.35">
      <c r="A167" s="2">
        <v>45567</v>
      </c>
      <c r="B167" s="3">
        <v>163</v>
      </c>
      <c r="C167" s="9"/>
      <c r="D167" s="9"/>
      <c r="E167" s="9"/>
      <c r="F167" s="9"/>
      <c r="G167" s="9"/>
      <c r="H167" s="9"/>
      <c r="I167" s="9"/>
      <c r="J167" s="9"/>
      <c r="K167" s="9" t="e">
        <f t="shared" si="15"/>
        <v>#N/A</v>
      </c>
      <c r="L167" s="9" t="e">
        <f t="shared" si="16"/>
        <v>#N/A</v>
      </c>
      <c r="M167" s="9" t="e">
        <f t="shared" si="17"/>
        <v>#N/A</v>
      </c>
    </row>
    <row r="168" spans="1:13" x14ac:dyDescent="0.35">
      <c r="A168" s="2">
        <v>45568</v>
      </c>
      <c r="B168" s="3">
        <v>164</v>
      </c>
      <c r="C168" s="9"/>
      <c r="D168" s="9"/>
      <c r="E168" s="9"/>
      <c r="F168" s="9"/>
      <c r="G168" s="9"/>
      <c r="H168" s="9"/>
      <c r="I168" s="9"/>
      <c r="J168" s="9"/>
      <c r="K168" s="9" t="e">
        <f t="shared" si="15"/>
        <v>#N/A</v>
      </c>
      <c r="L168" s="9" t="e">
        <f t="shared" si="16"/>
        <v>#N/A</v>
      </c>
      <c r="M168" s="9" t="e">
        <f t="shared" si="17"/>
        <v>#N/A</v>
      </c>
    </row>
    <row r="169" spans="1:13" x14ac:dyDescent="0.35">
      <c r="A169" s="2">
        <v>45569</v>
      </c>
      <c r="B169" s="3">
        <v>165</v>
      </c>
      <c r="C169" s="9"/>
      <c r="D169" s="9"/>
      <c r="E169" s="9"/>
      <c r="F169" s="9"/>
      <c r="G169" s="9"/>
      <c r="H169" s="9"/>
      <c r="I169" s="9"/>
      <c r="J169" s="9"/>
      <c r="K169" s="9" t="e">
        <f t="shared" si="15"/>
        <v>#N/A</v>
      </c>
      <c r="L169" s="9" t="e">
        <f t="shared" si="16"/>
        <v>#N/A</v>
      </c>
      <c r="M169" s="9" t="e">
        <f t="shared" si="17"/>
        <v>#N/A</v>
      </c>
    </row>
    <row r="170" spans="1:13" x14ac:dyDescent="0.35">
      <c r="A170" s="2">
        <v>45570</v>
      </c>
      <c r="B170" s="3">
        <v>166</v>
      </c>
      <c r="C170" s="9"/>
      <c r="D170" s="9"/>
      <c r="E170" s="9"/>
      <c r="F170" s="9"/>
      <c r="G170" s="9"/>
      <c r="H170" s="9"/>
      <c r="I170" s="9"/>
      <c r="J170" s="9"/>
      <c r="K170" s="9" t="e">
        <f t="shared" si="15"/>
        <v>#N/A</v>
      </c>
      <c r="L170" s="9" t="e">
        <f t="shared" si="16"/>
        <v>#N/A</v>
      </c>
      <c r="M170" s="9" t="e">
        <f t="shared" si="17"/>
        <v>#N/A</v>
      </c>
    </row>
    <row r="171" spans="1:13" x14ac:dyDescent="0.35">
      <c r="A171" s="2">
        <v>45571</v>
      </c>
      <c r="B171" s="3">
        <v>167</v>
      </c>
      <c r="C171" s="9"/>
      <c r="D171" s="9"/>
      <c r="E171" s="9"/>
      <c r="F171" s="9"/>
      <c r="G171" s="9"/>
      <c r="H171" s="9"/>
      <c r="I171" s="9"/>
      <c r="J171" s="9"/>
      <c r="K171" s="9" t="e">
        <f t="shared" si="15"/>
        <v>#N/A</v>
      </c>
      <c r="L171" s="9" t="e">
        <f t="shared" si="16"/>
        <v>#N/A</v>
      </c>
      <c r="M171" s="9" t="e">
        <f t="shared" si="17"/>
        <v>#N/A</v>
      </c>
    </row>
    <row r="172" spans="1:13" x14ac:dyDescent="0.35">
      <c r="A172" s="2">
        <v>45572</v>
      </c>
      <c r="B172" s="3">
        <v>168</v>
      </c>
      <c r="C172" s="14">
        <v>0.57932579351471369</v>
      </c>
      <c r="D172" s="14">
        <v>0.15655266400924722</v>
      </c>
      <c r="E172" s="14">
        <v>7.5688962577735761E-2</v>
      </c>
      <c r="F172" s="9"/>
      <c r="G172" s="14">
        <v>0.44021362920084423</v>
      </c>
      <c r="H172" s="14">
        <v>0.13914494030688301</v>
      </c>
      <c r="I172" s="14">
        <v>7.6022616414590835E-2</v>
      </c>
      <c r="J172" s="9"/>
      <c r="K172" s="9">
        <f t="shared" si="15"/>
        <v>0.13911216431386947</v>
      </c>
      <c r="L172" s="9">
        <f t="shared" si="16"/>
        <v>1.7407723702364208E-2</v>
      </c>
      <c r="M172" s="9">
        <f t="shared" si="17"/>
        <v>0</v>
      </c>
    </row>
    <row r="173" spans="1:13" x14ac:dyDescent="0.35">
      <c r="A173" s="2">
        <v>45573</v>
      </c>
      <c r="B173" s="3">
        <v>169</v>
      </c>
      <c r="C173" s="9"/>
      <c r="D173" s="9"/>
      <c r="E173" s="9"/>
      <c r="F173" s="9"/>
      <c r="G173" s="9"/>
      <c r="H173" s="9"/>
      <c r="I173" s="9"/>
      <c r="J173" s="9"/>
      <c r="K173" s="9" t="e">
        <f t="shared" si="15"/>
        <v>#N/A</v>
      </c>
      <c r="L173" s="9" t="e">
        <f t="shared" si="16"/>
        <v>#N/A</v>
      </c>
      <c r="M173" s="9" t="e">
        <f t="shared" si="17"/>
        <v>#N/A</v>
      </c>
    </row>
    <row r="174" spans="1:13" x14ac:dyDescent="0.35">
      <c r="A174" s="2">
        <v>45574</v>
      </c>
      <c r="B174" s="3">
        <v>170</v>
      </c>
      <c r="C174" s="9"/>
      <c r="D174" s="9"/>
      <c r="E174" s="9"/>
      <c r="F174" s="9"/>
      <c r="G174" s="9"/>
      <c r="H174" s="9"/>
      <c r="I174" s="9"/>
      <c r="J174" s="9"/>
      <c r="K174" s="9" t="e">
        <f t="shared" si="15"/>
        <v>#N/A</v>
      </c>
      <c r="L174" s="9" t="e">
        <f t="shared" si="16"/>
        <v>#N/A</v>
      </c>
      <c r="M174" s="9" t="e">
        <f t="shared" si="17"/>
        <v>#N/A</v>
      </c>
    </row>
    <row r="175" spans="1:13" x14ac:dyDescent="0.35">
      <c r="A175" s="2">
        <v>45575</v>
      </c>
      <c r="B175" s="3">
        <v>171</v>
      </c>
      <c r="C175" s="9"/>
      <c r="D175" s="9"/>
      <c r="E175" s="9"/>
      <c r="F175" s="9"/>
      <c r="G175" s="9"/>
      <c r="H175" s="9"/>
      <c r="I175" s="9"/>
      <c r="J175" s="9"/>
      <c r="K175" s="9" t="e">
        <f t="shared" si="15"/>
        <v>#N/A</v>
      </c>
      <c r="L175" s="9" t="e">
        <f t="shared" si="16"/>
        <v>#N/A</v>
      </c>
      <c r="M175" s="9" t="e">
        <f t="shared" si="17"/>
        <v>#N/A</v>
      </c>
    </row>
    <row r="176" spans="1:13" x14ac:dyDescent="0.35">
      <c r="A176" s="2">
        <v>45576</v>
      </c>
      <c r="B176" s="3">
        <v>172</v>
      </c>
      <c r="C176" s="9"/>
      <c r="D176" s="9"/>
      <c r="E176" s="9"/>
      <c r="F176" s="9"/>
      <c r="G176" s="9"/>
      <c r="H176" s="9"/>
      <c r="I176" s="9"/>
      <c r="J176" s="9"/>
      <c r="K176" s="9" t="e">
        <f t="shared" si="15"/>
        <v>#N/A</v>
      </c>
      <c r="L176" s="9" t="e">
        <f t="shared" si="16"/>
        <v>#N/A</v>
      </c>
      <c r="M176" s="9" t="e">
        <f t="shared" si="17"/>
        <v>#N/A</v>
      </c>
    </row>
    <row r="177" spans="1:13" x14ac:dyDescent="0.35">
      <c r="A177" s="2">
        <v>45577</v>
      </c>
      <c r="B177" s="3">
        <v>173</v>
      </c>
      <c r="C177" s="9"/>
      <c r="D177" s="9"/>
      <c r="E177" s="9"/>
      <c r="F177" s="9"/>
      <c r="G177" s="9"/>
      <c r="H177" s="9"/>
      <c r="I177" s="9"/>
      <c r="J177" s="9"/>
      <c r="K177" s="9" t="e">
        <f t="shared" si="15"/>
        <v>#N/A</v>
      </c>
      <c r="L177" s="9" t="e">
        <f t="shared" si="16"/>
        <v>#N/A</v>
      </c>
      <c r="M177" s="9" t="e">
        <f t="shared" si="17"/>
        <v>#N/A</v>
      </c>
    </row>
    <row r="178" spans="1:13" x14ac:dyDescent="0.35">
      <c r="A178" s="2">
        <v>45578</v>
      </c>
      <c r="B178" s="3">
        <v>174</v>
      </c>
      <c r="C178" s="9"/>
      <c r="D178" s="9"/>
      <c r="E178" s="9"/>
      <c r="F178" s="9"/>
      <c r="G178" s="9"/>
      <c r="H178" s="9"/>
      <c r="I178" s="9"/>
      <c r="J178" s="9"/>
      <c r="K178" s="9" t="e">
        <f t="shared" si="15"/>
        <v>#N/A</v>
      </c>
      <c r="L178" s="9" t="e">
        <f t="shared" si="16"/>
        <v>#N/A</v>
      </c>
      <c r="M178" s="9" t="e">
        <f t="shared" si="17"/>
        <v>#N/A</v>
      </c>
    </row>
    <row r="179" spans="1:13" x14ac:dyDescent="0.35">
      <c r="A179" s="2">
        <v>45579</v>
      </c>
      <c r="B179" s="11">
        <v>175</v>
      </c>
      <c r="C179" s="9"/>
      <c r="D179" s="9"/>
      <c r="E179" s="9"/>
      <c r="F179" s="9"/>
      <c r="G179" s="9"/>
      <c r="H179" s="9"/>
      <c r="I179" s="9"/>
      <c r="J179" s="9"/>
      <c r="K179" s="9" t="e">
        <f t="shared" si="15"/>
        <v>#N/A</v>
      </c>
      <c r="L179" s="9" t="e">
        <f t="shared" si="16"/>
        <v>#N/A</v>
      </c>
      <c r="M179" s="9" t="e">
        <f t="shared" si="17"/>
        <v>#N/A</v>
      </c>
    </row>
    <row r="180" spans="1:13" x14ac:dyDescent="0.35">
      <c r="A180" s="2">
        <v>45580</v>
      </c>
      <c r="B180" s="11">
        <v>176</v>
      </c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</row>
    <row r="181" spans="1:13" x14ac:dyDescent="0.35">
      <c r="A181" s="2">
        <v>45581</v>
      </c>
      <c r="B181" s="11">
        <v>177</v>
      </c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</row>
    <row r="182" spans="1:13" x14ac:dyDescent="0.35">
      <c r="A182" s="2">
        <v>45582</v>
      </c>
      <c r="B182" s="11">
        <v>178</v>
      </c>
      <c r="C182" s="9"/>
      <c r="D182" s="9"/>
      <c r="E182" s="9"/>
      <c r="F182" s="9"/>
      <c r="G182" s="9"/>
      <c r="H182" s="9"/>
      <c r="I182" s="9"/>
      <c r="J182" s="9"/>
      <c r="K182" s="9" t="e">
        <f t="shared" ref="K182:K213" si="18">IF(G182="",NA(),IF(C182-G182&lt;0,0,C182-G182))</f>
        <v>#N/A</v>
      </c>
      <c r="L182" s="9" t="e">
        <f t="shared" ref="L182:L213" si="19">IF(H182="",NA(),IF(D182-H182&lt;0,0,D182-H182))</f>
        <v>#N/A</v>
      </c>
      <c r="M182" s="9" t="e">
        <f t="shared" ref="M182:M213" si="20">IF(I182="",NA(),IF(E182-I182&lt;0,0,E182-I182))</f>
        <v>#N/A</v>
      </c>
    </row>
    <row r="183" spans="1:13" x14ac:dyDescent="0.35">
      <c r="A183" s="2">
        <v>45583</v>
      </c>
      <c r="B183" s="11">
        <v>179</v>
      </c>
      <c r="C183" s="9"/>
      <c r="D183" s="9"/>
      <c r="E183" s="9"/>
      <c r="F183" s="9"/>
      <c r="G183" s="9"/>
      <c r="H183" s="9"/>
      <c r="I183" s="9"/>
      <c r="J183" s="9"/>
      <c r="K183" s="9" t="e">
        <f t="shared" si="18"/>
        <v>#N/A</v>
      </c>
      <c r="L183" s="9" t="e">
        <f t="shared" si="19"/>
        <v>#N/A</v>
      </c>
      <c r="M183" s="9" t="e">
        <f t="shared" si="20"/>
        <v>#N/A</v>
      </c>
    </row>
    <row r="184" spans="1:13" x14ac:dyDescent="0.35">
      <c r="A184" s="2">
        <v>45584</v>
      </c>
      <c r="B184" s="11">
        <v>180</v>
      </c>
      <c r="C184" s="9"/>
      <c r="D184" s="9"/>
      <c r="E184" s="9"/>
      <c r="F184" s="9"/>
      <c r="G184" s="9"/>
      <c r="H184" s="9"/>
      <c r="I184" s="9"/>
      <c r="J184" s="9"/>
      <c r="K184" s="9" t="e">
        <f t="shared" si="18"/>
        <v>#N/A</v>
      </c>
      <c r="L184" s="9" t="e">
        <f t="shared" si="19"/>
        <v>#N/A</v>
      </c>
      <c r="M184" s="9" t="e">
        <f t="shared" si="20"/>
        <v>#N/A</v>
      </c>
    </row>
    <row r="185" spans="1:13" x14ac:dyDescent="0.35">
      <c r="A185" s="2">
        <v>45585</v>
      </c>
      <c r="B185" s="11">
        <v>181</v>
      </c>
      <c r="C185" s="9"/>
      <c r="D185" s="9"/>
      <c r="E185" s="9"/>
      <c r="F185" s="9"/>
      <c r="G185" s="9"/>
      <c r="H185" s="9"/>
      <c r="I185" s="9"/>
      <c r="J185" s="9"/>
      <c r="K185" s="9" t="e">
        <f t="shared" si="18"/>
        <v>#N/A</v>
      </c>
      <c r="L185" s="9" t="e">
        <f t="shared" si="19"/>
        <v>#N/A</v>
      </c>
      <c r="M185" s="9" t="e">
        <f t="shared" si="20"/>
        <v>#N/A</v>
      </c>
    </row>
    <row r="186" spans="1:13" x14ac:dyDescent="0.35">
      <c r="A186" s="2">
        <v>45586</v>
      </c>
      <c r="B186" s="11">
        <v>182</v>
      </c>
      <c r="C186" s="9">
        <v>0.97276738264527229</v>
      </c>
      <c r="D186" s="9">
        <v>0.13438342583891386</v>
      </c>
      <c r="E186" s="9">
        <v>0.10778085777666953</v>
      </c>
      <c r="F186" s="9"/>
      <c r="G186" s="9">
        <v>0.52152362196250668</v>
      </c>
      <c r="H186" s="9">
        <v>9.3466205632117411E-2</v>
      </c>
      <c r="I186" s="9">
        <v>9.2367790896151047E-2</v>
      </c>
      <c r="J186" s="9"/>
      <c r="K186" s="9">
        <f t="shared" si="18"/>
        <v>0.45124376068276562</v>
      </c>
      <c r="L186" s="9">
        <f t="shared" si="19"/>
        <v>4.0917220206796445E-2</v>
      </c>
      <c r="M186" s="9">
        <f t="shared" si="20"/>
        <v>1.5413066880518481E-2</v>
      </c>
    </row>
    <row r="187" spans="1:13" x14ac:dyDescent="0.35">
      <c r="A187" s="2">
        <v>45587</v>
      </c>
      <c r="B187" s="11">
        <v>183</v>
      </c>
      <c r="C187" s="9"/>
      <c r="D187" s="9"/>
      <c r="E187" s="9"/>
      <c r="F187" s="9"/>
      <c r="G187" s="9"/>
      <c r="H187" s="9"/>
      <c r="I187" s="9"/>
      <c r="J187" s="9"/>
      <c r="K187" s="9" t="e">
        <f t="shared" si="18"/>
        <v>#N/A</v>
      </c>
      <c r="L187" s="9" t="e">
        <f t="shared" si="19"/>
        <v>#N/A</v>
      </c>
      <c r="M187" s="9" t="e">
        <f t="shared" si="20"/>
        <v>#N/A</v>
      </c>
    </row>
    <row r="188" spans="1:13" x14ac:dyDescent="0.35">
      <c r="A188" s="2">
        <v>45588</v>
      </c>
      <c r="B188" s="11">
        <v>184</v>
      </c>
      <c r="C188" s="9"/>
      <c r="D188" s="9"/>
      <c r="E188" s="9"/>
      <c r="F188" s="9"/>
      <c r="G188" s="9"/>
      <c r="H188" s="9"/>
      <c r="I188" s="9"/>
      <c r="J188" s="9"/>
      <c r="K188" s="9" t="e">
        <f t="shared" si="18"/>
        <v>#N/A</v>
      </c>
      <c r="L188" s="9" t="e">
        <f t="shared" si="19"/>
        <v>#N/A</v>
      </c>
      <c r="M188" s="9" t="e">
        <f t="shared" si="20"/>
        <v>#N/A</v>
      </c>
    </row>
    <row r="189" spans="1:13" x14ac:dyDescent="0.35">
      <c r="A189" s="2">
        <v>45589</v>
      </c>
      <c r="B189" s="11">
        <v>185</v>
      </c>
      <c r="C189" s="9"/>
      <c r="D189" s="9"/>
      <c r="E189" s="9"/>
      <c r="F189" s="9"/>
      <c r="G189" s="9"/>
      <c r="H189" s="9"/>
      <c r="I189" s="9"/>
      <c r="J189" s="9"/>
      <c r="K189" s="9" t="e">
        <f t="shared" si="18"/>
        <v>#N/A</v>
      </c>
      <c r="L189" s="9" t="e">
        <f t="shared" si="19"/>
        <v>#N/A</v>
      </c>
      <c r="M189" s="9" t="e">
        <f t="shared" si="20"/>
        <v>#N/A</v>
      </c>
    </row>
    <row r="190" spans="1:13" x14ac:dyDescent="0.35">
      <c r="A190" s="2">
        <v>45590</v>
      </c>
      <c r="B190" s="11">
        <v>186</v>
      </c>
      <c r="C190" s="9"/>
      <c r="D190" s="9"/>
      <c r="E190" s="9"/>
      <c r="F190" s="9"/>
      <c r="G190" s="9"/>
      <c r="H190" s="9"/>
      <c r="I190" s="9"/>
      <c r="J190" s="9"/>
      <c r="K190" s="9" t="e">
        <f t="shared" si="18"/>
        <v>#N/A</v>
      </c>
      <c r="L190" s="9" t="e">
        <f t="shared" si="19"/>
        <v>#N/A</v>
      </c>
      <c r="M190" s="9" t="e">
        <f t="shared" si="20"/>
        <v>#N/A</v>
      </c>
    </row>
    <row r="191" spans="1:13" x14ac:dyDescent="0.35">
      <c r="A191" s="2">
        <v>45591</v>
      </c>
      <c r="B191" s="11">
        <v>187</v>
      </c>
      <c r="C191" s="9"/>
      <c r="D191" s="9"/>
      <c r="E191" s="9"/>
      <c r="F191" s="9"/>
      <c r="G191" s="9"/>
      <c r="H191" s="9"/>
      <c r="I191" s="9"/>
      <c r="J191" s="9"/>
      <c r="K191" s="9" t="e">
        <f t="shared" si="18"/>
        <v>#N/A</v>
      </c>
      <c r="L191" s="9" t="e">
        <f t="shared" si="19"/>
        <v>#N/A</v>
      </c>
      <c r="M191" s="9" t="e">
        <f t="shared" si="20"/>
        <v>#N/A</v>
      </c>
    </row>
    <row r="192" spans="1:13" x14ac:dyDescent="0.35">
      <c r="A192" s="2">
        <v>45592</v>
      </c>
      <c r="B192" s="11">
        <v>188</v>
      </c>
      <c r="C192" s="9"/>
      <c r="D192" s="9"/>
      <c r="E192" s="9"/>
      <c r="F192" s="9"/>
      <c r="G192" s="9"/>
      <c r="H192" s="9"/>
      <c r="I192" s="9"/>
      <c r="J192" s="9"/>
      <c r="K192" s="9" t="e">
        <f t="shared" si="18"/>
        <v>#N/A</v>
      </c>
      <c r="L192" s="9" t="e">
        <f t="shared" si="19"/>
        <v>#N/A</v>
      </c>
      <c r="M192" s="9" t="e">
        <f t="shared" si="20"/>
        <v>#N/A</v>
      </c>
    </row>
    <row r="193" spans="1:13" x14ac:dyDescent="0.35">
      <c r="A193" s="2">
        <v>45593</v>
      </c>
      <c r="B193" s="11">
        <v>189</v>
      </c>
      <c r="C193" s="9">
        <v>1.2992298430628311</v>
      </c>
      <c r="D193" s="9">
        <v>7.2054817818729397E-2</v>
      </c>
      <c r="E193" s="9">
        <v>4.0272600974935499E-2</v>
      </c>
      <c r="F193" s="9"/>
      <c r="G193" s="9">
        <v>0.55543865951609139</v>
      </c>
      <c r="H193" s="9">
        <v>6.9026359819354483E-2</v>
      </c>
      <c r="I193" s="9">
        <v>3.6305174965561009E-2</v>
      </c>
      <c r="J193" s="9"/>
      <c r="K193" s="9">
        <f t="shared" si="18"/>
        <v>0.74379118354673968</v>
      </c>
      <c r="L193" s="9">
        <f t="shared" si="19"/>
        <v>3.0284579993749144E-3</v>
      </c>
      <c r="M193" s="9">
        <f t="shared" si="20"/>
        <v>3.9674260093744904E-3</v>
      </c>
    </row>
    <row r="194" spans="1:13" x14ac:dyDescent="0.35">
      <c r="A194" s="2">
        <v>45594</v>
      </c>
      <c r="B194" s="11">
        <v>190</v>
      </c>
      <c r="C194" s="9"/>
      <c r="D194" s="9"/>
      <c r="E194" s="9"/>
      <c r="F194" s="9"/>
      <c r="G194" s="9"/>
      <c r="H194" s="9"/>
      <c r="I194" s="9"/>
      <c r="J194" s="9"/>
      <c r="K194" s="9" t="e">
        <f t="shared" si="18"/>
        <v>#N/A</v>
      </c>
      <c r="L194" s="9" t="e">
        <f t="shared" si="19"/>
        <v>#N/A</v>
      </c>
      <c r="M194" s="9" t="e">
        <f t="shared" si="20"/>
        <v>#N/A</v>
      </c>
    </row>
    <row r="195" spans="1:13" x14ac:dyDescent="0.35">
      <c r="A195" s="2">
        <v>45595</v>
      </c>
      <c r="B195" s="11">
        <v>191</v>
      </c>
      <c r="C195" s="9"/>
      <c r="D195" s="9"/>
      <c r="E195" s="9"/>
      <c r="F195" s="9"/>
      <c r="G195" s="9"/>
      <c r="H195" s="9"/>
      <c r="I195" s="9"/>
      <c r="J195" s="9"/>
      <c r="K195" s="9" t="e">
        <f t="shared" si="18"/>
        <v>#N/A</v>
      </c>
      <c r="L195" s="9" t="e">
        <f t="shared" si="19"/>
        <v>#N/A</v>
      </c>
      <c r="M195" s="9" t="e">
        <f t="shared" si="20"/>
        <v>#N/A</v>
      </c>
    </row>
    <row r="196" spans="1:13" x14ac:dyDescent="0.35">
      <c r="A196" s="2">
        <v>45596</v>
      </c>
      <c r="B196" s="11">
        <v>192</v>
      </c>
      <c r="C196" s="9"/>
      <c r="D196" s="9"/>
      <c r="E196" s="9"/>
      <c r="F196" s="9"/>
      <c r="G196" s="9"/>
      <c r="H196" s="9"/>
      <c r="I196" s="9"/>
      <c r="J196" s="9"/>
      <c r="K196" s="9" t="e">
        <f t="shared" si="18"/>
        <v>#N/A</v>
      </c>
      <c r="L196" s="9" t="e">
        <f t="shared" si="19"/>
        <v>#N/A</v>
      </c>
      <c r="M196" s="9" t="e">
        <f t="shared" si="20"/>
        <v>#N/A</v>
      </c>
    </row>
    <row r="197" spans="1:13" x14ac:dyDescent="0.35">
      <c r="A197" s="2">
        <v>45597</v>
      </c>
      <c r="B197" s="11">
        <v>193</v>
      </c>
      <c r="C197" s="9"/>
      <c r="D197" s="9"/>
      <c r="E197" s="9"/>
      <c r="F197" s="9"/>
      <c r="G197" s="9"/>
      <c r="H197" s="9"/>
      <c r="I197" s="9"/>
      <c r="J197" s="9"/>
      <c r="K197" s="9" t="e">
        <f t="shared" si="18"/>
        <v>#N/A</v>
      </c>
      <c r="L197" s="9" t="e">
        <f t="shared" si="19"/>
        <v>#N/A</v>
      </c>
      <c r="M197" s="9" t="e">
        <f t="shared" si="20"/>
        <v>#N/A</v>
      </c>
    </row>
    <row r="198" spans="1:13" x14ac:dyDescent="0.35">
      <c r="A198" s="2">
        <v>45598</v>
      </c>
      <c r="B198" s="11">
        <v>194</v>
      </c>
      <c r="C198" s="9"/>
      <c r="D198" s="9"/>
      <c r="E198" s="9"/>
      <c r="F198" s="9"/>
      <c r="G198" s="9"/>
      <c r="H198" s="9"/>
      <c r="I198" s="9"/>
      <c r="J198" s="9"/>
      <c r="K198" s="9" t="e">
        <f t="shared" si="18"/>
        <v>#N/A</v>
      </c>
      <c r="L198" s="9" t="e">
        <f t="shared" si="19"/>
        <v>#N/A</v>
      </c>
      <c r="M198" s="9" t="e">
        <f t="shared" si="20"/>
        <v>#N/A</v>
      </c>
    </row>
    <row r="199" spans="1:13" x14ac:dyDescent="0.35">
      <c r="A199" s="2">
        <v>45599</v>
      </c>
      <c r="B199" s="11">
        <v>195</v>
      </c>
      <c r="C199" s="9"/>
      <c r="D199" s="9"/>
      <c r="E199" s="9"/>
      <c r="F199" s="9"/>
      <c r="G199" s="9"/>
      <c r="H199" s="9"/>
      <c r="I199" s="9"/>
      <c r="J199" s="9"/>
      <c r="K199" s="9" t="e">
        <f t="shared" si="18"/>
        <v>#N/A</v>
      </c>
      <c r="L199" s="9" t="e">
        <f t="shared" si="19"/>
        <v>#N/A</v>
      </c>
      <c r="M199" s="9" t="e">
        <f t="shared" si="20"/>
        <v>#N/A</v>
      </c>
    </row>
    <row r="200" spans="1:13" x14ac:dyDescent="0.35">
      <c r="A200" s="2">
        <v>45600</v>
      </c>
      <c r="B200" s="11">
        <v>196</v>
      </c>
      <c r="C200" s="9"/>
      <c r="D200" s="9"/>
      <c r="E200" s="9"/>
      <c r="F200" s="9"/>
      <c r="G200" s="9"/>
      <c r="H200" s="9"/>
      <c r="I200" s="9"/>
      <c r="J200" s="9"/>
      <c r="K200" s="9" t="e">
        <f t="shared" si="18"/>
        <v>#N/A</v>
      </c>
      <c r="L200" s="9" t="e">
        <f t="shared" si="19"/>
        <v>#N/A</v>
      </c>
      <c r="M200" s="9" t="e">
        <f t="shared" si="20"/>
        <v>#N/A</v>
      </c>
    </row>
    <row r="201" spans="1:13" x14ac:dyDescent="0.35">
      <c r="A201" s="2">
        <v>45601</v>
      </c>
      <c r="B201" s="11">
        <v>197</v>
      </c>
      <c r="C201" s="9">
        <v>0.75467001304524284</v>
      </c>
      <c r="D201" s="9">
        <v>7.4643708004498446E-2</v>
      </c>
      <c r="E201" s="9">
        <v>8.0078094039078271E-2</v>
      </c>
      <c r="F201" s="9"/>
      <c r="G201" s="9">
        <v>0.61159099103536063</v>
      </c>
      <c r="H201" s="9">
        <v>6.7170948374296879E-2</v>
      </c>
      <c r="I201" s="9">
        <v>7.4009488959598274E-2</v>
      </c>
      <c r="J201" s="9"/>
      <c r="K201" s="9">
        <f t="shared" si="18"/>
        <v>0.14307902200988221</v>
      </c>
      <c r="L201" s="9">
        <f t="shared" si="19"/>
        <v>7.472759630201567E-3</v>
      </c>
      <c r="M201" s="9">
        <f t="shared" si="20"/>
        <v>6.0686050794799967E-3</v>
      </c>
    </row>
    <row r="202" spans="1:13" x14ac:dyDescent="0.35">
      <c r="A202" s="2">
        <v>45602</v>
      </c>
      <c r="B202" s="11">
        <v>198</v>
      </c>
      <c r="C202" s="9"/>
      <c r="D202" s="9"/>
      <c r="E202" s="9"/>
      <c r="F202" s="9"/>
      <c r="G202" s="9"/>
      <c r="H202" s="9"/>
      <c r="I202" s="9"/>
      <c r="J202" s="9"/>
      <c r="K202" s="9" t="e">
        <f t="shared" si="18"/>
        <v>#N/A</v>
      </c>
      <c r="L202" s="9" t="e">
        <f t="shared" si="19"/>
        <v>#N/A</v>
      </c>
      <c r="M202" s="9" t="e">
        <f t="shared" si="20"/>
        <v>#N/A</v>
      </c>
    </row>
    <row r="203" spans="1:13" x14ac:dyDescent="0.35">
      <c r="A203" s="2">
        <v>45603</v>
      </c>
      <c r="B203" s="11">
        <v>199</v>
      </c>
      <c r="C203" s="9"/>
      <c r="D203" s="9"/>
      <c r="E203" s="9"/>
      <c r="F203" s="9"/>
      <c r="G203" s="9"/>
      <c r="H203" s="9"/>
      <c r="I203" s="9"/>
      <c r="J203" s="9"/>
      <c r="K203" s="9" t="e">
        <f t="shared" si="18"/>
        <v>#N/A</v>
      </c>
      <c r="L203" s="9" t="e">
        <f t="shared" si="19"/>
        <v>#N/A</v>
      </c>
      <c r="M203" s="9" t="e">
        <f t="shared" si="20"/>
        <v>#N/A</v>
      </c>
    </row>
    <row r="204" spans="1:13" x14ac:dyDescent="0.35">
      <c r="A204" s="2">
        <v>45604</v>
      </c>
      <c r="B204" s="11">
        <v>200</v>
      </c>
      <c r="C204" s="9"/>
      <c r="D204" s="9"/>
      <c r="E204" s="9"/>
      <c r="F204" s="9"/>
      <c r="G204" s="9"/>
      <c r="H204" s="9"/>
      <c r="I204" s="9"/>
      <c r="J204" s="9"/>
      <c r="K204" s="9" t="e">
        <f t="shared" si="18"/>
        <v>#N/A</v>
      </c>
      <c r="L204" s="9" t="e">
        <f t="shared" si="19"/>
        <v>#N/A</v>
      </c>
      <c r="M204" s="9" t="e">
        <f t="shared" si="20"/>
        <v>#N/A</v>
      </c>
    </row>
    <row r="205" spans="1:13" x14ac:dyDescent="0.35">
      <c r="A205" s="2">
        <v>45605</v>
      </c>
      <c r="B205" s="11">
        <v>201</v>
      </c>
      <c r="C205" s="9"/>
      <c r="D205" s="9"/>
      <c r="E205" s="9"/>
      <c r="F205" s="9"/>
      <c r="G205" s="9"/>
      <c r="H205" s="9"/>
      <c r="I205" s="9"/>
      <c r="J205" s="9"/>
      <c r="K205" s="9" t="e">
        <f t="shared" si="18"/>
        <v>#N/A</v>
      </c>
      <c r="L205" s="9" t="e">
        <f t="shared" si="19"/>
        <v>#N/A</v>
      </c>
      <c r="M205" s="9" t="e">
        <f t="shared" si="20"/>
        <v>#N/A</v>
      </c>
    </row>
    <row r="206" spans="1:13" x14ac:dyDescent="0.35">
      <c r="A206" s="2">
        <v>45606</v>
      </c>
      <c r="B206" s="11">
        <v>202</v>
      </c>
      <c r="C206" s="9"/>
      <c r="D206" s="9"/>
      <c r="E206" s="9"/>
      <c r="F206" s="9"/>
      <c r="G206" s="9"/>
      <c r="H206" s="9"/>
      <c r="I206" s="9"/>
      <c r="J206" s="9"/>
      <c r="K206" s="9" t="e">
        <f t="shared" si="18"/>
        <v>#N/A</v>
      </c>
      <c r="L206" s="9" t="e">
        <f t="shared" si="19"/>
        <v>#N/A</v>
      </c>
      <c r="M206" s="9" t="e">
        <f t="shared" si="20"/>
        <v>#N/A</v>
      </c>
    </row>
    <row r="207" spans="1:13" x14ac:dyDescent="0.35">
      <c r="A207" s="2">
        <v>45607</v>
      </c>
      <c r="B207" s="11">
        <v>203</v>
      </c>
      <c r="C207" s="9">
        <v>0.57051671545128457</v>
      </c>
      <c r="D207" s="9">
        <v>6.2176305212704626E-2</v>
      </c>
      <c r="E207" s="9">
        <v>5.3240511001522772E-2</v>
      </c>
      <c r="F207" s="9"/>
      <c r="G207" s="9">
        <v>0.53103728920094539</v>
      </c>
      <c r="H207" s="9">
        <v>5.8579432889008201E-2</v>
      </c>
      <c r="I207" s="9">
        <v>5.9641551622550727E-2</v>
      </c>
      <c r="J207" s="9"/>
      <c r="K207" s="9">
        <f t="shared" si="18"/>
        <v>3.9479426250339178E-2</v>
      </c>
      <c r="L207" s="9">
        <f t="shared" si="19"/>
        <v>3.5968723236964248E-3</v>
      </c>
      <c r="M207" s="9">
        <f t="shared" si="20"/>
        <v>0</v>
      </c>
    </row>
    <row r="208" spans="1:13" x14ac:dyDescent="0.35">
      <c r="A208" s="2">
        <v>45608</v>
      </c>
      <c r="B208" s="11">
        <v>204</v>
      </c>
      <c r="C208" s="9"/>
      <c r="D208" s="9"/>
      <c r="E208" s="9"/>
      <c r="F208" s="9"/>
      <c r="G208" s="9"/>
      <c r="H208" s="9"/>
      <c r="I208" s="9"/>
      <c r="J208" s="9"/>
      <c r="K208" s="9" t="e">
        <f t="shared" si="18"/>
        <v>#N/A</v>
      </c>
      <c r="L208" s="9" t="e">
        <f t="shared" si="19"/>
        <v>#N/A</v>
      </c>
      <c r="M208" s="9" t="e">
        <f t="shared" si="20"/>
        <v>#N/A</v>
      </c>
    </row>
    <row r="209" spans="1:13" x14ac:dyDescent="0.35">
      <c r="A209" s="2">
        <v>45609</v>
      </c>
      <c r="B209" s="11">
        <v>205</v>
      </c>
      <c r="C209" s="9"/>
      <c r="D209" s="9"/>
      <c r="E209" s="9"/>
      <c r="F209" s="9"/>
      <c r="G209" s="9"/>
      <c r="H209" s="9"/>
      <c r="I209" s="9"/>
      <c r="J209" s="9"/>
      <c r="K209" s="9" t="e">
        <f t="shared" si="18"/>
        <v>#N/A</v>
      </c>
      <c r="L209" s="9" t="e">
        <f t="shared" si="19"/>
        <v>#N/A</v>
      </c>
      <c r="M209" s="9" t="e">
        <f t="shared" si="20"/>
        <v>#N/A</v>
      </c>
    </row>
    <row r="210" spans="1:13" x14ac:dyDescent="0.35">
      <c r="A210" s="2">
        <v>45610</v>
      </c>
      <c r="B210" s="11">
        <v>206</v>
      </c>
      <c r="C210" s="9"/>
      <c r="D210" s="9"/>
      <c r="E210" s="9"/>
      <c r="F210" s="9"/>
      <c r="G210" s="9"/>
      <c r="H210" s="9"/>
      <c r="I210" s="9"/>
      <c r="J210" s="9"/>
      <c r="K210" s="9" t="e">
        <f t="shared" si="18"/>
        <v>#N/A</v>
      </c>
      <c r="L210" s="9" t="e">
        <f t="shared" si="19"/>
        <v>#N/A</v>
      </c>
      <c r="M210" s="9" t="e">
        <f t="shared" si="20"/>
        <v>#N/A</v>
      </c>
    </row>
    <row r="211" spans="1:13" x14ac:dyDescent="0.35">
      <c r="A211" s="2">
        <v>45611</v>
      </c>
      <c r="B211" s="11">
        <v>207</v>
      </c>
      <c r="C211" s="9"/>
      <c r="D211" s="9"/>
      <c r="E211" s="9"/>
      <c r="F211" s="9"/>
      <c r="G211" s="9"/>
      <c r="H211" s="9"/>
      <c r="I211" s="9"/>
      <c r="J211" s="9"/>
      <c r="K211" s="9" t="e">
        <f t="shared" si="18"/>
        <v>#N/A</v>
      </c>
      <c r="L211" s="9" t="e">
        <f t="shared" si="19"/>
        <v>#N/A</v>
      </c>
      <c r="M211" s="9" t="e">
        <f t="shared" si="20"/>
        <v>#N/A</v>
      </c>
    </row>
    <row r="212" spans="1:13" x14ac:dyDescent="0.35">
      <c r="A212" s="2">
        <v>45612</v>
      </c>
      <c r="B212" s="11">
        <v>208</v>
      </c>
      <c r="C212" s="9"/>
      <c r="D212" s="9"/>
      <c r="E212" s="9"/>
      <c r="F212" s="9"/>
      <c r="G212" s="9"/>
      <c r="H212" s="9"/>
      <c r="I212" s="9"/>
      <c r="J212" s="9"/>
      <c r="K212" s="9" t="e">
        <f t="shared" si="18"/>
        <v>#N/A</v>
      </c>
      <c r="L212" s="9" t="e">
        <f t="shared" si="19"/>
        <v>#N/A</v>
      </c>
      <c r="M212" s="9" t="e">
        <f t="shared" si="20"/>
        <v>#N/A</v>
      </c>
    </row>
    <row r="213" spans="1:13" x14ac:dyDescent="0.35">
      <c r="A213" s="2">
        <v>45613</v>
      </c>
      <c r="B213" s="11">
        <v>209</v>
      </c>
      <c r="C213" s="9"/>
      <c r="D213" s="9"/>
      <c r="E213" s="9"/>
      <c r="F213" s="9"/>
      <c r="G213" s="9"/>
      <c r="H213" s="9"/>
      <c r="I213" s="9"/>
      <c r="J213" s="9"/>
      <c r="K213" s="9" t="e">
        <f t="shared" si="18"/>
        <v>#N/A</v>
      </c>
      <c r="L213" s="9" t="e">
        <f t="shared" si="19"/>
        <v>#N/A</v>
      </c>
      <c r="M213" s="9" t="e">
        <f t="shared" si="20"/>
        <v>#N/A</v>
      </c>
    </row>
    <row r="214" spans="1:13" x14ac:dyDescent="0.35">
      <c r="A214" s="2">
        <v>45614</v>
      </c>
      <c r="B214" s="11">
        <v>210</v>
      </c>
      <c r="C214" s="9">
        <v>0.70629543216012802</v>
      </c>
      <c r="D214" s="9">
        <v>7.0397172805475416E-2</v>
      </c>
      <c r="E214" s="9">
        <v>8.0482915786714834E-2</v>
      </c>
      <c r="F214" s="9"/>
      <c r="G214" s="9">
        <v>0.63769908009552689</v>
      </c>
      <c r="H214" s="9">
        <v>7.5718584899322511E-2</v>
      </c>
      <c r="I214" s="9">
        <v>8.8032376355209579E-2</v>
      </c>
      <c r="J214" s="9"/>
      <c r="K214" s="9">
        <f t="shared" ref="K214:K245" si="21">IF(G214="",NA(),IF(C214-G214&lt;0,0,C214-G214))</f>
        <v>6.8596352064601129E-2</v>
      </c>
      <c r="L214" s="9">
        <f t="shared" ref="L214:L245" si="22">IF(H214="",NA(),IF(D214-H214&lt;0,0,D214-H214))</f>
        <v>0</v>
      </c>
      <c r="M214" s="9">
        <f t="shared" ref="M214:M245" si="23">IF(I214="",NA(),IF(E214-I214&lt;0,0,E214-I214))</f>
        <v>0</v>
      </c>
    </row>
    <row r="215" spans="1:13" x14ac:dyDescent="0.35">
      <c r="A215" s="2">
        <v>45615</v>
      </c>
      <c r="B215" s="11">
        <v>211</v>
      </c>
      <c r="C215" s="9"/>
      <c r="D215" s="9"/>
      <c r="E215" s="9"/>
      <c r="F215" s="9"/>
      <c r="G215" s="9"/>
      <c r="H215" s="9"/>
      <c r="I215" s="9"/>
      <c r="J215" s="9"/>
      <c r="K215" s="9" t="e">
        <f t="shared" si="21"/>
        <v>#N/A</v>
      </c>
      <c r="L215" s="9" t="e">
        <f t="shared" si="22"/>
        <v>#N/A</v>
      </c>
      <c r="M215" s="9" t="e">
        <f t="shared" si="23"/>
        <v>#N/A</v>
      </c>
    </row>
    <row r="216" spans="1:13" x14ac:dyDescent="0.35">
      <c r="A216" s="2">
        <v>45616</v>
      </c>
      <c r="B216" s="11">
        <v>212</v>
      </c>
      <c r="C216" s="9"/>
      <c r="D216" s="9"/>
      <c r="E216" s="9"/>
      <c r="F216" s="9"/>
      <c r="G216" s="9"/>
      <c r="H216" s="9"/>
      <c r="I216" s="9"/>
      <c r="J216" s="9"/>
      <c r="K216" s="9" t="e">
        <f t="shared" si="21"/>
        <v>#N/A</v>
      </c>
      <c r="L216" s="9" t="e">
        <f t="shared" si="22"/>
        <v>#N/A</v>
      </c>
      <c r="M216" s="9" t="e">
        <f t="shared" si="23"/>
        <v>#N/A</v>
      </c>
    </row>
    <row r="217" spans="1:13" x14ac:dyDescent="0.35">
      <c r="A217" s="2">
        <v>45617</v>
      </c>
      <c r="B217" s="11">
        <v>213</v>
      </c>
      <c r="C217" s="9"/>
      <c r="D217" s="9"/>
      <c r="E217" s="9"/>
      <c r="F217" s="9"/>
      <c r="G217" s="9"/>
      <c r="H217" s="9"/>
      <c r="I217" s="9"/>
      <c r="J217" s="9"/>
      <c r="K217" s="9" t="e">
        <f t="shared" si="21"/>
        <v>#N/A</v>
      </c>
      <c r="L217" s="9" t="e">
        <f t="shared" si="22"/>
        <v>#N/A</v>
      </c>
      <c r="M217" s="9" t="e">
        <f t="shared" si="23"/>
        <v>#N/A</v>
      </c>
    </row>
    <row r="218" spans="1:13" x14ac:dyDescent="0.35">
      <c r="A218" s="2">
        <v>45618</v>
      </c>
      <c r="B218" s="11">
        <v>214</v>
      </c>
      <c r="C218" s="9"/>
      <c r="D218" s="9"/>
      <c r="E218" s="9"/>
      <c r="F218" s="9"/>
      <c r="G218" s="9"/>
      <c r="H218" s="9"/>
      <c r="I218" s="9"/>
      <c r="J218" s="9"/>
      <c r="K218" s="9" t="e">
        <f t="shared" si="21"/>
        <v>#N/A</v>
      </c>
      <c r="L218" s="9" t="e">
        <f t="shared" si="22"/>
        <v>#N/A</v>
      </c>
      <c r="M218" s="9" t="e">
        <f t="shared" si="23"/>
        <v>#N/A</v>
      </c>
    </row>
    <row r="219" spans="1:13" x14ac:dyDescent="0.35">
      <c r="A219" s="2">
        <v>45619</v>
      </c>
      <c r="B219" s="11">
        <v>215</v>
      </c>
      <c r="C219" s="9"/>
      <c r="D219" s="9"/>
      <c r="E219" s="9"/>
      <c r="F219" s="9"/>
      <c r="G219" s="9"/>
      <c r="H219" s="9"/>
      <c r="I219" s="9"/>
      <c r="J219" s="9"/>
      <c r="K219" s="9" t="e">
        <f t="shared" si="21"/>
        <v>#N/A</v>
      </c>
      <c r="L219" s="9" t="e">
        <f t="shared" si="22"/>
        <v>#N/A</v>
      </c>
      <c r="M219" s="9" t="e">
        <f t="shared" si="23"/>
        <v>#N/A</v>
      </c>
    </row>
    <row r="220" spans="1:13" x14ac:dyDescent="0.35">
      <c r="A220" s="2">
        <v>45620</v>
      </c>
      <c r="B220" s="11">
        <v>216</v>
      </c>
      <c r="C220" s="9"/>
      <c r="D220" s="9"/>
      <c r="E220" s="9"/>
      <c r="F220" s="9"/>
      <c r="G220" s="9"/>
      <c r="H220" s="9"/>
      <c r="I220" s="9"/>
      <c r="J220" s="9"/>
      <c r="K220" s="9" t="e">
        <f t="shared" si="21"/>
        <v>#N/A</v>
      </c>
      <c r="L220" s="9" t="e">
        <f t="shared" si="22"/>
        <v>#N/A</v>
      </c>
      <c r="M220" s="9" t="e">
        <f t="shared" si="23"/>
        <v>#N/A</v>
      </c>
    </row>
    <row r="221" spans="1:13" x14ac:dyDescent="0.35">
      <c r="A221" s="2">
        <v>45621</v>
      </c>
      <c r="B221" s="11">
        <v>217</v>
      </c>
      <c r="C221" s="9">
        <v>0.85408907880055107</v>
      </c>
      <c r="D221" s="9">
        <v>9.4054881854826244E-2</v>
      </c>
      <c r="E221" s="9">
        <v>0.12672761056963364</v>
      </c>
      <c r="F221" s="9"/>
      <c r="G221" s="9">
        <v>0.42941541439806236</v>
      </c>
      <c r="H221" s="9">
        <v>8.4206593603263824E-2</v>
      </c>
      <c r="I221" s="9">
        <v>0.10960382922383143</v>
      </c>
      <c r="J221" s="9"/>
      <c r="K221" s="9">
        <f t="shared" si="21"/>
        <v>0.42467366440248872</v>
      </c>
      <c r="L221" s="9">
        <f t="shared" si="22"/>
        <v>9.8482882515624204E-3</v>
      </c>
      <c r="M221" s="9">
        <f t="shared" si="23"/>
        <v>1.7123781345802211E-2</v>
      </c>
    </row>
    <row r="222" spans="1:13" x14ac:dyDescent="0.35">
      <c r="A222" s="2">
        <v>45622</v>
      </c>
      <c r="B222" s="11">
        <v>218</v>
      </c>
      <c r="C222" s="9"/>
      <c r="D222" s="9"/>
      <c r="E222" s="9"/>
      <c r="F222" s="9"/>
      <c r="G222" s="9"/>
      <c r="H222" s="9"/>
      <c r="I222" s="9"/>
      <c r="J222" s="9"/>
      <c r="K222" s="9" t="e">
        <f t="shared" si="21"/>
        <v>#N/A</v>
      </c>
      <c r="L222" s="9" t="e">
        <f t="shared" si="22"/>
        <v>#N/A</v>
      </c>
      <c r="M222" s="9" t="e">
        <f t="shared" si="23"/>
        <v>#N/A</v>
      </c>
    </row>
    <row r="223" spans="1:13" x14ac:dyDescent="0.35">
      <c r="A223" s="2">
        <v>45623</v>
      </c>
      <c r="B223" s="11">
        <v>219</v>
      </c>
      <c r="C223" s="9"/>
      <c r="D223" s="9"/>
      <c r="E223" s="9"/>
      <c r="F223" s="9"/>
      <c r="G223" s="9"/>
      <c r="H223" s="9"/>
      <c r="I223" s="9"/>
      <c r="J223" s="9"/>
      <c r="K223" s="9" t="e">
        <f t="shared" si="21"/>
        <v>#N/A</v>
      </c>
      <c r="L223" s="9" t="e">
        <f t="shared" si="22"/>
        <v>#N/A</v>
      </c>
      <c r="M223" s="9" t="e">
        <f t="shared" si="23"/>
        <v>#N/A</v>
      </c>
    </row>
    <row r="224" spans="1:13" x14ac:dyDescent="0.35">
      <c r="A224" s="2">
        <v>45624</v>
      </c>
      <c r="B224" s="11">
        <v>220</v>
      </c>
      <c r="C224" s="9"/>
      <c r="D224" s="9"/>
      <c r="E224" s="9"/>
      <c r="F224" s="9"/>
      <c r="G224" s="9"/>
      <c r="H224" s="9"/>
      <c r="I224" s="9"/>
      <c r="J224" s="9"/>
      <c r="K224" s="9" t="e">
        <f t="shared" si="21"/>
        <v>#N/A</v>
      </c>
      <c r="L224" s="9" t="e">
        <f t="shared" si="22"/>
        <v>#N/A</v>
      </c>
      <c r="M224" s="9" t="e">
        <f t="shared" si="23"/>
        <v>#N/A</v>
      </c>
    </row>
    <row r="225" spans="1:13" x14ac:dyDescent="0.35">
      <c r="A225" s="2">
        <v>45625</v>
      </c>
      <c r="B225" s="11">
        <v>221</v>
      </c>
      <c r="C225" s="9"/>
      <c r="D225" s="9"/>
      <c r="E225" s="9"/>
      <c r="F225" s="9"/>
      <c r="G225" s="9"/>
      <c r="H225" s="9"/>
      <c r="I225" s="9"/>
      <c r="J225" s="9"/>
      <c r="K225" s="9" t="e">
        <f t="shared" si="21"/>
        <v>#N/A</v>
      </c>
      <c r="L225" s="9" t="e">
        <f t="shared" si="22"/>
        <v>#N/A</v>
      </c>
      <c r="M225" s="9" t="e">
        <f t="shared" si="23"/>
        <v>#N/A</v>
      </c>
    </row>
    <row r="226" spans="1:13" x14ac:dyDescent="0.35">
      <c r="A226" s="2">
        <v>45626</v>
      </c>
      <c r="B226" s="11">
        <v>222</v>
      </c>
      <c r="C226" s="9"/>
      <c r="D226" s="9"/>
      <c r="E226" s="9"/>
      <c r="F226" s="9"/>
      <c r="G226" s="9"/>
      <c r="H226" s="9"/>
      <c r="I226" s="9"/>
      <c r="J226" s="9"/>
      <c r="K226" s="9" t="e">
        <f t="shared" si="21"/>
        <v>#N/A</v>
      </c>
      <c r="L226" s="9" t="e">
        <f t="shared" si="22"/>
        <v>#N/A</v>
      </c>
      <c r="M226" s="9" t="e">
        <f t="shared" si="23"/>
        <v>#N/A</v>
      </c>
    </row>
    <row r="227" spans="1:13" x14ac:dyDescent="0.35">
      <c r="A227" s="2">
        <v>45627</v>
      </c>
      <c r="B227" s="11">
        <v>223</v>
      </c>
      <c r="C227" s="9"/>
      <c r="D227" s="9"/>
      <c r="E227" s="9"/>
      <c r="F227" s="9"/>
      <c r="G227" s="9"/>
      <c r="H227" s="9"/>
      <c r="I227" s="9"/>
      <c r="J227" s="9"/>
      <c r="K227" s="9" t="e">
        <f t="shared" si="21"/>
        <v>#N/A</v>
      </c>
      <c r="L227" s="9" t="e">
        <f t="shared" si="22"/>
        <v>#N/A</v>
      </c>
      <c r="M227" s="9" t="e">
        <f t="shared" si="23"/>
        <v>#N/A</v>
      </c>
    </row>
    <row r="228" spans="1:13" x14ac:dyDescent="0.35">
      <c r="A228" s="2">
        <v>45628</v>
      </c>
      <c r="B228" s="11">
        <v>224</v>
      </c>
      <c r="C228" s="9">
        <v>0.92637283029509376</v>
      </c>
      <c r="D228" s="9">
        <v>8.4312361393597546E-2</v>
      </c>
      <c r="E228" s="9">
        <v>0.10877622643407163</v>
      </c>
      <c r="F228" s="9"/>
      <c r="G228" s="9">
        <v>0.30847846393970874</v>
      </c>
      <c r="H228" s="9">
        <v>7.0856958463801481E-2</v>
      </c>
      <c r="I228" s="9">
        <v>0.1051305154272253</v>
      </c>
      <c r="J228" s="9"/>
      <c r="K228" s="9">
        <f t="shared" si="21"/>
        <v>0.61789436635538508</v>
      </c>
      <c r="L228" s="9">
        <f t="shared" si="22"/>
        <v>1.3455402929796065E-2</v>
      </c>
      <c r="M228" s="9">
        <f t="shared" si="23"/>
        <v>3.645711006846325E-3</v>
      </c>
    </row>
    <row r="229" spans="1:13" x14ac:dyDescent="0.35">
      <c r="A229" s="2">
        <v>45629</v>
      </c>
      <c r="B229" s="11">
        <v>225</v>
      </c>
      <c r="C229" s="9"/>
      <c r="D229" s="9"/>
      <c r="E229" s="9"/>
      <c r="F229" s="9"/>
      <c r="G229" s="9"/>
      <c r="H229" s="9"/>
      <c r="I229" s="9"/>
      <c r="J229" s="9"/>
      <c r="K229" s="9" t="e">
        <f t="shared" si="21"/>
        <v>#N/A</v>
      </c>
      <c r="L229" s="9" t="e">
        <f t="shared" si="22"/>
        <v>#N/A</v>
      </c>
      <c r="M229" s="9" t="e">
        <f t="shared" si="23"/>
        <v>#N/A</v>
      </c>
    </row>
    <row r="230" spans="1:13" x14ac:dyDescent="0.35">
      <c r="A230" s="2">
        <v>45630</v>
      </c>
      <c r="B230" s="11">
        <v>226</v>
      </c>
      <c r="C230" s="9"/>
      <c r="D230" s="9"/>
      <c r="E230" s="9"/>
      <c r="F230" s="9"/>
      <c r="G230" s="9"/>
      <c r="H230" s="9"/>
      <c r="I230" s="9"/>
      <c r="J230" s="9"/>
      <c r="K230" s="9" t="e">
        <f t="shared" si="21"/>
        <v>#N/A</v>
      </c>
      <c r="L230" s="9" t="e">
        <f t="shared" si="22"/>
        <v>#N/A</v>
      </c>
      <c r="M230" s="9" t="e">
        <f t="shared" si="23"/>
        <v>#N/A</v>
      </c>
    </row>
    <row r="231" spans="1:13" x14ac:dyDescent="0.35">
      <c r="A231" s="2">
        <v>45631</v>
      </c>
      <c r="B231" s="11">
        <v>227</v>
      </c>
      <c r="C231" s="9"/>
      <c r="D231" s="9"/>
      <c r="E231" s="9"/>
      <c r="F231" s="9"/>
      <c r="G231" s="9"/>
      <c r="H231" s="9"/>
      <c r="I231" s="9"/>
      <c r="J231" s="9"/>
      <c r="K231" s="9" t="e">
        <f t="shared" si="21"/>
        <v>#N/A</v>
      </c>
      <c r="L231" s="9" t="e">
        <f t="shared" si="22"/>
        <v>#N/A</v>
      </c>
      <c r="M231" s="9" t="e">
        <f t="shared" si="23"/>
        <v>#N/A</v>
      </c>
    </row>
    <row r="232" spans="1:13" x14ac:dyDescent="0.35">
      <c r="A232" s="2">
        <v>45632</v>
      </c>
      <c r="B232" s="11">
        <v>228</v>
      </c>
      <c r="C232" s="9"/>
      <c r="D232" s="9"/>
      <c r="E232" s="9"/>
      <c r="F232" s="9"/>
      <c r="G232" s="9"/>
      <c r="H232" s="9"/>
      <c r="I232" s="9"/>
      <c r="J232" s="9"/>
      <c r="K232" s="9" t="e">
        <f t="shared" si="21"/>
        <v>#N/A</v>
      </c>
      <c r="L232" s="9" t="e">
        <f t="shared" si="22"/>
        <v>#N/A</v>
      </c>
      <c r="M232" s="9" t="e">
        <f t="shared" si="23"/>
        <v>#N/A</v>
      </c>
    </row>
    <row r="233" spans="1:13" x14ac:dyDescent="0.35">
      <c r="A233" s="2">
        <v>45633</v>
      </c>
      <c r="B233" s="11">
        <v>229</v>
      </c>
      <c r="C233" s="9"/>
      <c r="D233" s="9"/>
      <c r="E233" s="9"/>
      <c r="F233" s="9"/>
      <c r="G233" s="9"/>
      <c r="H233" s="9"/>
      <c r="I233" s="9"/>
      <c r="J233" s="9"/>
      <c r="K233" s="9" t="e">
        <f t="shared" si="21"/>
        <v>#N/A</v>
      </c>
      <c r="L233" s="9" t="e">
        <f t="shared" si="22"/>
        <v>#N/A</v>
      </c>
      <c r="M233" s="9" t="e">
        <f t="shared" si="23"/>
        <v>#N/A</v>
      </c>
    </row>
    <row r="234" spans="1:13" x14ac:dyDescent="0.35">
      <c r="A234" s="2">
        <v>45634</v>
      </c>
      <c r="B234" s="11">
        <v>230</v>
      </c>
      <c r="C234" s="9"/>
      <c r="D234" s="9"/>
      <c r="E234" s="9"/>
      <c r="F234" s="9"/>
      <c r="G234" s="9"/>
      <c r="H234" s="9"/>
      <c r="I234" s="9"/>
      <c r="J234" s="9"/>
      <c r="K234" s="9" t="e">
        <f t="shared" si="21"/>
        <v>#N/A</v>
      </c>
      <c r="L234" s="9" t="e">
        <f t="shared" si="22"/>
        <v>#N/A</v>
      </c>
      <c r="M234" s="9" t="e">
        <f t="shared" si="23"/>
        <v>#N/A</v>
      </c>
    </row>
    <row r="235" spans="1:13" x14ac:dyDescent="0.35">
      <c r="A235" s="2">
        <v>45635</v>
      </c>
      <c r="B235" s="11">
        <v>231</v>
      </c>
      <c r="C235" s="9">
        <v>3.1613396994536269</v>
      </c>
      <c r="D235" s="9">
        <v>6.6906611562925031E-2</v>
      </c>
      <c r="E235" s="9">
        <v>8.9639585888142845E-2</v>
      </c>
      <c r="F235" s="9"/>
      <c r="G235" s="9">
        <v>0.40837711849726754</v>
      </c>
      <c r="H235" s="9">
        <v>6.5915846390847563E-2</v>
      </c>
      <c r="I235" s="9">
        <v>9.485155944895815E-2</v>
      </c>
      <c r="J235" s="9"/>
      <c r="K235" s="9">
        <f t="shared" si="21"/>
        <v>2.7529625809563596</v>
      </c>
      <c r="L235" s="9">
        <f t="shared" si="22"/>
        <v>9.9076517207746795E-4</v>
      </c>
      <c r="M235" s="9">
        <f t="shared" si="23"/>
        <v>0</v>
      </c>
    </row>
    <row r="236" spans="1:13" x14ac:dyDescent="0.35">
      <c r="A236" s="2">
        <v>45636</v>
      </c>
      <c r="B236" s="11">
        <v>232</v>
      </c>
      <c r="C236" s="9"/>
      <c r="D236" s="9"/>
      <c r="E236" s="9"/>
      <c r="F236" s="9"/>
      <c r="G236" s="9"/>
      <c r="H236" s="9"/>
      <c r="I236" s="9"/>
      <c r="J236" s="9"/>
      <c r="K236" s="9" t="e">
        <f t="shared" si="21"/>
        <v>#N/A</v>
      </c>
      <c r="L236" s="9" t="e">
        <f t="shared" si="22"/>
        <v>#N/A</v>
      </c>
      <c r="M236" s="9" t="e">
        <f t="shared" si="23"/>
        <v>#N/A</v>
      </c>
    </row>
    <row r="237" spans="1:13" x14ac:dyDescent="0.35">
      <c r="A237" s="2">
        <v>45637</v>
      </c>
      <c r="B237" s="11">
        <v>233</v>
      </c>
      <c r="C237" s="9"/>
      <c r="D237" s="9"/>
      <c r="E237" s="9"/>
      <c r="F237" s="9"/>
      <c r="G237" s="9"/>
      <c r="H237" s="9"/>
      <c r="I237" s="9"/>
      <c r="J237" s="9"/>
      <c r="K237" s="9" t="e">
        <f t="shared" si="21"/>
        <v>#N/A</v>
      </c>
      <c r="L237" s="9" t="e">
        <f t="shared" si="22"/>
        <v>#N/A</v>
      </c>
      <c r="M237" s="9" t="e">
        <f t="shared" si="23"/>
        <v>#N/A</v>
      </c>
    </row>
    <row r="238" spans="1:13" x14ac:dyDescent="0.35">
      <c r="A238" s="2">
        <v>45638</v>
      </c>
      <c r="B238" s="11">
        <v>234</v>
      </c>
      <c r="C238" s="9"/>
      <c r="D238" s="9"/>
      <c r="E238" s="9"/>
      <c r="F238" s="9"/>
      <c r="G238" s="9"/>
      <c r="H238" s="9"/>
      <c r="I238" s="9"/>
      <c r="J238" s="9"/>
      <c r="K238" s="9" t="e">
        <f t="shared" si="21"/>
        <v>#N/A</v>
      </c>
      <c r="L238" s="9" t="e">
        <f t="shared" si="22"/>
        <v>#N/A</v>
      </c>
      <c r="M238" s="9" t="e">
        <f t="shared" si="23"/>
        <v>#N/A</v>
      </c>
    </row>
    <row r="239" spans="1:13" x14ac:dyDescent="0.35">
      <c r="A239" s="2">
        <v>45639</v>
      </c>
      <c r="B239" s="11">
        <v>235</v>
      </c>
      <c r="C239" s="9"/>
      <c r="D239" s="9"/>
      <c r="E239" s="9"/>
      <c r="F239" s="9"/>
      <c r="G239" s="9"/>
      <c r="H239" s="9"/>
      <c r="I239" s="9"/>
      <c r="J239" s="9"/>
      <c r="K239" s="9" t="e">
        <f t="shared" si="21"/>
        <v>#N/A</v>
      </c>
      <c r="L239" s="9" t="e">
        <f t="shared" si="22"/>
        <v>#N/A</v>
      </c>
      <c r="M239" s="9" t="e">
        <f t="shared" si="23"/>
        <v>#N/A</v>
      </c>
    </row>
    <row r="240" spans="1:13" x14ac:dyDescent="0.35">
      <c r="A240" s="2">
        <v>45640</v>
      </c>
      <c r="B240" s="11">
        <v>236</v>
      </c>
      <c r="C240" s="9"/>
      <c r="D240" s="9"/>
      <c r="E240" s="9"/>
      <c r="F240" s="9"/>
      <c r="G240" s="9"/>
      <c r="H240" s="9"/>
      <c r="I240" s="9"/>
      <c r="J240" s="9"/>
      <c r="K240" s="9" t="e">
        <f t="shared" si="21"/>
        <v>#N/A</v>
      </c>
      <c r="L240" s="9" t="e">
        <f t="shared" si="22"/>
        <v>#N/A</v>
      </c>
      <c r="M240" s="9" t="e">
        <f t="shared" si="23"/>
        <v>#N/A</v>
      </c>
    </row>
    <row r="241" spans="1:13" x14ac:dyDescent="0.35">
      <c r="A241" s="2">
        <v>45641</v>
      </c>
      <c r="B241" s="11">
        <v>237</v>
      </c>
      <c r="C241" s="9"/>
      <c r="D241" s="9"/>
      <c r="E241" s="9"/>
      <c r="F241" s="9"/>
      <c r="G241" s="9"/>
      <c r="H241" s="9"/>
      <c r="I241" s="9"/>
      <c r="J241" s="9"/>
      <c r="K241" s="9" t="e">
        <f t="shared" si="21"/>
        <v>#N/A</v>
      </c>
      <c r="L241" s="9" t="e">
        <f t="shared" si="22"/>
        <v>#N/A</v>
      </c>
      <c r="M241" s="9" t="e">
        <f t="shared" si="23"/>
        <v>#N/A</v>
      </c>
    </row>
    <row r="242" spans="1:13" x14ac:dyDescent="0.35">
      <c r="A242" s="2">
        <v>45642</v>
      </c>
      <c r="B242" s="11">
        <v>238</v>
      </c>
      <c r="C242" s="9">
        <v>1.4595427165895956</v>
      </c>
      <c r="D242" s="9">
        <v>8.025627625209493E-2</v>
      </c>
      <c r="E242" s="9">
        <v>8.2162058937974264E-2</v>
      </c>
      <c r="F242" s="9"/>
      <c r="G242" s="9">
        <v>0.13920297163541509</v>
      </c>
      <c r="H242" s="9">
        <v>6.9343146350917831E-2</v>
      </c>
      <c r="I242" s="9">
        <v>8.0162702121133592E-2</v>
      </c>
      <c r="J242" s="9"/>
      <c r="K242" s="9">
        <f t="shared" si="21"/>
        <v>1.3203397449541805</v>
      </c>
      <c r="L242" s="9">
        <f t="shared" si="22"/>
        <v>1.0913129901177099E-2</v>
      </c>
      <c r="M242" s="9">
        <f t="shared" si="23"/>
        <v>1.9993568168406722E-3</v>
      </c>
    </row>
    <row r="243" spans="1:13" x14ac:dyDescent="0.35">
      <c r="A243" s="2">
        <v>45643</v>
      </c>
      <c r="B243" s="11">
        <v>239</v>
      </c>
      <c r="C243" s="9"/>
      <c r="D243" s="9"/>
      <c r="E243" s="9"/>
      <c r="F243" s="9"/>
      <c r="G243" s="9"/>
      <c r="H243" s="9"/>
      <c r="I243" s="9"/>
      <c r="J243" s="9"/>
      <c r="K243" s="9" t="e">
        <f t="shared" si="21"/>
        <v>#N/A</v>
      </c>
      <c r="L243" s="9" t="e">
        <f t="shared" si="22"/>
        <v>#N/A</v>
      </c>
      <c r="M243" s="9" t="e">
        <f t="shared" si="23"/>
        <v>#N/A</v>
      </c>
    </row>
    <row r="244" spans="1:13" x14ac:dyDescent="0.35">
      <c r="A244" s="2">
        <v>45644</v>
      </c>
      <c r="B244" s="11">
        <v>240</v>
      </c>
      <c r="C244" s="9"/>
      <c r="D244" s="9"/>
      <c r="E244" s="9"/>
      <c r="F244" s="9"/>
      <c r="G244" s="9"/>
      <c r="H244" s="9"/>
      <c r="I244" s="9"/>
      <c r="J244" s="9"/>
      <c r="K244" s="9" t="e">
        <f t="shared" si="21"/>
        <v>#N/A</v>
      </c>
      <c r="L244" s="9" t="e">
        <f t="shared" si="22"/>
        <v>#N/A</v>
      </c>
      <c r="M244" s="9" t="e">
        <f t="shared" si="23"/>
        <v>#N/A</v>
      </c>
    </row>
    <row r="245" spans="1:13" x14ac:dyDescent="0.35">
      <c r="A245" s="2">
        <v>45645</v>
      </c>
      <c r="B245" s="11">
        <v>241</v>
      </c>
      <c r="C245" s="9"/>
      <c r="D245" s="9"/>
      <c r="E245" s="9"/>
      <c r="F245" s="9"/>
      <c r="G245" s="9"/>
      <c r="H245" s="9"/>
      <c r="I245" s="9"/>
      <c r="J245" s="9"/>
      <c r="K245" s="9" t="e">
        <f t="shared" si="21"/>
        <v>#N/A</v>
      </c>
      <c r="L245" s="9" t="e">
        <f t="shared" si="22"/>
        <v>#N/A</v>
      </c>
      <c r="M245" s="9" t="e">
        <f t="shared" si="23"/>
        <v>#N/A</v>
      </c>
    </row>
    <row r="246" spans="1:13" x14ac:dyDescent="0.35">
      <c r="A246" s="2">
        <v>45646</v>
      </c>
      <c r="B246" s="11">
        <v>242</v>
      </c>
      <c r="C246" s="9"/>
      <c r="D246" s="9"/>
      <c r="E246" s="9"/>
      <c r="F246" s="9"/>
      <c r="G246" s="9"/>
      <c r="H246" s="9"/>
      <c r="I246" s="9"/>
      <c r="J246" s="9"/>
      <c r="K246" s="9" t="e">
        <f t="shared" ref="K246:K277" si="24">IF(G246="",NA(),IF(C246-G246&lt;0,0,C246-G246))</f>
        <v>#N/A</v>
      </c>
      <c r="L246" s="9" t="e">
        <f t="shared" ref="L246:L277" si="25">IF(H246="",NA(),IF(D246-H246&lt;0,0,D246-H246))</f>
        <v>#N/A</v>
      </c>
      <c r="M246" s="9" t="e">
        <f t="shared" ref="M246:M277" si="26">IF(I246="",NA(),IF(E246-I246&lt;0,0,E246-I246))</f>
        <v>#N/A</v>
      </c>
    </row>
    <row r="247" spans="1:13" x14ac:dyDescent="0.35">
      <c r="A247" s="2">
        <v>45647</v>
      </c>
      <c r="B247" s="11">
        <v>243</v>
      </c>
      <c r="C247" s="9"/>
      <c r="D247" s="9"/>
      <c r="E247" s="9"/>
      <c r="F247" s="9"/>
      <c r="G247" s="9"/>
      <c r="H247" s="9"/>
      <c r="I247" s="9"/>
      <c r="J247" s="9"/>
      <c r="K247" s="9" t="e">
        <f t="shared" si="24"/>
        <v>#N/A</v>
      </c>
      <c r="L247" s="9" t="e">
        <f t="shared" si="25"/>
        <v>#N/A</v>
      </c>
      <c r="M247" s="9" t="e">
        <f t="shared" si="26"/>
        <v>#N/A</v>
      </c>
    </row>
    <row r="248" spans="1:13" x14ac:dyDescent="0.35">
      <c r="A248" s="2">
        <v>45648</v>
      </c>
      <c r="B248" s="11">
        <v>244</v>
      </c>
      <c r="C248" s="9"/>
      <c r="D248" s="9"/>
      <c r="E248" s="9"/>
      <c r="F248" s="9"/>
      <c r="G248" s="9"/>
      <c r="H248" s="9"/>
      <c r="I248" s="9"/>
      <c r="J248" s="9"/>
      <c r="K248" s="9" t="e">
        <f t="shared" si="24"/>
        <v>#N/A</v>
      </c>
      <c r="L248" s="9" t="e">
        <f t="shared" si="25"/>
        <v>#N/A</v>
      </c>
      <c r="M248" s="9" t="e">
        <f t="shared" si="26"/>
        <v>#N/A</v>
      </c>
    </row>
    <row r="249" spans="1:13" x14ac:dyDescent="0.35">
      <c r="A249" s="2">
        <v>45649</v>
      </c>
      <c r="B249" s="11">
        <v>245</v>
      </c>
      <c r="C249" s="9">
        <v>1.8007874746426358</v>
      </c>
      <c r="D249" s="9">
        <v>6.9965765188303511E-2</v>
      </c>
      <c r="E249" s="9">
        <v>0.10979537494871065</v>
      </c>
      <c r="F249" s="9"/>
      <c r="G249" s="9">
        <v>0.45250191685091606</v>
      </c>
      <c r="H249" s="9">
        <v>6.3525525996673757E-2</v>
      </c>
      <c r="I249" s="9">
        <v>8.319868956418032E-2</v>
      </c>
      <c r="J249" s="9"/>
      <c r="K249" s="9">
        <f t="shared" si="24"/>
        <v>1.3482855577917197</v>
      </c>
      <c r="L249" s="9">
        <f t="shared" si="25"/>
        <v>6.4402391916297541E-3</v>
      </c>
      <c r="M249" s="9">
        <f t="shared" si="26"/>
        <v>2.6596685384530333E-2</v>
      </c>
    </row>
    <row r="250" spans="1:13" x14ac:dyDescent="0.35">
      <c r="A250" s="2">
        <v>45650</v>
      </c>
      <c r="B250" s="11">
        <v>246</v>
      </c>
      <c r="C250" s="9"/>
      <c r="D250" s="9"/>
      <c r="E250" s="9"/>
      <c r="F250" s="9"/>
      <c r="G250" s="9"/>
      <c r="H250" s="9"/>
      <c r="I250" s="9"/>
      <c r="J250" s="9"/>
      <c r="K250" s="9" t="e">
        <f t="shared" si="24"/>
        <v>#N/A</v>
      </c>
      <c r="L250" s="9" t="e">
        <f t="shared" si="25"/>
        <v>#N/A</v>
      </c>
      <c r="M250" s="9" t="e">
        <f t="shared" si="26"/>
        <v>#N/A</v>
      </c>
    </row>
    <row r="251" spans="1:13" x14ac:dyDescent="0.35">
      <c r="A251" s="2">
        <v>45651</v>
      </c>
      <c r="B251" s="11">
        <v>247</v>
      </c>
      <c r="C251" s="9"/>
      <c r="D251" s="9"/>
      <c r="E251" s="9"/>
      <c r="F251" s="9"/>
      <c r="G251" s="9"/>
      <c r="H251" s="9"/>
      <c r="I251" s="9"/>
      <c r="J251" s="9"/>
      <c r="K251" s="9" t="e">
        <f t="shared" si="24"/>
        <v>#N/A</v>
      </c>
      <c r="L251" s="9" t="e">
        <f t="shared" si="25"/>
        <v>#N/A</v>
      </c>
      <c r="M251" s="9" t="e">
        <f t="shared" si="26"/>
        <v>#N/A</v>
      </c>
    </row>
    <row r="252" spans="1:13" x14ac:dyDescent="0.35">
      <c r="A252" s="2">
        <v>45652</v>
      </c>
      <c r="B252" s="11">
        <v>248</v>
      </c>
      <c r="C252" s="9"/>
      <c r="D252" s="9"/>
      <c r="E252" s="9"/>
      <c r="F252" s="9"/>
      <c r="G252" s="9"/>
      <c r="H252" s="9"/>
      <c r="I252" s="9"/>
      <c r="J252" s="9"/>
      <c r="K252" s="9" t="e">
        <f t="shared" si="24"/>
        <v>#N/A</v>
      </c>
      <c r="L252" s="9" t="e">
        <f t="shared" si="25"/>
        <v>#N/A</v>
      </c>
      <c r="M252" s="9" t="e">
        <f t="shared" si="26"/>
        <v>#N/A</v>
      </c>
    </row>
    <row r="253" spans="1:13" x14ac:dyDescent="0.35">
      <c r="A253" s="2">
        <v>45653</v>
      </c>
      <c r="B253" s="11">
        <v>249</v>
      </c>
      <c r="C253" s="9"/>
      <c r="D253" s="9"/>
      <c r="E253" s="9"/>
      <c r="F253" s="9"/>
      <c r="G253" s="9"/>
      <c r="H253" s="9"/>
      <c r="I253" s="9"/>
      <c r="J253" s="9"/>
      <c r="K253" s="9" t="e">
        <f t="shared" si="24"/>
        <v>#N/A</v>
      </c>
      <c r="L253" s="9" t="e">
        <f t="shared" si="25"/>
        <v>#N/A</v>
      </c>
      <c r="M253" s="9" t="e">
        <f t="shared" si="26"/>
        <v>#N/A</v>
      </c>
    </row>
    <row r="254" spans="1:13" x14ac:dyDescent="0.35">
      <c r="A254" s="2">
        <v>45654</v>
      </c>
      <c r="B254" s="11">
        <v>250</v>
      </c>
      <c r="C254" s="9"/>
      <c r="D254" s="9"/>
      <c r="E254" s="9"/>
      <c r="F254" s="9"/>
      <c r="G254" s="9"/>
      <c r="H254" s="9"/>
      <c r="I254" s="9"/>
      <c r="J254" s="9"/>
      <c r="K254" s="9" t="e">
        <f t="shared" si="24"/>
        <v>#N/A</v>
      </c>
      <c r="L254" s="9" t="e">
        <f t="shared" si="25"/>
        <v>#N/A</v>
      </c>
      <c r="M254" s="9" t="e">
        <f t="shared" si="26"/>
        <v>#N/A</v>
      </c>
    </row>
    <row r="255" spans="1:13" x14ac:dyDescent="0.35">
      <c r="A255" s="2">
        <v>45655</v>
      </c>
      <c r="B255" s="11">
        <v>251</v>
      </c>
      <c r="C255" s="9"/>
      <c r="D255" s="9"/>
      <c r="E255" s="9"/>
      <c r="F255" s="9"/>
      <c r="G255" s="9"/>
      <c r="H255" s="9"/>
      <c r="I255" s="9"/>
      <c r="J255" s="9"/>
      <c r="K255" s="9" t="e">
        <f t="shared" si="24"/>
        <v>#N/A</v>
      </c>
      <c r="L255" s="9" t="e">
        <f t="shared" si="25"/>
        <v>#N/A</v>
      </c>
      <c r="M255" s="9" t="e">
        <f t="shared" si="26"/>
        <v>#N/A</v>
      </c>
    </row>
    <row r="256" spans="1:13" x14ac:dyDescent="0.35">
      <c r="A256" s="2">
        <v>45656</v>
      </c>
      <c r="B256" s="11">
        <v>252</v>
      </c>
      <c r="C256" s="9"/>
      <c r="D256" s="9"/>
      <c r="E256" s="9"/>
      <c r="F256" s="9"/>
      <c r="G256" s="9"/>
      <c r="H256" s="9"/>
      <c r="I256" s="9"/>
      <c r="J256" s="9"/>
      <c r="K256" s="9" t="e">
        <f t="shared" si="24"/>
        <v>#N/A</v>
      </c>
      <c r="L256" s="9" t="e">
        <f t="shared" si="25"/>
        <v>#N/A</v>
      </c>
      <c r="M256" s="9" t="e">
        <f t="shared" si="26"/>
        <v>#N/A</v>
      </c>
    </row>
    <row r="257" spans="1:13" x14ac:dyDescent="0.35">
      <c r="A257" s="2">
        <v>45657</v>
      </c>
      <c r="B257" s="11">
        <v>253</v>
      </c>
      <c r="C257" s="9"/>
      <c r="D257" s="9"/>
      <c r="E257" s="9"/>
      <c r="F257" s="9"/>
      <c r="G257" s="9"/>
      <c r="H257" s="9"/>
      <c r="I257" s="9"/>
      <c r="J257" s="9"/>
      <c r="K257" s="9" t="e">
        <f t="shared" si="24"/>
        <v>#N/A</v>
      </c>
      <c r="L257" s="9" t="e">
        <f t="shared" si="25"/>
        <v>#N/A</v>
      </c>
      <c r="M257" s="9" t="e">
        <f t="shared" si="26"/>
        <v>#N/A</v>
      </c>
    </row>
    <row r="258" spans="1:13" x14ac:dyDescent="0.35">
      <c r="A258" s="2">
        <v>45658</v>
      </c>
      <c r="B258" s="11">
        <v>254</v>
      </c>
      <c r="C258" s="9"/>
      <c r="D258" s="9"/>
      <c r="E258" s="9"/>
      <c r="F258" s="9"/>
      <c r="G258" s="9"/>
      <c r="H258" s="9"/>
      <c r="I258" s="9"/>
      <c r="J258" s="9"/>
      <c r="K258" s="9" t="e">
        <f t="shared" si="24"/>
        <v>#N/A</v>
      </c>
      <c r="L258" s="9" t="e">
        <f t="shared" si="25"/>
        <v>#N/A</v>
      </c>
      <c r="M258" s="9" t="e">
        <f t="shared" si="26"/>
        <v>#N/A</v>
      </c>
    </row>
    <row r="259" spans="1:13" x14ac:dyDescent="0.35">
      <c r="A259" s="2">
        <v>45659</v>
      </c>
      <c r="B259" s="11">
        <v>255</v>
      </c>
      <c r="C259" s="9"/>
      <c r="D259" s="9"/>
      <c r="E259" s="9"/>
      <c r="F259" s="9"/>
      <c r="G259" s="9"/>
      <c r="H259" s="9"/>
      <c r="I259" s="9"/>
      <c r="J259" s="9"/>
      <c r="K259" s="9" t="e">
        <f t="shared" si="24"/>
        <v>#N/A</v>
      </c>
      <c r="L259" s="9" t="e">
        <f t="shared" si="25"/>
        <v>#N/A</v>
      </c>
      <c r="M259" s="9" t="e">
        <f t="shared" si="26"/>
        <v>#N/A</v>
      </c>
    </row>
    <row r="260" spans="1:13" x14ac:dyDescent="0.35">
      <c r="A260" s="2">
        <v>45660</v>
      </c>
      <c r="B260" s="11">
        <v>256</v>
      </c>
      <c r="C260" s="9"/>
      <c r="D260" s="9"/>
      <c r="E260" s="9"/>
      <c r="F260" s="9"/>
      <c r="G260" s="9"/>
      <c r="H260" s="9"/>
      <c r="I260" s="9"/>
      <c r="J260" s="9"/>
      <c r="K260" s="9" t="e">
        <f t="shared" si="24"/>
        <v>#N/A</v>
      </c>
      <c r="L260" s="9" t="e">
        <f t="shared" si="25"/>
        <v>#N/A</v>
      </c>
      <c r="M260" s="9" t="e">
        <f t="shared" si="26"/>
        <v>#N/A</v>
      </c>
    </row>
    <row r="261" spans="1:13" x14ac:dyDescent="0.35">
      <c r="A261" s="2">
        <v>45661</v>
      </c>
      <c r="B261" s="11">
        <v>257</v>
      </c>
      <c r="C261" s="9"/>
      <c r="D261" s="9"/>
      <c r="E261" s="9"/>
      <c r="F261" s="9"/>
      <c r="G261" s="9"/>
      <c r="H261" s="9"/>
      <c r="I261" s="9"/>
      <c r="J261" s="9"/>
      <c r="K261" s="9" t="e">
        <f t="shared" si="24"/>
        <v>#N/A</v>
      </c>
      <c r="L261" s="9" t="e">
        <f t="shared" si="25"/>
        <v>#N/A</v>
      </c>
      <c r="M261" s="9" t="e">
        <f t="shared" si="26"/>
        <v>#N/A</v>
      </c>
    </row>
    <row r="262" spans="1:13" x14ac:dyDescent="0.35">
      <c r="A262" s="2">
        <v>45662</v>
      </c>
      <c r="B262" s="11">
        <v>258</v>
      </c>
      <c r="C262" s="9"/>
      <c r="D262" s="9"/>
      <c r="E262" s="9"/>
      <c r="F262" s="9"/>
      <c r="G262" s="9"/>
      <c r="H262" s="9"/>
      <c r="I262" s="9"/>
      <c r="J262" s="9"/>
      <c r="K262" s="9" t="e">
        <f t="shared" si="24"/>
        <v>#N/A</v>
      </c>
      <c r="L262" s="9" t="e">
        <f t="shared" si="25"/>
        <v>#N/A</v>
      </c>
      <c r="M262" s="9" t="e">
        <f t="shared" si="26"/>
        <v>#N/A</v>
      </c>
    </row>
    <row r="263" spans="1:13" x14ac:dyDescent="0.35">
      <c r="A263" s="2">
        <v>45663</v>
      </c>
      <c r="B263" s="11">
        <v>259</v>
      </c>
      <c r="C263" s="9">
        <v>0.64019338087592415</v>
      </c>
      <c r="D263" s="9">
        <v>5.0405925007783403E-2</v>
      </c>
      <c r="E263" s="9">
        <v>7.5856764834890164E-2</v>
      </c>
      <c r="F263" s="9"/>
      <c r="G263" s="9">
        <v>0.45324246454766359</v>
      </c>
      <c r="H263" s="9">
        <v>4.4915562433370713E-2</v>
      </c>
      <c r="I263" s="9">
        <v>6.1992832640611527E-2</v>
      </c>
      <c r="J263" s="9"/>
      <c r="K263" s="9">
        <f t="shared" si="24"/>
        <v>0.18695091632826055</v>
      </c>
      <c r="L263" s="9">
        <f t="shared" si="25"/>
        <v>5.4903625744126897E-3</v>
      </c>
      <c r="M263" s="9">
        <f t="shared" si="26"/>
        <v>1.3863932194278637E-2</v>
      </c>
    </row>
    <row r="264" spans="1:13" x14ac:dyDescent="0.35">
      <c r="A264" s="2">
        <v>45664</v>
      </c>
      <c r="B264" s="11">
        <v>260</v>
      </c>
      <c r="C264" s="9"/>
      <c r="D264" s="9"/>
      <c r="E264" s="9"/>
      <c r="F264" s="9"/>
      <c r="G264" s="9"/>
      <c r="H264" s="9"/>
      <c r="I264" s="9"/>
      <c r="J264" s="9"/>
      <c r="K264" s="9" t="e">
        <f t="shared" si="24"/>
        <v>#N/A</v>
      </c>
      <c r="L264" s="9" t="e">
        <f t="shared" si="25"/>
        <v>#N/A</v>
      </c>
      <c r="M264" s="9" t="e">
        <f t="shared" si="26"/>
        <v>#N/A</v>
      </c>
    </row>
    <row r="265" spans="1:13" x14ac:dyDescent="0.35">
      <c r="A265" s="2">
        <v>45665</v>
      </c>
      <c r="B265" s="11">
        <v>261</v>
      </c>
      <c r="C265" s="9"/>
      <c r="D265" s="9"/>
      <c r="E265" s="9"/>
      <c r="F265" s="9"/>
      <c r="G265" s="9"/>
      <c r="H265" s="9"/>
      <c r="I265" s="9"/>
      <c r="J265" s="9"/>
      <c r="K265" s="9" t="e">
        <f t="shared" si="24"/>
        <v>#N/A</v>
      </c>
      <c r="L265" s="9" t="e">
        <f t="shared" si="25"/>
        <v>#N/A</v>
      </c>
      <c r="M265" s="9" t="e">
        <f t="shared" si="26"/>
        <v>#N/A</v>
      </c>
    </row>
    <row r="266" spans="1:13" x14ac:dyDescent="0.35">
      <c r="A266" s="2">
        <v>45666</v>
      </c>
      <c r="B266" s="11">
        <v>262</v>
      </c>
      <c r="C266" s="9"/>
      <c r="D266" s="9"/>
      <c r="E266" s="9"/>
      <c r="F266" s="9"/>
      <c r="G266" s="9"/>
      <c r="H266" s="9"/>
      <c r="I266" s="9"/>
      <c r="J266" s="9"/>
      <c r="K266" s="9" t="e">
        <f t="shared" si="24"/>
        <v>#N/A</v>
      </c>
      <c r="L266" s="9" t="e">
        <f t="shared" si="25"/>
        <v>#N/A</v>
      </c>
      <c r="M266" s="9" t="e">
        <f t="shared" si="26"/>
        <v>#N/A</v>
      </c>
    </row>
    <row r="267" spans="1:13" x14ac:dyDescent="0.35">
      <c r="A267" s="2">
        <v>45667</v>
      </c>
      <c r="B267" s="11">
        <v>263</v>
      </c>
      <c r="C267" s="9"/>
      <c r="D267" s="9"/>
      <c r="E267" s="9"/>
      <c r="F267" s="9"/>
      <c r="G267" s="9"/>
      <c r="H267" s="9"/>
      <c r="I267" s="9"/>
      <c r="J267" s="9"/>
      <c r="K267" s="9" t="e">
        <f t="shared" si="24"/>
        <v>#N/A</v>
      </c>
      <c r="L267" s="9" t="e">
        <f t="shared" si="25"/>
        <v>#N/A</v>
      </c>
      <c r="M267" s="9" t="e">
        <f t="shared" si="26"/>
        <v>#N/A</v>
      </c>
    </row>
    <row r="268" spans="1:13" x14ac:dyDescent="0.35">
      <c r="A268" s="2">
        <v>45668</v>
      </c>
      <c r="B268" s="11">
        <v>264</v>
      </c>
      <c r="C268" s="9"/>
      <c r="D268" s="9"/>
      <c r="E268" s="9"/>
      <c r="F268" s="9"/>
      <c r="G268" s="9"/>
      <c r="H268" s="9"/>
      <c r="I268" s="9"/>
      <c r="J268" s="9"/>
      <c r="K268" s="9" t="e">
        <f t="shared" si="24"/>
        <v>#N/A</v>
      </c>
      <c r="L268" s="9" t="e">
        <f t="shared" si="25"/>
        <v>#N/A</v>
      </c>
      <c r="M268" s="9" t="e">
        <f t="shared" si="26"/>
        <v>#N/A</v>
      </c>
    </row>
    <row r="269" spans="1:13" x14ac:dyDescent="0.35">
      <c r="A269" s="2">
        <v>45669</v>
      </c>
      <c r="B269" s="11">
        <v>265</v>
      </c>
      <c r="C269" s="9"/>
      <c r="D269" s="9"/>
      <c r="E269" s="9"/>
      <c r="F269" s="9"/>
      <c r="G269" s="9"/>
      <c r="H269" s="9"/>
      <c r="I269" s="9"/>
      <c r="J269" s="9"/>
      <c r="K269" s="9" t="e">
        <f t="shared" si="24"/>
        <v>#N/A</v>
      </c>
      <c r="L269" s="9" t="e">
        <f t="shared" si="25"/>
        <v>#N/A</v>
      </c>
      <c r="M269" s="9" t="e">
        <f t="shared" si="26"/>
        <v>#N/A</v>
      </c>
    </row>
    <row r="270" spans="1:13" x14ac:dyDescent="0.35">
      <c r="A270" s="2">
        <v>45670</v>
      </c>
      <c r="B270" s="11">
        <v>266</v>
      </c>
      <c r="C270" s="9"/>
      <c r="D270" s="9"/>
      <c r="E270" s="9"/>
      <c r="F270" s="9"/>
      <c r="G270" s="9"/>
      <c r="H270" s="9"/>
      <c r="I270" s="9"/>
      <c r="J270" s="9"/>
      <c r="K270" s="9" t="e">
        <f t="shared" si="24"/>
        <v>#N/A</v>
      </c>
      <c r="L270" s="9" t="e">
        <f t="shared" si="25"/>
        <v>#N/A</v>
      </c>
      <c r="M270" s="9" t="e">
        <f t="shared" si="26"/>
        <v>#N/A</v>
      </c>
    </row>
    <row r="271" spans="1:13" x14ac:dyDescent="0.35">
      <c r="A271" s="2">
        <v>45671</v>
      </c>
      <c r="B271" s="11">
        <v>267</v>
      </c>
      <c r="C271" s="9">
        <v>0.78811933536084566</v>
      </c>
      <c r="D271" s="9">
        <v>6.526379325271571E-2</v>
      </c>
      <c r="E271" s="9">
        <v>0.10426132019520652</v>
      </c>
      <c r="F271" s="9"/>
      <c r="G271" s="9">
        <v>0.42152709442679231</v>
      </c>
      <c r="H271" s="9">
        <v>6.2210798903832958E-2</v>
      </c>
      <c r="I271" s="9">
        <v>0.10254058111452483</v>
      </c>
      <c r="J271" s="9"/>
      <c r="K271" s="9">
        <f t="shared" si="24"/>
        <v>0.36659224093405335</v>
      </c>
      <c r="L271" s="9">
        <f t="shared" si="25"/>
        <v>3.0529943488827524E-3</v>
      </c>
      <c r="M271" s="9">
        <f t="shared" si="26"/>
        <v>1.7207390806816963E-3</v>
      </c>
    </row>
    <row r="272" spans="1:13" x14ac:dyDescent="0.35">
      <c r="A272" s="2">
        <v>45672</v>
      </c>
      <c r="B272" s="11">
        <v>268</v>
      </c>
      <c r="C272" s="9"/>
      <c r="D272" s="9"/>
      <c r="E272" s="9"/>
      <c r="F272" s="9"/>
      <c r="G272" s="9"/>
      <c r="H272" s="9"/>
      <c r="I272" s="9"/>
      <c r="J272" s="9"/>
      <c r="K272" s="9" t="e">
        <f t="shared" si="24"/>
        <v>#N/A</v>
      </c>
      <c r="L272" s="9" t="e">
        <f t="shared" si="25"/>
        <v>#N/A</v>
      </c>
      <c r="M272" s="9" t="e">
        <f t="shared" si="26"/>
        <v>#N/A</v>
      </c>
    </row>
    <row r="273" spans="1:13" x14ac:dyDescent="0.35">
      <c r="A273" s="2">
        <v>45673</v>
      </c>
      <c r="B273" s="11">
        <v>269</v>
      </c>
      <c r="C273" s="9"/>
      <c r="D273" s="9"/>
      <c r="E273" s="9"/>
      <c r="F273" s="9"/>
      <c r="G273" s="9"/>
      <c r="H273" s="9"/>
      <c r="I273" s="9"/>
      <c r="J273" s="9"/>
      <c r="K273" s="9" t="e">
        <f t="shared" si="24"/>
        <v>#N/A</v>
      </c>
      <c r="L273" s="9" t="e">
        <f t="shared" si="25"/>
        <v>#N/A</v>
      </c>
      <c r="M273" s="9" t="e">
        <f t="shared" si="26"/>
        <v>#N/A</v>
      </c>
    </row>
    <row r="274" spans="1:13" x14ac:dyDescent="0.35">
      <c r="A274" s="2">
        <v>45674</v>
      </c>
      <c r="B274" s="11">
        <v>270</v>
      </c>
      <c r="C274" s="9"/>
      <c r="D274" s="9"/>
      <c r="E274" s="9"/>
      <c r="F274" s="9"/>
      <c r="G274" s="9"/>
      <c r="H274" s="9"/>
      <c r="I274" s="9"/>
      <c r="J274" s="9"/>
      <c r="K274" s="9" t="e">
        <f t="shared" si="24"/>
        <v>#N/A</v>
      </c>
      <c r="L274" s="9" t="e">
        <f t="shared" si="25"/>
        <v>#N/A</v>
      </c>
      <c r="M274" s="9" t="e">
        <f t="shared" si="26"/>
        <v>#N/A</v>
      </c>
    </row>
    <row r="275" spans="1:13" x14ac:dyDescent="0.35">
      <c r="A275" s="2">
        <v>45675</v>
      </c>
      <c r="B275" s="11">
        <v>271</v>
      </c>
      <c r="C275" s="9"/>
      <c r="D275" s="9"/>
      <c r="E275" s="9"/>
      <c r="F275" s="9"/>
      <c r="G275" s="9"/>
      <c r="H275" s="9"/>
      <c r="I275" s="9"/>
      <c r="J275" s="9"/>
      <c r="K275" s="9" t="e">
        <f t="shared" si="24"/>
        <v>#N/A</v>
      </c>
      <c r="L275" s="9" t="e">
        <f t="shared" si="25"/>
        <v>#N/A</v>
      </c>
      <c r="M275" s="9" t="e">
        <f t="shared" si="26"/>
        <v>#N/A</v>
      </c>
    </row>
    <row r="276" spans="1:13" x14ac:dyDescent="0.35">
      <c r="A276" s="2">
        <v>45676</v>
      </c>
      <c r="B276" s="11">
        <v>272</v>
      </c>
      <c r="C276" s="9"/>
      <c r="D276" s="9"/>
      <c r="E276" s="9"/>
      <c r="F276" s="9"/>
      <c r="G276" s="9"/>
      <c r="H276" s="9"/>
      <c r="I276" s="9"/>
      <c r="J276" s="9"/>
      <c r="K276" s="9" t="e">
        <f t="shared" si="24"/>
        <v>#N/A</v>
      </c>
      <c r="L276" s="9" t="e">
        <f t="shared" si="25"/>
        <v>#N/A</v>
      </c>
      <c r="M276" s="9" t="e">
        <f t="shared" si="26"/>
        <v>#N/A</v>
      </c>
    </row>
    <row r="277" spans="1:13" x14ac:dyDescent="0.35">
      <c r="A277" s="2">
        <v>45677</v>
      </c>
      <c r="B277" s="11">
        <v>273</v>
      </c>
      <c r="C277" s="9">
        <v>0.65309459542302772</v>
      </c>
      <c r="D277" s="9">
        <v>8.514194660741399E-2</v>
      </c>
      <c r="E277" s="9">
        <v>0.13841767314601555</v>
      </c>
      <c r="F277" s="9"/>
      <c r="G277" s="9">
        <v>0.40752967417271796</v>
      </c>
      <c r="H277" s="9">
        <v>9.448661589713879E-2</v>
      </c>
      <c r="I277" s="9">
        <v>0.14584027942254621</v>
      </c>
      <c r="J277" s="9"/>
      <c r="K277" s="9">
        <f t="shared" si="24"/>
        <v>0.24556492125030976</v>
      </c>
      <c r="L277" s="9">
        <f t="shared" si="25"/>
        <v>0</v>
      </c>
      <c r="M277" s="9">
        <f t="shared" si="26"/>
        <v>0</v>
      </c>
    </row>
    <row r="278" spans="1:13" x14ac:dyDescent="0.35">
      <c r="A278" s="2">
        <v>45678</v>
      </c>
      <c r="B278" s="11">
        <v>274</v>
      </c>
      <c r="C278" s="18" t="s">
        <v>11</v>
      </c>
      <c r="D278" s="18"/>
      <c r="E278" s="18"/>
      <c r="F278" s="18"/>
      <c r="G278" s="18"/>
      <c r="H278" s="18"/>
      <c r="I278" s="18"/>
      <c r="J278" s="18"/>
      <c r="K278" s="18"/>
      <c r="L278" s="18"/>
      <c r="M278" s="18"/>
    </row>
    <row r="279" spans="1:13" x14ac:dyDescent="0.35">
      <c r="B279" t="s">
        <v>12</v>
      </c>
      <c r="C279" s="10">
        <f>AVERAGE(C4:C277)</f>
        <v>0.99710926492366547</v>
      </c>
      <c r="D279" s="10">
        <f t="shared" ref="D279:E279" si="27">AVERAGE(D4:D277)</f>
        <v>9.9853750071279987E-2</v>
      </c>
      <c r="E279" s="10">
        <f t="shared" si="27"/>
        <v>7.2184576576537318E-2</v>
      </c>
      <c r="F279" s="10"/>
      <c r="G279" s="10">
        <f>AVERAGE(G4:G277)</f>
        <v>0.54791351737464511</v>
      </c>
      <c r="H279" s="10">
        <f t="shared" ref="H279" si="28">AVERAGE(H4:H277)</f>
        <v>8.6911884763748087E-2</v>
      </c>
      <c r="I279" s="10">
        <f>AVERAGE(I4:I277)</f>
        <v>6.401590244211959E-2</v>
      </c>
      <c r="J279" s="10"/>
      <c r="K279" s="15">
        <f t="shared" ref="K279:M281" si="29">IF(G279="",NA(),C279-G279)</f>
        <v>0.44919574754902036</v>
      </c>
      <c r="L279" s="15">
        <f t="shared" si="29"/>
        <v>1.29418653075319E-2</v>
      </c>
      <c r="M279" s="15">
        <f>IF(I279="",NA(),E279-I279)</f>
        <v>8.1686741344177277E-3</v>
      </c>
    </row>
    <row r="280" spans="1:13" x14ac:dyDescent="0.35">
      <c r="B280" t="s">
        <v>13</v>
      </c>
      <c r="C280" s="10">
        <f>MAX(C4:C277)</f>
        <v>3.1613396994536269</v>
      </c>
      <c r="D280" s="10">
        <f t="shared" ref="D280:E280" si="30">MAX(D4:D277)</f>
        <v>0.55599651626588342</v>
      </c>
      <c r="E280" s="10">
        <f t="shared" si="30"/>
        <v>0.55599651626588342</v>
      </c>
      <c r="F280" s="10"/>
      <c r="G280" s="10">
        <f>MAX(G4:G277)</f>
        <v>0.86998561557009557</v>
      </c>
      <c r="H280" s="10">
        <f t="shared" ref="H280" si="31">MAX(H4:H277)</f>
        <v>0.42041689360989809</v>
      </c>
      <c r="I280" s="10">
        <f>MAX(I4:I277)</f>
        <v>0.42041689360989809</v>
      </c>
      <c r="J280" s="10"/>
      <c r="K280" s="15">
        <f t="shared" si="29"/>
        <v>2.2913540838835313</v>
      </c>
      <c r="L280" s="15">
        <f t="shared" si="29"/>
        <v>0.13557962265598533</v>
      </c>
      <c r="M280" s="15">
        <f t="shared" si="29"/>
        <v>0.13557962265598533</v>
      </c>
    </row>
    <row r="281" spans="1:13" x14ac:dyDescent="0.35">
      <c r="B281" t="s">
        <v>14</v>
      </c>
      <c r="C281" s="10">
        <f>MIN(C4:C277)</f>
        <v>0.55599651626588342</v>
      </c>
      <c r="D281" s="10">
        <f t="shared" ref="D281:E281" si="32">MIN(D4:D277)</f>
        <v>7.8093085005180099E-3</v>
      </c>
      <c r="E281" s="10">
        <f t="shared" si="32"/>
        <v>5.6173582233967371E-3</v>
      </c>
      <c r="F281" s="10"/>
      <c r="G281" s="10">
        <f>MIN(G4:G277)</f>
        <v>0.13920297163541509</v>
      </c>
      <c r="H281" s="10">
        <f t="shared" ref="H281:I281" si="33">MIN(H4:H277)</f>
        <v>0</v>
      </c>
      <c r="I281" s="10">
        <f t="shared" si="33"/>
        <v>0</v>
      </c>
      <c r="J281" s="10"/>
      <c r="K281" s="15">
        <f t="shared" si="29"/>
        <v>0.41679354463046836</v>
      </c>
      <c r="L281" s="15">
        <f t="shared" si="29"/>
        <v>7.8093085005180099E-3</v>
      </c>
      <c r="M281" s="15">
        <f t="shared" si="29"/>
        <v>5.6173582233967371E-3</v>
      </c>
    </row>
    <row r="283" spans="1:13" x14ac:dyDescent="0.35">
      <c r="B283" s="12"/>
      <c r="D283" s="7"/>
      <c r="E283" s="7"/>
      <c r="G283" s="13"/>
    </row>
    <row r="284" spans="1:13" x14ac:dyDescent="0.35">
      <c r="B284" s="12"/>
      <c r="G284" s="10"/>
    </row>
  </sheetData>
  <mergeCells count="5">
    <mergeCell ref="A1:B1"/>
    <mergeCell ref="C1:E1"/>
    <mergeCell ref="G1:I1"/>
    <mergeCell ref="K1:M1"/>
    <mergeCell ref="C278:M278"/>
  </mergeCells>
  <phoneticPr fontId="1"/>
  <conditionalFormatting sqref="C130:D130">
    <cfRule type="containsErrors" dxfId="3" priority="10">
      <formula>ISERROR(C130)</formula>
    </cfRule>
  </conditionalFormatting>
  <conditionalFormatting sqref="G130:H130 G137:H137">
    <cfRule type="containsErrors" dxfId="2" priority="9">
      <formula>ISERROR(G130)</formula>
    </cfRule>
  </conditionalFormatting>
  <conditionalFormatting sqref="H4:J4">
    <cfRule type="containsErrors" dxfId="1" priority="2">
      <formula>ISERROR(H4)</formula>
    </cfRule>
  </conditionalFormatting>
  <conditionalFormatting sqref="K1:M277 D4:F4 C4:C276 G4:G276 K279:M1048576">
    <cfRule type="containsErrors" dxfId="0" priority="4">
      <formula>ISERROR(C1)</formula>
    </cfRule>
  </conditionalFormatting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937803D6-1805-4D60-93C1-B3BEF37908FA}"/>
</file>

<file path=customXml/itemProps2.xml><?xml version="1.0" encoding="utf-8"?>
<ds:datastoreItem xmlns:ds="http://schemas.openxmlformats.org/officeDocument/2006/customXml" ds:itemID="{D9770A65-CD53-4A3E-B412-6D9A99113FD4}"/>
</file>

<file path=customXml/itemProps3.xml><?xml version="1.0" encoding="utf-8"?>
<ds:datastoreItem xmlns:ds="http://schemas.openxmlformats.org/officeDocument/2006/customXml" ds:itemID="{10254BD0-1B01-42F7-9752-F8D999D6A2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図2.4-24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2025-09-26T01:34:48Z</dcterms:created>
  <dcterms:modified xsi:type="dcterms:W3CDTF">2025-09-26T01:34:57Z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2025-09-26T01:34:57Z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b4166ce3-accb-4ae9-ba90-9f6b9679e808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