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BD85A918-7990-40C3-BD31-63FC2D326B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36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1" i="6" l="1"/>
  <c r="C229" i="6" l="1"/>
  <c r="C230" i="6"/>
  <c r="D229" i="6"/>
  <c r="D231" i="6"/>
  <c r="D230" i="6"/>
  <c r="E231" i="6"/>
  <c r="E229" i="6"/>
  <c r="E230" i="6"/>
</calcChain>
</file>

<file path=xl/sharedStrings.xml><?xml version="1.0" encoding="utf-8"?>
<sst xmlns="http://schemas.openxmlformats.org/spreadsheetml/2006/main" count="14" uniqueCount="12">
  <si>
    <t>S</t>
    <phoneticPr fontId="1"/>
  </si>
  <si>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</si>
  <si>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</si>
  <si>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</si>
  <si>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</si>
  <si>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</si>
  <si>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A</t>
    <phoneticPr fontId="1"/>
  </si>
  <si>
    <t>M</t>
    <phoneticPr fontId="1"/>
  </si>
  <si>
    <t>ave.</t>
    <phoneticPr fontId="1"/>
  </si>
  <si>
    <t>max.</t>
    <phoneticPr fontId="1"/>
  </si>
  <si>
    <t>min.</t>
    <phoneticPr fontId="1"/>
  </si>
  <si>
    <t>溶存Fe</t>
    <rPh sb="0" eb="2">
      <t>ヨウゾン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</si>
</sst>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0.0"/>
    <numFmt numFmtId="178" formatCode="0.0_ ;[Red]\-0.0\ 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177" fontId="0" fillId="0" borderId="0" xfId="0" applyNumberFormat="1" applyAlignment="1">
      <alignment horizontal="right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Fe</a:t>
            </a:r>
            <a:endParaRPr lang="ja-JP"/>
          </a:p>
        </c:rich>
      </c:tx>
      <c:layout>
        <c:manualLayout>
          <c:xMode val="edge"/>
          <c:yMode val="edge"/>
          <c:x val="0.21961402754867654"/>
          <c:y val="2.8887380915373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1"/>
          <c:order val="0"/>
          <c:tx>
            <c:v>受け槽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'図2.4-36'!$B$4:$B$228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'図2.4-36'!$C$4:$C$227</c:f>
              <c:numCache>
                <c:formatCode>0.0_ ;[Red]\-0.0\ </c:formatCode>
                <c:ptCount val="224"/>
                <c:pt idx="0">
                  <c:v>0</c:v>
                </c:pt>
                <c:pt idx="1">
                  <c:v>0</c:v>
                </c:pt>
                <c:pt idx="6">
                  <c:v>0</c:v>
                </c:pt>
                <c:pt idx="15">
                  <c:v>0</c:v>
                </c:pt>
                <c:pt idx="21">
                  <c:v>0</c:v>
                </c:pt>
                <c:pt idx="27">
                  <c:v>0</c:v>
                </c:pt>
                <c:pt idx="38">
                  <c:v>0</c:v>
                </c:pt>
                <c:pt idx="41">
                  <c:v>0</c:v>
                </c:pt>
                <c:pt idx="45">
                  <c:v>0</c:v>
                </c:pt>
                <c:pt idx="55">
                  <c:v>0</c:v>
                </c:pt>
                <c:pt idx="62">
                  <c:v>0</c:v>
                </c:pt>
                <c:pt idx="69">
                  <c:v>0</c:v>
                </c:pt>
                <c:pt idx="76">
                  <c:v>0</c:v>
                </c:pt>
                <c:pt idx="84">
                  <c:v>0</c:v>
                </c:pt>
                <c:pt idx="91">
                  <c:v>0</c:v>
                </c:pt>
                <c:pt idx="97">
                  <c:v>0</c:v>
                </c:pt>
                <c:pt idx="104">
                  <c:v>0</c:v>
                </c:pt>
                <c:pt idx="112">
                  <c:v>0</c:v>
                </c:pt>
                <c:pt idx="118">
                  <c:v>0</c:v>
                </c:pt>
                <c:pt idx="125">
                  <c:v>0</c:v>
                </c:pt>
                <c:pt idx="133">
                  <c:v>0</c:v>
                </c:pt>
                <c:pt idx="139">
                  <c:v>0</c:v>
                </c:pt>
                <c:pt idx="146">
                  <c:v>0</c:v>
                </c:pt>
                <c:pt idx="153">
                  <c:v>0</c:v>
                </c:pt>
                <c:pt idx="160">
                  <c:v>0</c:v>
                </c:pt>
                <c:pt idx="167">
                  <c:v>0</c:v>
                </c:pt>
                <c:pt idx="174">
                  <c:v>0</c:v>
                </c:pt>
                <c:pt idx="181">
                  <c:v>0</c:v>
                </c:pt>
                <c:pt idx="195">
                  <c:v>0</c:v>
                </c:pt>
                <c:pt idx="203">
                  <c:v>0</c:v>
                </c:pt>
                <c:pt idx="209">
                  <c:v>0</c:v>
                </c:pt>
                <c:pt idx="216">
                  <c:v>0</c:v>
                </c:pt>
                <c:pt idx="2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C3-4AF3-9B7A-A1EFE46837EB}"/>
            </c:ext>
          </c:extLst>
        </c:ser>
        <c:ser>
          <c:idx val="2"/>
          <c:order val="1"/>
          <c:tx>
            <c:v>砕石鉄粉槽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'図2.4-36'!$B$4:$B$228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'図2.4-36'!$D$4:$D$227</c:f>
              <c:numCache>
                <c:formatCode>0.0_ ;[Red]\-0.0\ </c:formatCode>
                <c:ptCount val="224"/>
                <c:pt idx="1">
                  <c:v>20.430199816833948</c:v>
                </c:pt>
                <c:pt idx="6">
                  <c:v>3.2019346585474096</c:v>
                </c:pt>
                <c:pt idx="15">
                  <c:v>0</c:v>
                </c:pt>
                <c:pt idx="21">
                  <c:v>0</c:v>
                </c:pt>
                <c:pt idx="27">
                  <c:v>0</c:v>
                </c:pt>
                <c:pt idx="38">
                  <c:v>0</c:v>
                </c:pt>
                <c:pt idx="41">
                  <c:v>0</c:v>
                </c:pt>
                <c:pt idx="45">
                  <c:v>0</c:v>
                </c:pt>
                <c:pt idx="55">
                  <c:v>3.5853793037748695E-2</c:v>
                </c:pt>
                <c:pt idx="62">
                  <c:v>0</c:v>
                </c:pt>
                <c:pt idx="69">
                  <c:v>5.0678134885196673E-2</c:v>
                </c:pt>
                <c:pt idx="76">
                  <c:v>1.4088066010913981E-3</c:v>
                </c:pt>
                <c:pt idx="84">
                  <c:v>0</c:v>
                </c:pt>
                <c:pt idx="91">
                  <c:v>0</c:v>
                </c:pt>
                <c:pt idx="97">
                  <c:v>5.88873688794639E-2</c:v>
                </c:pt>
                <c:pt idx="104">
                  <c:v>0</c:v>
                </c:pt>
                <c:pt idx="112">
                  <c:v>0</c:v>
                </c:pt>
                <c:pt idx="118">
                  <c:v>0</c:v>
                </c:pt>
                <c:pt idx="125">
                  <c:v>1.884027916858055E-2</c:v>
                </c:pt>
                <c:pt idx="133">
                  <c:v>4.763766879813623E-3</c:v>
                </c:pt>
                <c:pt idx="139">
                  <c:v>0.10818583438502083</c:v>
                </c:pt>
                <c:pt idx="146">
                  <c:v>1.4725172398481447E-2</c:v>
                </c:pt>
                <c:pt idx="153">
                  <c:v>0.54067033668394904</c:v>
                </c:pt>
                <c:pt idx="160">
                  <c:v>0.55369733747030747</c:v>
                </c:pt>
                <c:pt idx="167">
                  <c:v>1.0601121778365303</c:v>
                </c:pt>
                <c:pt idx="174">
                  <c:v>1.7185741344995158</c:v>
                </c:pt>
                <c:pt idx="181">
                  <c:v>2.0560091516798078</c:v>
                </c:pt>
                <c:pt idx="195">
                  <c:v>1.3680918702608982</c:v>
                </c:pt>
                <c:pt idx="203">
                  <c:v>4.3066491182204016</c:v>
                </c:pt>
                <c:pt idx="209">
                  <c:v>1.7630226856746183</c:v>
                </c:pt>
                <c:pt idx="216">
                  <c:v>1.5134207845384799</c:v>
                </c:pt>
                <c:pt idx="223">
                  <c:v>1.02579984553077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C3-4AF3-9B7A-A1EFE46837EB}"/>
            </c:ext>
          </c:extLst>
        </c:ser>
        <c:ser>
          <c:idx val="3"/>
          <c:order val="2"/>
          <c:tx>
            <c:v>もみ殻鉄粉槽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'図2.4-36'!$B$4:$B$228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'図2.4-36'!$E$4:$E$227</c:f>
              <c:numCache>
                <c:formatCode>0.0_ ;[Red]\-0.0\ </c:formatCode>
                <c:ptCount val="224"/>
                <c:pt idx="1">
                  <c:v>127.75513248509282</c:v>
                </c:pt>
                <c:pt idx="6">
                  <c:v>18.115221002210447</c:v>
                </c:pt>
                <c:pt idx="15">
                  <c:v>1.898711237182992</c:v>
                </c:pt>
                <c:pt idx="21">
                  <c:v>0.39831313038224037</c:v>
                </c:pt>
                <c:pt idx="27">
                  <c:v>0.43050059282162911</c:v>
                </c:pt>
                <c:pt idx="38">
                  <c:v>1.9042688527933107</c:v>
                </c:pt>
                <c:pt idx="41">
                  <c:v>0.5573313494792802</c:v>
                </c:pt>
                <c:pt idx="45">
                  <c:v>0.46422268552001156</c:v>
                </c:pt>
                <c:pt idx="55">
                  <c:v>0.93141909701459225</c:v>
                </c:pt>
                <c:pt idx="62">
                  <c:v>0.52199226187186487</c:v>
                </c:pt>
                <c:pt idx="69">
                  <c:v>0.1128870914192116</c:v>
                </c:pt>
                <c:pt idx="76">
                  <c:v>0.23333935966764741</c:v>
                </c:pt>
                <c:pt idx="84">
                  <c:v>7.1483460091534043E-2</c:v>
                </c:pt>
                <c:pt idx="91">
                  <c:v>1.9454077739353415E-2</c:v>
                </c:pt>
                <c:pt idx="97">
                  <c:v>0</c:v>
                </c:pt>
                <c:pt idx="104">
                  <c:v>3.7874486918720848E-2</c:v>
                </c:pt>
                <c:pt idx="112">
                  <c:v>9.511552407944654E-2</c:v>
                </c:pt>
                <c:pt idx="118">
                  <c:v>0</c:v>
                </c:pt>
                <c:pt idx="125">
                  <c:v>0</c:v>
                </c:pt>
                <c:pt idx="133">
                  <c:v>0</c:v>
                </c:pt>
                <c:pt idx="139">
                  <c:v>0</c:v>
                </c:pt>
                <c:pt idx="146">
                  <c:v>2.0196282959122772E-3</c:v>
                </c:pt>
                <c:pt idx="153">
                  <c:v>1.1010913210359539</c:v>
                </c:pt>
                <c:pt idx="160">
                  <c:v>1.2750605893867224</c:v>
                </c:pt>
                <c:pt idx="167">
                  <c:v>3.1382472102089918</c:v>
                </c:pt>
                <c:pt idx="174">
                  <c:v>2.7288827335558965</c:v>
                </c:pt>
                <c:pt idx="181">
                  <c:v>3.2512570402907484</c:v>
                </c:pt>
                <c:pt idx="195">
                  <c:v>6.427929019522475</c:v>
                </c:pt>
                <c:pt idx="203">
                  <c:v>8.4989092546980061</c:v>
                </c:pt>
                <c:pt idx="209">
                  <c:v>6.4545200913898135</c:v>
                </c:pt>
                <c:pt idx="216">
                  <c:v>4.1176962370941999</c:v>
                </c:pt>
                <c:pt idx="223">
                  <c:v>3.4060518895815002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C3-4AF3-9B7A-A1EFE4683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Fe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;[Red]\-0\ 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3955799246795052"/>
          <c:y val="2.0124643874643963E-3"/>
          <c:w val="0.55742690999389855"/>
          <c:h val="0.16543777162405798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12</xdr:col>
      <xdr:colOff>415510</xdr:colOff>
      <xdr:row>17</xdr:row>
      <xdr:rowOff>166772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C5D6658F-C3A6-4687-9557-A77923BD89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31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229" sqref="C229:E231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5" width="7.35546875" style="1"/>
  </cols>
  <sheetData>
    <row r="1" spans="1:5" x14ac:dyDescent="0.35">
      <c r="A1" s="12"/>
      <c r="B1" s="12"/>
      <c r="C1" s="13" t="s">
        <v>11</v>
      </c>
      <c r="D1" s="13"/>
      <c r="E1" s="13"/>
    </row>
    <row r="2" spans="1:5" x14ac:dyDescent="0.35">
      <c r="A2" s="5" t="s">
        <v>2</v>
      </c>
      <c r="B2" s="2" t="s">
        <v>3</v>
      </c>
      <c r="C2" s="6" t="s">
        <v>6</v>
      </c>
      <c r="D2" s="6" t="s">
        <v>0</v>
      </c>
      <c r="E2" s="6" t="s">
        <v>7</v>
      </c>
    </row>
    <row r="3" spans="1:5" x14ac:dyDescent="0.35">
      <c r="A3" s="5" t="s">
        <v>4</v>
      </c>
      <c r="B3" s="2" t="s">
        <v>5</v>
      </c>
      <c r="C3" s="7" t="s">
        <v>1</v>
      </c>
      <c r="D3" s="7" t="s">
        <v>1</v>
      </c>
      <c r="E3" s="7" t="s">
        <v>1</v>
      </c>
    </row>
    <row r="4" spans="1:5" x14ac:dyDescent="0.35">
      <c r="A4" s="3">
        <v>45468</v>
      </c>
      <c r="B4" s="4">
        <v>0</v>
      </c>
      <c r="C4" s="9">
        <v>0</v>
      </c>
      <c r="D4" s="9"/>
      <c r="E4" s="9"/>
    </row>
    <row r="5" spans="1:5" x14ac:dyDescent="0.35">
      <c r="A5" s="3">
        <v>45469</v>
      </c>
      <c r="B5" s="4">
        <v>1</v>
      </c>
      <c r="C5" s="9">
        <v>0</v>
      </c>
      <c r="D5" s="9">
        <v>20.430199816833948</v>
      </c>
      <c r="E5" s="9">
        <v>127.75513248509282</v>
      </c>
    </row>
    <row r="6" spans="1:5" x14ac:dyDescent="0.35">
      <c r="A6" s="3">
        <v>45470</v>
      </c>
      <c r="B6" s="4">
        <v>2</v>
      </c>
      <c r="C6" s="9"/>
      <c r="D6" s="9"/>
      <c r="E6" s="9"/>
    </row>
    <row r="7" spans="1:5" x14ac:dyDescent="0.35">
      <c r="A7" s="3">
        <v>45471</v>
      </c>
      <c r="B7" s="4">
        <v>3</v>
      </c>
      <c r="C7" s="9"/>
      <c r="D7" s="9"/>
      <c r="E7" s="9"/>
    </row>
    <row r="8" spans="1:5" x14ac:dyDescent="0.35">
      <c r="A8" s="3">
        <v>45472</v>
      </c>
      <c r="B8" s="4">
        <v>4</v>
      </c>
      <c r="C8" s="9"/>
      <c r="D8" s="9"/>
      <c r="E8" s="9"/>
    </row>
    <row r="9" spans="1:5" x14ac:dyDescent="0.35">
      <c r="A9" s="3">
        <v>45473</v>
      </c>
      <c r="B9" s="4">
        <v>5</v>
      </c>
      <c r="C9" s="9"/>
      <c r="D9" s="9"/>
      <c r="E9" s="9"/>
    </row>
    <row r="10" spans="1:5" x14ac:dyDescent="0.35">
      <c r="A10" s="3">
        <v>45474</v>
      </c>
      <c r="B10" s="4">
        <v>6</v>
      </c>
      <c r="C10" s="9">
        <v>0</v>
      </c>
      <c r="D10" s="9">
        <v>3.2019346585474096</v>
      </c>
      <c r="E10" s="9">
        <v>18.115221002210447</v>
      </c>
    </row>
    <row r="11" spans="1:5" x14ac:dyDescent="0.35">
      <c r="A11" s="3">
        <v>45475</v>
      </c>
      <c r="B11" s="4">
        <v>7</v>
      </c>
      <c r="C11" s="9"/>
      <c r="D11" s="9"/>
      <c r="E11" s="9"/>
    </row>
    <row r="12" spans="1:5" x14ac:dyDescent="0.35">
      <c r="A12" s="3">
        <v>45476</v>
      </c>
      <c r="B12" s="4">
        <v>8</v>
      </c>
      <c r="C12" s="9"/>
      <c r="D12" s="9"/>
      <c r="E12" s="9"/>
    </row>
    <row r="13" spans="1:5" x14ac:dyDescent="0.35">
      <c r="A13" s="3">
        <v>45477</v>
      </c>
      <c r="B13" s="4">
        <v>9</v>
      </c>
      <c r="C13" s="9"/>
      <c r="D13" s="9"/>
      <c r="E13" s="9"/>
    </row>
    <row r="14" spans="1:5" x14ac:dyDescent="0.35">
      <c r="A14" s="3">
        <v>45478</v>
      </c>
      <c r="B14" s="4">
        <v>10</v>
      </c>
      <c r="C14" s="9"/>
      <c r="D14" s="9"/>
      <c r="E14" s="9"/>
    </row>
    <row r="15" spans="1:5" x14ac:dyDescent="0.35">
      <c r="A15" s="3">
        <v>45479</v>
      </c>
      <c r="B15" s="4">
        <v>11</v>
      </c>
      <c r="C15" s="9"/>
      <c r="D15" s="9"/>
      <c r="E15" s="9"/>
    </row>
    <row r="16" spans="1:5" x14ac:dyDescent="0.35">
      <c r="A16" s="3">
        <v>45480</v>
      </c>
      <c r="B16" s="4">
        <v>12</v>
      </c>
      <c r="C16" s="9"/>
      <c r="D16" s="9"/>
      <c r="E16" s="9"/>
    </row>
    <row r="17" spans="1:5" x14ac:dyDescent="0.35">
      <c r="A17" s="3">
        <v>45481</v>
      </c>
      <c r="B17" s="4">
        <v>13</v>
      </c>
      <c r="C17" s="9"/>
      <c r="D17" s="9"/>
      <c r="E17" s="9"/>
    </row>
    <row r="18" spans="1:5" x14ac:dyDescent="0.35">
      <c r="A18" s="3">
        <v>45482</v>
      </c>
      <c r="B18" s="4">
        <v>14</v>
      </c>
      <c r="C18" s="9"/>
      <c r="D18" s="9"/>
      <c r="E18" s="9"/>
    </row>
    <row r="19" spans="1:5" x14ac:dyDescent="0.35">
      <c r="A19" s="3">
        <v>45483</v>
      </c>
      <c r="B19" s="4">
        <v>15</v>
      </c>
      <c r="C19" s="9">
        <v>0</v>
      </c>
      <c r="D19" s="9">
        <v>0</v>
      </c>
      <c r="E19" s="9">
        <v>1.898711237182992</v>
      </c>
    </row>
    <row r="20" spans="1:5" x14ac:dyDescent="0.35">
      <c r="A20" s="3">
        <v>45484</v>
      </c>
      <c r="B20" s="4">
        <v>16</v>
      </c>
      <c r="C20" s="9"/>
      <c r="D20" s="9"/>
      <c r="E20" s="9"/>
    </row>
    <row r="21" spans="1:5" x14ac:dyDescent="0.35">
      <c r="A21" s="3">
        <v>45485</v>
      </c>
      <c r="B21" s="4">
        <v>17</v>
      </c>
      <c r="C21" s="9"/>
      <c r="D21" s="9"/>
      <c r="E21" s="9"/>
    </row>
    <row r="22" spans="1:5" x14ac:dyDescent="0.35">
      <c r="A22" s="3">
        <v>45486</v>
      </c>
      <c r="B22" s="4">
        <v>18</v>
      </c>
      <c r="C22" s="9"/>
      <c r="D22" s="9"/>
      <c r="E22" s="9"/>
    </row>
    <row r="23" spans="1:5" x14ac:dyDescent="0.35">
      <c r="A23" s="3">
        <v>45487</v>
      </c>
      <c r="B23" s="4">
        <v>19</v>
      </c>
      <c r="C23" s="9"/>
      <c r="D23" s="9"/>
      <c r="E23" s="9"/>
    </row>
    <row r="24" spans="1:5" x14ac:dyDescent="0.35">
      <c r="A24" s="3">
        <v>45488</v>
      </c>
      <c r="B24" s="4">
        <v>20</v>
      </c>
      <c r="C24" s="9"/>
      <c r="D24" s="9"/>
      <c r="E24" s="9"/>
    </row>
    <row r="25" spans="1:5" x14ac:dyDescent="0.35">
      <c r="A25" s="3">
        <v>45489</v>
      </c>
      <c r="B25" s="4">
        <v>21</v>
      </c>
      <c r="C25" s="9">
        <v>0</v>
      </c>
      <c r="D25" s="9">
        <v>0</v>
      </c>
      <c r="E25" s="9">
        <v>0.39831313038224037</v>
      </c>
    </row>
    <row r="26" spans="1:5" x14ac:dyDescent="0.35">
      <c r="A26" s="3">
        <v>45490</v>
      </c>
      <c r="B26" s="4">
        <v>22</v>
      </c>
      <c r="C26" s="9"/>
      <c r="D26" s="9"/>
      <c r="E26" s="9"/>
    </row>
    <row r="27" spans="1:5" x14ac:dyDescent="0.35">
      <c r="A27" s="3">
        <v>45491</v>
      </c>
      <c r="B27" s="4">
        <v>23</v>
      </c>
      <c r="C27" s="9"/>
      <c r="D27" s="9"/>
      <c r="E27" s="9"/>
    </row>
    <row r="28" spans="1:5" x14ac:dyDescent="0.35">
      <c r="A28" s="3">
        <v>45492</v>
      </c>
      <c r="B28" s="4">
        <v>24</v>
      </c>
      <c r="C28" s="9"/>
      <c r="D28" s="9"/>
      <c r="E28" s="9"/>
    </row>
    <row r="29" spans="1:5" x14ac:dyDescent="0.35">
      <c r="A29" s="3">
        <v>45493</v>
      </c>
      <c r="B29" s="4">
        <v>25</v>
      </c>
      <c r="C29" s="9"/>
      <c r="D29" s="9"/>
      <c r="E29" s="9"/>
    </row>
    <row r="30" spans="1:5" x14ac:dyDescent="0.35">
      <c r="A30" s="3">
        <v>45494</v>
      </c>
      <c r="B30" s="4">
        <v>26</v>
      </c>
      <c r="C30" s="9"/>
      <c r="D30" s="9"/>
      <c r="E30" s="9"/>
    </row>
    <row r="31" spans="1:5" x14ac:dyDescent="0.35">
      <c r="A31" s="3">
        <v>45495</v>
      </c>
      <c r="B31" s="4">
        <v>27</v>
      </c>
      <c r="C31" s="9">
        <v>0</v>
      </c>
      <c r="D31" s="9">
        <v>0</v>
      </c>
      <c r="E31" s="9">
        <v>0.43050059282162911</v>
      </c>
    </row>
    <row r="32" spans="1:5" x14ac:dyDescent="0.35">
      <c r="A32" s="3">
        <v>45496</v>
      </c>
      <c r="B32" s="4">
        <v>28</v>
      </c>
      <c r="C32" s="9"/>
      <c r="D32" s="9"/>
      <c r="E32" s="9"/>
    </row>
    <row r="33" spans="1:5" x14ac:dyDescent="0.35">
      <c r="A33" s="3">
        <v>45497</v>
      </c>
      <c r="B33" s="4">
        <v>29</v>
      </c>
      <c r="C33" s="9"/>
      <c r="D33" s="9"/>
      <c r="E33" s="9"/>
    </row>
    <row r="34" spans="1:5" x14ac:dyDescent="0.35">
      <c r="A34" s="3">
        <v>45498</v>
      </c>
      <c r="B34" s="4">
        <v>30</v>
      </c>
      <c r="C34" s="9"/>
      <c r="D34" s="9"/>
      <c r="E34" s="9"/>
    </row>
    <row r="35" spans="1:5" x14ac:dyDescent="0.35">
      <c r="A35" s="3">
        <v>45499</v>
      </c>
      <c r="B35" s="4">
        <v>31</v>
      </c>
      <c r="C35" s="9"/>
      <c r="D35" s="9"/>
      <c r="E35" s="9"/>
    </row>
    <row r="36" spans="1:5" x14ac:dyDescent="0.35">
      <c r="A36" s="3">
        <v>45500</v>
      </c>
      <c r="B36" s="4">
        <v>32</v>
      </c>
      <c r="C36" s="9"/>
      <c r="D36" s="9"/>
      <c r="E36" s="9"/>
    </row>
    <row r="37" spans="1:5" x14ac:dyDescent="0.35">
      <c r="A37" s="3">
        <v>45501</v>
      </c>
      <c r="B37" s="4">
        <v>33</v>
      </c>
      <c r="C37" s="9"/>
      <c r="D37" s="9"/>
      <c r="E37" s="9"/>
    </row>
    <row r="38" spans="1:5" x14ac:dyDescent="0.35">
      <c r="A38" s="3">
        <v>45502</v>
      </c>
      <c r="B38" s="4">
        <v>34</v>
      </c>
      <c r="C38" s="9"/>
      <c r="D38" s="9"/>
      <c r="E38" s="9"/>
    </row>
    <row r="39" spans="1:5" x14ac:dyDescent="0.35">
      <c r="A39" s="3">
        <v>45503</v>
      </c>
      <c r="B39" s="4">
        <v>35</v>
      </c>
      <c r="C39" s="9"/>
      <c r="D39" s="9"/>
      <c r="E39" s="9"/>
    </row>
    <row r="40" spans="1:5" x14ac:dyDescent="0.35">
      <c r="A40" s="3">
        <v>45504</v>
      </c>
      <c r="B40" s="4">
        <v>36</v>
      </c>
      <c r="C40" s="9"/>
      <c r="D40" s="9"/>
      <c r="E40" s="9"/>
    </row>
    <row r="41" spans="1:5" x14ac:dyDescent="0.35">
      <c r="A41" s="3">
        <v>45505</v>
      </c>
      <c r="B41" s="4">
        <v>37</v>
      </c>
      <c r="C41" s="9"/>
      <c r="D41" s="9"/>
      <c r="E41" s="9"/>
    </row>
    <row r="42" spans="1:5" x14ac:dyDescent="0.35">
      <c r="A42" s="3">
        <v>45506</v>
      </c>
      <c r="B42" s="4">
        <v>38</v>
      </c>
      <c r="C42" s="9">
        <v>0</v>
      </c>
      <c r="D42" s="9">
        <v>0</v>
      </c>
      <c r="E42" s="9">
        <v>1.9042688527933107</v>
      </c>
    </row>
    <row r="43" spans="1:5" x14ac:dyDescent="0.35">
      <c r="A43" s="3">
        <v>45507</v>
      </c>
      <c r="B43" s="4">
        <v>39</v>
      </c>
      <c r="C43" s="9"/>
      <c r="D43" s="9"/>
      <c r="E43" s="9"/>
    </row>
    <row r="44" spans="1:5" x14ac:dyDescent="0.35">
      <c r="A44" s="3">
        <v>45508</v>
      </c>
      <c r="B44" s="4">
        <v>40</v>
      </c>
      <c r="C44" s="9"/>
      <c r="D44" s="9"/>
      <c r="E44" s="9"/>
    </row>
    <row r="45" spans="1:5" x14ac:dyDescent="0.35">
      <c r="A45" s="3">
        <v>45509</v>
      </c>
      <c r="B45" s="4">
        <v>41</v>
      </c>
      <c r="C45" s="9">
        <v>0</v>
      </c>
      <c r="D45" s="9">
        <v>0</v>
      </c>
      <c r="E45" s="8">
        <v>0.5573313494792802</v>
      </c>
    </row>
    <row r="46" spans="1:5" x14ac:dyDescent="0.35">
      <c r="A46" s="3">
        <v>45510</v>
      </c>
      <c r="B46" s="4">
        <v>42</v>
      </c>
      <c r="C46" s="9"/>
      <c r="D46" s="9"/>
      <c r="E46" s="9"/>
    </row>
    <row r="47" spans="1:5" x14ac:dyDescent="0.35">
      <c r="A47" s="3">
        <v>45511</v>
      </c>
      <c r="B47" s="4">
        <v>43</v>
      </c>
      <c r="C47" s="9"/>
      <c r="D47" s="9"/>
      <c r="E47" s="9"/>
    </row>
    <row r="48" spans="1:5" x14ac:dyDescent="0.35">
      <c r="A48" s="3">
        <v>45512</v>
      </c>
      <c r="B48" s="4">
        <v>44</v>
      </c>
      <c r="C48" s="9"/>
      <c r="D48" s="9"/>
      <c r="E48" s="9"/>
    </row>
    <row r="49" spans="1:5" x14ac:dyDescent="0.35">
      <c r="A49" s="3">
        <v>45513</v>
      </c>
      <c r="B49" s="4">
        <v>45</v>
      </c>
      <c r="C49" s="9">
        <v>0</v>
      </c>
      <c r="D49" s="9">
        <v>0</v>
      </c>
      <c r="E49" s="9">
        <v>0.46422268552001156</v>
      </c>
    </row>
    <row r="50" spans="1:5" x14ac:dyDescent="0.35">
      <c r="A50" s="3">
        <v>45514</v>
      </c>
      <c r="B50" s="4">
        <v>46</v>
      </c>
      <c r="C50" s="9"/>
      <c r="D50" s="9"/>
      <c r="E50" s="9"/>
    </row>
    <row r="51" spans="1:5" x14ac:dyDescent="0.35">
      <c r="A51" s="3">
        <v>45515</v>
      </c>
      <c r="B51" s="4">
        <v>47</v>
      </c>
      <c r="C51" s="9"/>
      <c r="D51" s="9"/>
      <c r="E51" s="9"/>
    </row>
    <row r="52" spans="1:5" x14ac:dyDescent="0.35">
      <c r="A52" s="3">
        <v>45516</v>
      </c>
      <c r="B52" s="4">
        <v>48</v>
      </c>
      <c r="C52" s="9"/>
      <c r="D52" s="9"/>
      <c r="E52" s="9"/>
    </row>
    <row r="53" spans="1:5" x14ac:dyDescent="0.35">
      <c r="A53" s="3">
        <v>45517</v>
      </c>
      <c r="B53" s="4">
        <v>49</v>
      </c>
      <c r="C53" s="9"/>
      <c r="D53" s="9"/>
      <c r="E53" s="9"/>
    </row>
    <row r="54" spans="1:5" x14ac:dyDescent="0.35">
      <c r="A54" s="3">
        <v>45518</v>
      </c>
      <c r="B54" s="4">
        <v>50</v>
      </c>
      <c r="C54" s="9"/>
      <c r="D54" s="9"/>
      <c r="E54" s="9"/>
    </row>
    <row r="55" spans="1:5" x14ac:dyDescent="0.35">
      <c r="A55" s="3">
        <v>45519</v>
      </c>
      <c r="B55" s="4">
        <v>51</v>
      </c>
      <c r="C55" s="9"/>
      <c r="D55" s="9"/>
      <c r="E55" s="9"/>
    </row>
    <row r="56" spans="1:5" x14ac:dyDescent="0.35">
      <c r="A56" s="3">
        <v>45520</v>
      </c>
      <c r="B56" s="4">
        <v>52</v>
      </c>
      <c r="C56" s="9"/>
      <c r="D56" s="9"/>
      <c r="E56" s="9"/>
    </row>
    <row r="57" spans="1:5" x14ac:dyDescent="0.35">
      <c r="A57" s="3">
        <v>45521</v>
      </c>
      <c r="B57" s="4">
        <v>53</v>
      </c>
      <c r="C57" s="9"/>
      <c r="D57" s="9"/>
      <c r="E57" s="9"/>
    </row>
    <row r="58" spans="1:5" x14ac:dyDescent="0.35">
      <c r="A58" s="3">
        <v>45522</v>
      </c>
      <c r="B58" s="4">
        <v>54</v>
      </c>
      <c r="C58" s="9"/>
      <c r="D58" s="9"/>
      <c r="E58" s="9"/>
    </row>
    <row r="59" spans="1:5" x14ac:dyDescent="0.35">
      <c r="A59" s="3">
        <v>45523</v>
      </c>
      <c r="B59" s="4">
        <v>55</v>
      </c>
      <c r="C59" s="9">
        <v>0</v>
      </c>
      <c r="D59" s="9">
        <v>3.5853793037748695E-2</v>
      </c>
      <c r="E59" s="9">
        <v>0.93141909701459225</v>
      </c>
    </row>
    <row r="60" spans="1:5" x14ac:dyDescent="0.35">
      <c r="A60" s="3">
        <v>45524</v>
      </c>
      <c r="B60" s="4">
        <v>56</v>
      </c>
      <c r="C60" s="9"/>
      <c r="D60" s="9"/>
      <c r="E60" s="9"/>
    </row>
    <row r="61" spans="1:5" x14ac:dyDescent="0.35">
      <c r="A61" s="3">
        <v>45525</v>
      </c>
      <c r="B61" s="4">
        <v>57</v>
      </c>
      <c r="C61" s="9"/>
      <c r="D61" s="9"/>
      <c r="E61" s="9"/>
    </row>
    <row r="62" spans="1:5" x14ac:dyDescent="0.35">
      <c r="A62" s="3">
        <v>45526</v>
      </c>
      <c r="B62" s="4">
        <v>58</v>
      </c>
      <c r="C62" s="9"/>
      <c r="D62" s="9"/>
      <c r="E62" s="9"/>
    </row>
    <row r="63" spans="1:5" x14ac:dyDescent="0.35">
      <c r="A63" s="3">
        <v>45527</v>
      </c>
      <c r="B63" s="4">
        <v>59</v>
      </c>
      <c r="C63" s="9"/>
      <c r="D63" s="9"/>
      <c r="E63" s="9"/>
    </row>
    <row r="64" spans="1:5" x14ac:dyDescent="0.35">
      <c r="A64" s="3">
        <v>45528</v>
      </c>
      <c r="B64" s="4">
        <v>60</v>
      </c>
      <c r="C64" s="9"/>
      <c r="D64" s="9"/>
      <c r="E64" s="9"/>
    </row>
    <row r="65" spans="1:5" x14ac:dyDescent="0.35">
      <c r="A65" s="3">
        <v>45529</v>
      </c>
      <c r="B65" s="4">
        <v>61</v>
      </c>
      <c r="C65" s="9"/>
      <c r="D65" s="9"/>
      <c r="E65" s="9"/>
    </row>
    <row r="66" spans="1:5" x14ac:dyDescent="0.35">
      <c r="A66" s="3">
        <v>45530</v>
      </c>
      <c r="B66" s="4">
        <v>62</v>
      </c>
      <c r="C66" s="9">
        <v>0</v>
      </c>
      <c r="D66" s="9">
        <v>0</v>
      </c>
      <c r="E66" s="9">
        <v>0.52199226187186487</v>
      </c>
    </row>
    <row r="67" spans="1:5" x14ac:dyDescent="0.35">
      <c r="A67" s="3">
        <v>45531</v>
      </c>
      <c r="B67" s="4">
        <v>63</v>
      </c>
      <c r="C67" s="9"/>
      <c r="D67" s="9"/>
      <c r="E67" s="9"/>
    </row>
    <row r="68" spans="1:5" x14ac:dyDescent="0.35">
      <c r="A68" s="3">
        <v>45532</v>
      </c>
      <c r="B68" s="4">
        <v>64</v>
      </c>
      <c r="C68" s="9"/>
      <c r="D68" s="9"/>
      <c r="E68" s="9"/>
    </row>
    <row r="69" spans="1:5" x14ac:dyDescent="0.35">
      <c r="A69" s="3">
        <v>45533</v>
      </c>
      <c r="B69" s="4">
        <v>65</v>
      </c>
      <c r="C69" s="9"/>
      <c r="D69" s="9"/>
      <c r="E69" s="9"/>
    </row>
    <row r="70" spans="1:5" x14ac:dyDescent="0.35">
      <c r="A70" s="3">
        <v>45534</v>
      </c>
      <c r="B70" s="4">
        <v>66</v>
      </c>
      <c r="C70" s="9"/>
      <c r="D70" s="9"/>
      <c r="E70" s="9"/>
    </row>
    <row r="71" spans="1:5" x14ac:dyDescent="0.35">
      <c r="A71" s="3">
        <v>45535</v>
      </c>
      <c r="B71" s="4">
        <v>67</v>
      </c>
      <c r="C71" s="9"/>
      <c r="D71" s="9"/>
      <c r="E71" s="9"/>
    </row>
    <row r="72" spans="1:5" x14ac:dyDescent="0.35">
      <c r="A72" s="3">
        <v>45536</v>
      </c>
      <c r="B72" s="4">
        <v>68</v>
      </c>
      <c r="C72" s="9"/>
      <c r="D72" s="9"/>
      <c r="E72" s="9"/>
    </row>
    <row r="73" spans="1:5" x14ac:dyDescent="0.35">
      <c r="A73" s="3">
        <v>45537</v>
      </c>
      <c r="B73" s="4">
        <v>69</v>
      </c>
      <c r="C73" s="9">
        <v>0</v>
      </c>
      <c r="D73" s="9">
        <v>5.0678134885196673E-2</v>
      </c>
      <c r="E73" s="9">
        <v>0.1128870914192116</v>
      </c>
    </row>
    <row r="74" spans="1:5" x14ac:dyDescent="0.35">
      <c r="A74" s="3">
        <v>45538</v>
      </c>
      <c r="B74" s="4">
        <v>70</v>
      </c>
      <c r="C74" s="9"/>
      <c r="D74" s="9"/>
      <c r="E74" s="9"/>
    </row>
    <row r="75" spans="1:5" x14ac:dyDescent="0.35">
      <c r="A75" s="3">
        <v>45539</v>
      </c>
      <c r="B75" s="4">
        <v>71</v>
      </c>
      <c r="C75" s="9"/>
      <c r="D75" s="9"/>
      <c r="E75" s="9"/>
    </row>
    <row r="76" spans="1:5" x14ac:dyDescent="0.35">
      <c r="A76" s="3">
        <v>45540</v>
      </c>
      <c r="B76" s="4">
        <v>72</v>
      </c>
      <c r="C76" s="9"/>
      <c r="D76" s="9"/>
      <c r="E76" s="9"/>
    </row>
    <row r="77" spans="1:5" x14ac:dyDescent="0.35">
      <c r="A77" s="3">
        <v>45541</v>
      </c>
      <c r="B77" s="4">
        <v>73</v>
      </c>
      <c r="C77" s="9"/>
      <c r="D77" s="9"/>
      <c r="E77" s="9"/>
    </row>
    <row r="78" spans="1:5" x14ac:dyDescent="0.35">
      <c r="A78" s="3">
        <v>45542</v>
      </c>
      <c r="B78" s="4">
        <v>74</v>
      </c>
      <c r="C78" s="9"/>
      <c r="D78" s="9"/>
      <c r="E78" s="9"/>
    </row>
    <row r="79" spans="1:5" x14ac:dyDescent="0.35">
      <c r="A79" s="3">
        <v>45543</v>
      </c>
      <c r="B79" s="4">
        <v>75</v>
      </c>
      <c r="C79" s="9"/>
      <c r="D79" s="9"/>
      <c r="E79" s="9"/>
    </row>
    <row r="80" spans="1:5" x14ac:dyDescent="0.35">
      <c r="A80" s="3">
        <v>45544</v>
      </c>
      <c r="B80" s="4">
        <v>76</v>
      </c>
      <c r="C80" s="9">
        <v>0</v>
      </c>
      <c r="D80" s="9">
        <v>1.4088066010913981E-3</v>
      </c>
      <c r="E80" s="9">
        <v>0.23333935966764741</v>
      </c>
    </row>
    <row r="81" spans="1:5" x14ac:dyDescent="0.35">
      <c r="A81" s="3">
        <v>45545</v>
      </c>
      <c r="B81" s="4">
        <v>77</v>
      </c>
      <c r="C81" s="9"/>
      <c r="D81" s="9"/>
      <c r="E81" s="9"/>
    </row>
    <row r="82" spans="1:5" x14ac:dyDescent="0.35">
      <c r="A82" s="3">
        <v>45546</v>
      </c>
      <c r="B82" s="4">
        <v>78</v>
      </c>
      <c r="C82" s="9"/>
      <c r="D82" s="9"/>
      <c r="E82" s="9"/>
    </row>
    <row r="83" spans="1:5" x14ac:dyDescent="0.35">
      <c r="A83" s="3">
        <v>45547</v>
      </c>
      <c r="B83" s="4">
        <v>79</v>
      </c>
      <c r="C83" s="9"/>
      <c r="D83" s="9"/>
      <c r="E83" s="9"/>
    </row>
    <row r="84" spans="1:5" x14ac:dyDescent="0.35">
      <c r="A84" s="3">
        <v>45548</v>
      </c>
      <c r="B84" s="4">
        <v>80</v>
      </c>
      <c r="C84" s="9"/>
      <c r="D84" s="9"/>
      <c r="E84" s="9"/>
    </row>
    <row r="85" spans="1:5" x14ac:dyDescent="0.35">
      <c r="A85" s="3">
        <v>45549</v>
      </c>
      <c r="B85" s="4">
        <v>81</v>
      </c>
      <c r="C85" s="9"/>
      <c r="D85" s="9"/>
      <c r="E85" s="9"/>
    </row>
    <row r="86" spans="1:5" x14ac:dyDescent="0.35">
      <c r="A86" s="3">
        <v>45550</v>
      </c>
      <c r="B86" s="4">
        <v>82</v>
      </c>
      <c r="C86" s="9"/>
      <c r="D86" s="9"/>
      <c r="E86" s="9"/>
    </row>
    <row r="87" spans="1:5" x14ac:dyDescent="0.35">
      <c r="A87" s="3">
        <v>45551</v>
      </c>
      <c r="B87" s="4">
        <v>83</v>
      </c>
      <c r="C87" s="9"/>
      <c r="D87" s="9"/>
      <c r="E87" s="9"/>
    </row>
    <row r="88" spans="1:5" x14ac:dyDescent="0.35">
      <c r="A88" s="3">
        <v>45552</v>
      </c>
      <c r="B88" s="4">
        <v>84</v>
      </c>
      <c r="C88" s="9">
        <v>0</v>
      </c>
      <c r="D88" s="9">
        <v>0</v>
      </c>
      <c r="E88" s="9">
        <v>7.1483460091534043E-2</v>
      </c>
    </row>
    <row r="89" spans="1:5" x14ac:dyDescent="0.35">
      <c r="A89" s="3">
        <v>45553</v>
      </c>
      <c r="B89" s="4">
        <v>85</v>
      </c>
      <c r="C89" s="9"/>
      <c r="D89" s="9"/>
      <c r="E89" s="9"/>
    </row>
    <row r="90" spans="1:5" x14ac:dyDescent="0.35">
      <c r="A90" s="3">
        <v>45554</v>
      </c>
      <c r="B90" s="4">
        <v>86</v>
      </c>
      <c r="C90" s="9"/>
      <c r="D90" s="9"/>
      <c r="E90" s="9"/>
    </row>
    <row r="91" spans="1:5" x14ac:dyDescent="0.35">
      <c r="A91" s="3">
        <v>45555</v>
      </c>
      <c r="B91" s="4">
        <v>87</v>
      </c>
      <c r="C91" s="9"/>
      <c r="D91" s="9"/>
      <c r="E91" s="9"/>
    </row>
    <row r="92" spans="1:5" x14ac:dyDescent="0.35">
      <c r="A92" s="3">
        <v>45556</v>
      </c>
      <c r="B92" s="4">
        <v>88</v>
      </c>
      <c r="C92" s="9"/>
      <c r="D92" s="9"/>
      <c r="E92" s="9"/>
    </row>
    <row r="93" spans="1:5" x14ac:dyDescent="0.35">
      <c r="A93" s="3">
        <v>45557</v>
      </c>
      <c r="B93" s="4">
        <v>89</v>
      </c>
      <c r="C93" s="9"/>
      <c r="D93" s="9"/>
      <c r="E93" s="9"/>
    </row>
    <row r="94" spans="1:5" x14ac:dyDescent="0.35">
      <c r="A94" s="3">
        <v>45558</v>
      </c>
      <c r="B94" s="4">
        <v>90</v>
      </c>
      <c r="C94" s="9"/>
      <c r="D94" s="9"/>
      <c r="E94" s="9"/>
    </row>
    <row r="95" spans="1:5" x14ac:dyDescent="0.35">
      <c r="A95" s="3">
        <v>45559</v>
      </c>
      <c r="B95" s="4">
        <v>91</v>
      </c>
      <c r="C95" s="10">
        <v>0</v>
      </c>
      <c r="D95" s="10">
        <v>0</v>
      </c>
      <c r="E95" s="10">
        <v>1.9454077739353415E-2</v>
      </c>
    </row>
    <row r="96" spans="1:5" x14ac:dyDescent="0.35">
      <c r="A96" s="3">
        <v>45560</v>
      </c>
      <c r="B96" s="4">
        <v>92</v>
      </c>
      <c r="C96" s="9"/>
      <c r="D96" s="9"/>
      <c r="E96" s="9"/>
    </row>
    <row r="97" spans="1:5" x14ac:dyDescent="0.35">
      <c r="A97" s="3">
        <v>45561</v>
      </c>
      <c r="B97" s="4">
        <v>93</v>
      </c>
      <c r="C97" s="9"/>
      <c r="D97" s="9"/>
      <c r="E97" s="9"/>
    </row>
    <row r="98" spans="1:5" x14ac:dyDescent="0.35">
      <c r="A98" s="3">
        <v>45562</v>
      </c>
      <c r="B98" s="4">
        <v>94</v>
      </c>
      <c r="C98" s="9"/>
      <c r="D98" s="9"/>
      <c r="E98" s="9"/>
    </row>
    <row r="99" spans="1:5" x14ac:dyDescent="0.35">
      <c r="A99" s="3">
        <v>45563</v>
      </c>
      <c r="B99" s="4">
        <v>95</v>
      </c>
      <c r="C99" s="9"/>
      <c r="D99" s="9"/>
      <c r="E99" s="9"/>
    </row>
    <row r="100" spans="1:5" x14ac:dyDescent="0.35">
      <c r="A100" s="3">
        <v>45564</v>
      </c>
      <c r="B100" s="4">
        <v>96</v>
      </c>
      <c r="C100" s="9"/>
      <c r="D100" s="9"/>
      <c r="E100" s="9"/>
    </row>
    <row r="101" spans="1:5" x14ac:dyDescent="0.35">
      <c r="A101" s="3">
        <v>45565</v>
      </c>
      <c r="B101" s="4">
        <v>97</v>
      </c>
      <c r="C101" s="10">
        <v>0</v>
      </c>
      <c r="D101" s="10">
        <v>5.88873688794639E-2</v>
      </c>
      <c r="E101" s="10">
        <v>0</v>
      </c>
    </row>
    <row r="102" spans="1:5" x14ac:dyDescent="0.35">
      <c r="A102" s="3">
        <v>45566</v>
      </c>
      <c r="B102" s="4">
        <v>98</v>
      </c>
      <c r="C102" s="9"/>
      <c r="D102" s="9"/>
      <c r="E102" s="9"/>
    </row>
    <row r="103" spans="1:5" x14ac:dyDescent="0.35">
      <c r="A103" s="3">
        <v>45567</v>
      </c>
      <c r="B103" s="4">
        <v>99</v>
      </c>
      <c r="C103" s="9"/>
      <c r="D103" s="9"/>
      <c r="E103" s="9"/>
    </row>
    <row r="104" spans="1:5" x14ac:dyDescent="0.35">
      <c r="A104" s="3">
        <v>45568</v>
      </c>
      <c r="B104" s="4">
        <v>100</v>
      </c>
      <c r="C104" s="9"/>
      <c r="D104" s="9"/>
      <c r="E104" s="9"/>
    </row>
    <row r="105" spans="1:5" x14ac:dyDescent="0.35">
      <c r="A105" s="3">
        <v>45569</v>
      </c>
      <c r="B105" s="4">
        <v>101</v>
      </c>
      <c r="C105" s="9"/>
      <c r="D105" s="9"/>
      <c r="E105" s="9"/>
    </row>
    <row r="106" spans="1:5" x14ac:dyDescent="0.35">
      <c r="A106" s="3">
        <v>45570</v>
      </c>
      <c r="B106" s="4">
        <v>102</v>
      </c>
      <c r="C106" s="9"/>
      <c r="D106" s="9"/>
      <c r="E106" s="9"/>
    </row>
    <row r="107" spans="1:5" x14ac:dyDescent="0.35">
      <c r="A107" s="3">
        <v>45571</v>
      </c>
      <c r="B107" s="4">
        <v>103</v>
      </c>
      <c r="C107" s="9"/>
      <c r="D107" s="9"/>
      <c r="E107" s="9"/>
    </row>
    <row r="108" spans="1:5" x14ac:dyDescent="0.35">
      <c r="A108" s="3">
        <v>45572</v>
      </c>
      <c r="B108" s="4">
        <v>104</v>
      </c>
      <c r="C108" s="10">
        <v>0</v>
      </c>
      <c r="D108" s="10">
        <v>0</v>
      </c>
      <c r="E108" s="10">
        <v>3.7874486918720848E-2</v>
      </c>
    </row>
    <row r="109" spans="1:5" x14ac:dyDescent="0.35">
      <c r="A109" s="3">
        <v>45573</v>
      </c>
      <c r="B109" s="4">
        <v>105</v>
      </c>
      <c r="C109" s="9"/>
      <c r="D109" s="9"/>
      <c r="E109" s="9"/>
    </row>
    <row r="110" spans="1:5" x14ac:dyDescent="0.35">
      <c r="A110" s="3">
        <v>45574</v>
      </c>
      <c r="B110" s="4">
        <v>106</v>
      </c>
      <c r="C110" s="9"/>
      <c r="D110" s="9"/>
      <c r="E110" s="9"/>
    </row>
    <row r="111" spans="1:5" x14ac:dyDescent="0.35">
      <c r="A111" s="3">
        <v>45575</v>
      </c>
      <c r="B111" s="4">
        <v>107</v>
      </c>
      <c r="C111" s="9"/>
      <c r="D111" s="9"/>
      <c r="E111" s="9"/>
    </row>
    <row r="112" spans="1:5" x14ac:dyDescent="0.35">
      <c r="A112" s="3">
        <v>45576</v>
      </c>
      <c r="B112" s="4">
        <v>108</v>
      </c>
      <c r="C112" s="9"/>
      <c r="D112" s="9"/>
      <c r="E112" s="9"/>
    </row>
    <row r="113" spans="1:5" x14ac:dyDescent="0.35">
      <c r="A113" s="3">
        <v>45577</v>
      </c>
      <c r="B113" s="4">
        <v>109</v>
      </c>
      <c r="C113" s="9"/>
      <c r="D113" s="9"/>
      <c r="E113" s="9"/>
    </row>
    <row r="114" spans="1:5" x14ac:dyDescent="0.35">
      <c r="A114" s="3">
        <v>45578</v>
      </c>
      <c r="B114" s="4">
        <v>110</v>
      </c>
      <c r="C114" s="9"/>
      <c r="D114" s="9"/>
      <c r="E114" s="9"/>
    </row>
    <row r="115" spans="1:5" x14ac:dyDescent="0.35">
      <c r="A115" s="3">
        <v>45579</v>
      </c>
      <c r="B115" s="4">
        <v>111</v>
      </c>
      <c r="C115" s="9"/>
      <c r="D115" s="9"/>
      <c r="E115" s="9"/>
    </row>
    <row r="116" spans="1:5" x14ac:dyDescent="0.35">
      <c r="A116" s="3">
        <v>45580</v>
      </c>
      <c r="B116" s="4">
        <v>112</v>
      </c>
      <c r="C116" s="10">
        <v>0</v>
      </c>
      <c r="D116" s="10">
        <v>0</v>
      </c>
      <c r="E116" s="10">
        <v>9.511552407944654E-2</v>
      </c>
    </row>
    <row r="117" spans="1:5" x14ac:dyDescent="0.35">
      <c r="A117" s="3">
        <v>45581</v>
      </c>
      <c r="B117" s="4">
        <v>113</v>
      </c>
      <c r="C117" s="9"/>
      <c r="D117" s="9"/>
      <c r="E117" s="9"/>
    </row>
    <row r="118" spans="1:5" x14ac:dyDescent="0.35">
      <c r="A118" s="3">
        <v>45582</v>
      </c>
      <c r="B118" s="4">
        <v>114</v>
      </c>
      <c r="C118" s="9"/>
      <c r="D118" s="9"/>
      <c r="E118" s="9"/>
    </row>
    <row r="119" spans="1:5" x14ac:dyDescent="0.35">
      <c r="A119" s="3">
        <v>45583</v>
      </c>
      <c r="B119" s="4">
        <v>115</v>
      </c>
      <c r="C119" s="9"/>
      <c r="D119" s="9"/>
      <c r="E119" s="9"/>
    </row>
    <row r="120" spans="1:5" x14ac:dyDescent="0.35">
      <c r="A120" s="3">
        <v>45584</v>
      </c>
      <c r="B120" s="4">
        <v>116</v>
      </c>
      <c r="C120" s="9"/>
      <c r="D120" s="9"/>
      <c r="E120" s="9"/>
    </row>
    <row r="121" spans="1:5" x14ac:dyDescent="0.35">
      <c r="A121" s="3">
        <v>45585</v>
      </c>
      <c r="B121" s="4">
        <v>117</v>
      </c>
      <c r="C121" s="9"/>
      <c r="D121" s="9"/>
      <c r="E121" s="9"/>
    </row>
    <row r="122" spans="1:5" x14ac:dyDescent="0.35">
      <c r="A122" s="3">
        <v>45586</v>
      </c>
      <c r="B122" s="4">
        <v>118</v>
      </c>
      <c r="C122" s="10">
        <v>0</v>
      </c>
      <c r="D122" s="10">
        <v>0</v>
      </c>
      <c r="E122" s="10">
        <v>0</v>
      </c>
    </row>
    <row r="123" spans="1:5" x14ac:dyDescent="0.35">
      <c r="A123" s="3">
        <v>45587</v>
      </c>
      <c r="B123" s="4">
        <v>119</v>
      </c>
      <c r="C123" s="9"/>
      <c r="D123" s="9"/>
      <c r="E123" s="9"/>
    </row>
    <row r="124" spans="1:5" x14ac:dyDescent="0.35">
      <c r="A124" s="3">
        <v>45588</v>
      </c>
      <c r="B124" s="4">
        <v>120</v>
      </c>
      <c r="C124" s="9"/>
      <c r="D124" s="9"/>
      <c r="E124" s="9"/>
    </row>
    <row r="125" spans="1:5" x14ac:dyDescent="0.35">
      <c r="A125" s="3">
        <v>45589</v>
      </c>
      <c r="B125" s="4">
        <v>121</v>
      </c>
      <c r="C125" s="9"/>
      <c r="D125" s="9"/>
      <c r="E125" s="9"/>
    </row>
    <row r="126" spans="1:5" x14ac:dyDescent="0.35">
      <c r="A126" s="3">
        <v>45590</v>
      </c>
      <c r="B126" s="4">
        <v>122</v>
      </c>
      <c r="C126" s="9"/>
      <c r="D126" s="9"/>
      <c r="E126" s="9"/>
    </row>
    <row r="127" spans="1:5" x14ac:dyDescent="0.35">
      <c r="A127" s="3">
        <v>45591</v>
      </c>
      <c r="B127" s="4">
        <v>123</v>
      </c>
      <c r="C127" s="9"/>
      <c r="D127" s="9"/>
      <c r="E127" s="9"/>
    </row>
    <row r="128" spans="1:5" x14ac:dyDescent="0.35">
      <c r="A128" s="3">
        <v>45592</v>
      </c>
      <c r="B128" s="4">
        <v>124</v>
      </c>
      <c r="C128" s="9"/>
      <c r="D128" s="9"/>
      <c r="E128" s="9"/>
    </row>
    <row r="129" spans="1:5" x14ac:dyDescent="0.35">
      <c r="A129" s="3">
        <v>45593</v>
      </c>
      <c r="B129" s="4">
        <v>125</v>
      </c>
      <c r="C129" s="10">
        <v>0</v>
      </c>
      <c r="D129" s="10">
        <v>1.884027916858055E-2</v>
      </c>
      <c r="E129" s="10">
        <v>0</v>
      </c>
    </row>
    <row r="130" spans="1:5" x14ac:dyDescent="0.35">
      <c r="A130" s="3">
        <v>45594</v>
      </c>
      <c r="B130" s="4">
        <v>126</v>
      </c>
      <c r="C130" s="9"/>
      <c r="D130" s="9"/>
      <c r="E130" s="9"/>
    </row>
    <row r="131" spans="1:5" x14ac:dyDescent="0.35">
      <c r="A131" s="3">
        <v>45595</v>
      </c>
      <c r="B131" s="4">
        <v>127</v>
      </c>
      <c r="C131" s="9"/>
      <c r="D131" s="9"/>
      <c r="E131" s="9"/>
    </row>
    <row r="132" spans="1:5" x14ac:dyDescent="0.35">
      <c r="A132" s="3">
        <v>45596</v>
      </c>
      <c r="B132" s="4">
        <v>128</v>
      </c>
      <c r="C132" s="9"/>
      <c r="D132" s="9"/>
      <c r="E132" s="9"/>
    </row>
    <row r="133" spans="1:5" x14ac:dyDescent="0.35">
      <c r="A133" s="3">
        <v>45597</v>
      </c>
      <c r="B133" s="4">
        <v>129</v>
      </c>
      <c r="C133" s="9"/>
      <c r="D133" s="9"/>
      <c r="E133" s="9"/>
    </row>
    <row r="134" spans="1:5" x14ac:dyDescent="0.35">
      <c r="A134" s="3">
        <v>45598</v>
      </c>
      <c r="B134" s="4">
        <v>130</v>
      </c>
      <c r="C134" s="9"/>
      <c r="D134" s="9"/>
      <c r="E134" s="9"/>
    </row>
    <row r="135" spans="1:5" x14ac:dyDescent="0.35">
      <c r="A135" s="3">
        <v>45599</v>
      </c>
      <c r="B135" s="4">
        <v>131</v>
      </c>
      <c r="C135" s="9"/>
      <c r="D135" s="9"/>
      <c r="E135" s="9"/>
    </row>
    <row r="136" spans="1:5" x14ac:dyDescent="0.35">
      <c r="A136" s="3">
        <v>45600</v>
      </c>
      <c r="B136" s="4">
        <v>132</v>
      </c>
      <c r="C136" s="9"/>
      <c r="D136" s="9"/>
      <c r="E136" s="9"/>
    </row>
    <row r="137" spans="1:5" x14ac:dyDescent="0.35">
      <c r="A137" s="3">
        <v>45601</v>
      </c>
      <c r="B137" s="4">
        <v>133</v>
      </c>
      <c r="C137" s="10">
        <v>0</v>
      </c>
      <c r="D137" s="10">
        <v>4.763766879813623E-3</v>
      </c>
      <c r="E137" s="10">
        <v>0</v>
      </c>
    </row>
    <row r="138" spans="1:5" x14ac:dyDescent="0.35">
      <c r="A138" s="3">
        <v>45602</v>
      </c>
      <c r="B138" s="4">
        <v>134</v>
      </c>
      <c r="C138" s="9"/>
      <c r="D138" s="9"/>
      <c r="E138" s="9"/>
    </row>
    <row r="139" spans="1:5" x14ac:dyDescent="0.35">
      <c r="A139" s="3">
        <v>45603</v>
      </c>
      <c r="B139" s="4">
        <v>135</v>
      </c>
      <c r="C139" s="9"/>
      <c r="D139" s="9"/>
      <c r="E139" s="9"/>
    </row>
    <row r="140" spans="1:5" x14ac:dyDescent="0.35">
      <c r="A140" s="3">
        <v>45604</v>
      </c>
      <c r="B140" s="4">
        <v>136</v>
      </c>
      <c r="C140" s="9"/>
      <c r="D140" s="9"/>
      <c r="E140" s="9"/>
    </row>
    <row r="141" spans="1:5" x14ac:dyDescent="0.35">
      <c r="A141" s="3">
        <v>45605</v>
      </c>
      <c r="B141" s="4">
        <v>137</v>
      </c>
      <c r="C141" s="9"/>
      <c r="D141" s="9"/>
      <c r="E141" s="9"/>
    </row>
    <row r="142" spans="1:5" x14ac:dyDescent="0.35">
      <c r="A142" s="3">
        <v>45606</v>
      </c>
      <c r="B142" s="4">
        <v>138</v>
      </c>
      <c r="C142" s="9"/>
      <c r="D142" s="9"/>
      <c r="E142" s="9"/>
    </row>
    <row r="143" spans="1:5" x14ac:dyDescent="0.35">
      <c r="A143" s="3">
        <v>45607</v>
      </c>
      <c r="B143" s="4">
        <v>139</v>
      </c>
      <c r="C143" s="10">
        <v>0</v>
      </c>
      <c r="D143" s="10">
        <v>0.10818583438502083</v>
      </c>
      <c r="E143" s="10">
        <v>0</v>
      </c>
    </row>
    <row r="144" spans="1:5" x14ac:dyDescent="0.35">
      <c r="A144" s="3">
        <v>45608</v>
      </c>
      <c r="B144" s="4">
        <v>140</v>
      </c>
      <c r="C144" s="9"/>
      <c r="D144" s="9"/>
      <c r="E144" s="9"/>
    </row>
    <row r="145" spans="1:5" x14ac:dyDescent="0.35">
      <c r="A145" s="3">
        <v>45609</v>
      </c>
      <c r="B145" s="4">
        <v>141</v>
      </c>
      <c r="C145" s="9"/>
      <c r="D145" s="9"/>
      <c r="E145" s="9"/>
    </row>
    <row r="146" spans="1:5" x14ac:dyDescent="0.35">
      <c r="A146" s="3">
        <v>45610</v>
      </c>
      <c r="B146" s="4">
        <v>142</v>
      </c>
      <c r="C146" s="9"/>
      <c r="D146" s="9"/>
      <c r="E146" s="9"/>
    </row>
    <row r="147" spans="1:5" x14ac:dyDescent="0.35">
      <c r="A147" s="3">
        <v>45611</v>
      </c>
      <c r="B147" s="4">
        <v>143</v>
      </c>
      <c r="C147" s="9"/>
      <c r="D147" s="9"/>
      <c r="E147" s="9"/>
    </row>
    <row r="148" spans="1:5" x14ac:dyDescent="0.35">
      <c r="A148" s="3">
        <v>45612</v>
      </c>
      <c r="B148" s="4">
        <v>144</v>
      </c>
      <c r="C148" s="9"/>
      <c r="D148" s="9"/>
      <c r="E148" s="9"/>
    </row>
    <row r="149" spans="1:5" x14ac:dyDescent="0.35">
      <c r="A149" s="3">
        <v>45613</v>
      </c>
      <c r="B149" s="4">
        <v>145</v>
      </c>
      <c r="C149" s="9"/>
      <c r="D149" s="9"/>
      <c r="E149" s="9"/>
    </row>
    <row r="150" spans="1:5" x14ac:dyDescent="0.35">
      <c r="A150" s="3">
        <v>45614</v>
      </c>
      <c r="B150" s="4">
        <v>146</v>
      </c>
      <c r="C150" s="10">
        <v>0</v>
      </c>
      <c r="D150" s="10">
        <v>1.4725172398481447E-2</v>
      </c>
      <c r="E150" s="10">
        <v>2.0196282959122772E-3</v>
      </c>
    </row>
    <row r="151" spans="1:5" x14ac:dyDescent="0.35">
      <c r="A151" s="3">
        <v>45615</v>
      </c>
      <c r="B151" s="4">
        <v>147</v>
      </c>
      <c r="C151" s="9"/>
      <c r="D151" s="9"/>
      <c r="E151" s="9"/>
    </row>
    <row r="152" spans="1:5" x14ac:dyDescent="0.35">
      <c r="A152" s="3">
        <v>45616</v>
      </c>
      <c r="B152" s="4">
        <v>148</v>
      </c>
      <c r="C152" s="9"/>
      <c r="D152" s="9"/>
      <c r="E152" s="9"/>
    </row>
    <row r="153" spans="1:5" x14ac:dyDescent="0.35">
      <c r="A153" s="3">
        <v>45617</v>
      </c>
      <c r="B153" s="4">
        <v>149</v>
      </c>
      <c r="C153" s="9"/>
      <c r="D153" s="9"/>
      <c r="E153" s="9"/>
    </row>
    <row r="154" spans="1:5" x14ac:dyDescent="0.35">
      <c r="A154" s="3">
        <v>45618</v>
      </c>
      <c r="B154" s="4">
        <v>150</v>
      </c>
      <c r="C154" s="9"/>
      <c r="D154" s="9"/>
      <c r="E154" s="9"/>
    </row>
    <row r="155" spans="1:5" x14ac:dyDescent="0.35">
      <c r="A155" s="3">
        <v>45619</v>
      </c>
      <c r="B155" s="4">
        <v>151</v>
      </c>
      <c r="C155" s="9"/>
      <c r="D155" s="9"/>
      <c r="E155" s="9"/>
    </row>
    <row r="156" spans="1:5" x14ac:dyDescent="0.35">
      <c r="A156" s="3">
        <v>45620</v>
      </c>
      <c r="B156" s="4">
        <v>152</v>
      </c>
      <c r="C156" s="9"/>
      <c r="D156" s="9"/>
      <c r="E156" s="9"/>
    </row>
    <row r="157" spans="1:5" x14ac:dyDescent="0.35">
      <c r="A157" s="3">
        <v>45621</v>
      </c>
      <c r="B157" s="4">
        <v>153</v>
      </c>
      <c r="C157" s="10">
        <v>0</v>
      </c>
      <c r="D157" s="10">
        <v>0.54067033668394904</v>
      </c>
      <c r="E157" s="10">
        <v>1.1010913210359539</v>
      </c>
    </row>
    <row r="158" spans="1:5" x14ac:dyDescent="0.35">
      <c r="A158" s="3">
        <v>45622</v>
      </c>
      <c r="B158" s="4">
        <v>154</v>
      </c>
      <c r="C158" s="9"/>
      <c r="D158" s="9"/>
      <c r="E158" s="9"/>
    </row>
    <row r="159" spans="1:5" x14ac:dyDescent="0.35">
      <c r="A159" s="3">
        <v>45623</v>
      </c>
      <c r="B159" s="4">
        <v>155</v>
      </c>
      <c r="C159" s="9"/>
      <c r="D159" s="9"/>
      <c r="E159" s="9"/>
    </row>
    <row r="160" spans="1:5" x14ac:dyDescent="0.35">
      <c r="A160" s="3">
        <v>45624</v>
      </c>
      <c r="B160" s="4">
        <v>156</v>
      </c>
      <c r="C160" s="9"/>
      <c r="D160" s="9"/>
      <c r="E160" s="9"/>
    </row>
    <row r="161" spans="1:5" x14ac:dyDescent="0.35">
      <c r="A161" s="3">
        <v>45625</v>
      </c>
      <c r="B161" s="4">
        <v>157</v>
      </c>
      <c r="C161" s="9"/>
      <c r="D161" s="9"/>
      <c r="E161" s="9"/>
    </row>
    <row r="162" spans="1:5" x14ac:dyDescent="0.35">
      <c r="A162" s="3">
        <v>45626</v>
      </c>
      <c r="B162" s="4">
        <v>158</v>
      </c>
      <c r="C162" s="9"/>
      <c r="D162" s="9"/>
      <c r="E162" s="9"/>
    </row>
    <row r="163" spans="1:5" x14ac:dyDescent="0.35">
      <c r="A163" s="3">
        <v>45627</v>
      </c>
      <c r="B163" s="4">
        <v>159</v>
      </c>
      <c r="C163" s="9"/>
      <c r="D163" s="9"/>
      <c r="E163" s="9"/>
    </row>
    <row r="164" spans="1:5" x14ac:dyDescent="0.35">
      <c r="A164" s="3">
        <v>45628</v>
      </c>
      <c r="B164" s="4">
        <v>160</v>
      </c>
      <c r="C164" s="10">
        <v>0</v>
      </c>
      <c r="D164" s="10">
        <v>0.55369733747030747</v>
      </c>
      <c r="E164" s="10">
        <v>1.2750605893867224</v>
      </c>
    </row>
    <row r="165" spans="1:5" x14ac:dyDescent="0.35">
      <c r="A165" s="3">
        <v>45629</v>
      </c>
      <c r="B165" s="4">
        <v>161</v>
      </c>
      <c r="C165" s="9"/>
      <c r="D165" s="9"/>
      <c r="E165" s="9"/>
    </row>
    <row r="166" spans="1:5" x14ac:dyDescent="0.35">
      <c r="A166" s="3">
        <v>45630</v>
      </c>
      <c r="B166" s="4">
        <v>162</v>
      </c>
      <c r="C166" s="9"/>
      <c r="D166" s="9"/>
      <c r="E166" s="9"/>
    </row>
    <row r="167" spans="1:5" x14ac:dyDescent="0.35">
      <c r="A167" s="3">
        <v>45631</v>
      </c>
      <c r="B167" s="4">
        <v>163</v>
      </c>
      <c r="C167" s="9"/>
      <c r="D167" s="9"/>
      <c r="E167" s="9"/>
    </row>
    <row r="168" spans="1:5" x14ac:dyDescent="0.35">
      <c r="A168" s="3">
        <v>45632</v>
      </c>
      <c r="B168" s="4">
        <v>164</v>
      </c>
      <c r="C168" s="9"/>
      <c r="D168" s="9"/>
      <c r="E168" s="9"/>
    </row>
    <row r="169" spans="1:5" x14ac:dyDescent="0.35">
      <c r="A169" s="3">
        <v>45633</v>
      </c>
      <c r="B169" s="4">
        <v>165</v>
      </c>
      <c r="C169" s="9"/>
      <c r="D169" s="9"/>
      <c r="E169" s="9"/>
    </row>
    <row r="170" spans="1:5" x14ac:dyDescent="0.35">
      <c r="A170" s="3">
        <v>45634</v>
      </c>
      <c r="B170" s="4">
        <v>166</v>
      </c>
      <c r="C170" s="9"/>
      <c r="D170" s="9"/>
      <c r="E170" s="9"/>
    </row>
    <row r="171" spans="1:5" x14ac:dyDescent="0.35">
      <c r="A171" s="3">
        <v>45635</v>
      </c>
      <c r="B171" s="4">
        <v>167</v>
      </c>
      <c r="C171" s="10">
        <v>0</v>
      </c>
      <c r="D171" s="10">
        <v>1.0601121778365303</v>
      </c>
      <c r="E171" s="10">
        <v>3.1382472102089918</v>
      </c>
    </row>
    <row r="172" spans="1:5" x14ac:dyDescent="0.35">
      <c r="A172" s="3">
        <v>45636</v>
      </c>
      <c r="B172" s="4">
        <v>168</v>
      </c>
      <c r="C172" s="9"/>
      <c r="D172" s="9"/>
      <c r="E172" s="9"/>
    </row>
    <row r="173" spans="1:5" x14ac:dyDescent="0.35">
      <c r="A173" s="3">
        <v>45637</v>
      </c>
      <c r="B173" s="4">
        <v>169</v>
      </c>
      <c r="C173" s="9"/>
      <c r="D173" s="9"/>
      <c r="E173" s="9"/>
    </row>
    <row r="174" spans="1:5" x14ac:dyDescent="0.35">
      <c r="A174" s="3">
        <v>45638</v>
      </c>
      <c r="B174" s="4">
        <v>170</v>
      </c>
      <c r="C174" s="9"/>
      <c r="D174" s="9"/>
      <c r="E174" s="9"/>
    </row>
    <row r="175" spans="1:5" x14ac:dyDescent="0.35">
      <c r="A175" s="3">
        <v>45639</v>
      </c>
      <c r="B175" s="4">
        <v>171</v>
      </c>
      <c r="C175" s="9"/>
      <c r="D175" s="9"/>
      <c r="E175" s="9"/>
    </row>
    <row r="176" spans="1:5" x14ac:dyDescent="0.35">
      <c r="A176" s="3">
        <v>45640</v>
      </c>
      <c r="B176" s="4">
        <v>172</v>
      </c>
      <c r="C176" s="9"/>
      <c r="D176" s="9"/>
      <c r="E176" s="9"/>
    </row>
    <row r="177" spans="1:5" x14ac:dyDescent="0.35">
      <c r="A177" s="3">
        <v>45641</v>
      </c>
      <c r="B177" s="4">
        <v>173</v>
      </c>
      <c r="C177" s="9"/>
      <c r="D177" s="9"/>
      <c r="E177" s="9"/>
    </row>
    <row r="178" spans="1:5" x14ac:dyDescent="0.35">
      <c r="A178" s="3">
        <v>45642</v>
      </c>
      <c r="B178" s="4">
        <v>174</v>
      </c>
      <c r="C178" s="10">
        <v>0</v>
      </c>
      <c r="D178" s="10">
        <v>1.7185741344995158</v>
      </c>
      <c r="E178" s="10">
        <v>2.7288827335558965</v>
      </c>
    </row>
    <row r="179" spans="1:5" x14ac:dyDescent="0.35">
      <c r="A179" s="3">
        <v>45643</v>
      </c>
      <c r="B179" s="4">
        <v>175</v>
      </c>
      <c r="C179" s="9"/>
      <c r="D179" s="9"/>
      <c r="E179" s="9"/>
    </row>
    <row r="180" spans="1:5" x14ac:dyDescent="0.35">
      <c r="A180" s="3">
        <v>45644</v>
      </c>
      <c r="B180" s="4">
        <v>176</v>
      </c>
      <c r="C180" s="9"/>
      <c r="D180" s="9"/>
      <c r="E180" s="9"/>
    </row>
    <row r="181" spans="1:5" x14ac:dyDescent="0.35">
      <c r="A181" s="3">
        <v>45645</v>
      </c>
      <c r="B181" s="4">
        <v>177</v>
      </c>
      <c r="C181" s="10"/>
      <c r="D181" s="10"/>
      <c r="E181" s="10"/>
    </row>
    <row r="182" spans="1:5" x14ac:dyDescent="0.35">
      <c r="A182" s="3">
        <v>45646</v>
      </c>
      <c r="B182" s="4">
        <v>178</v>
      </c>
      <c r="C182" s="9"/>
      <c r="D182" s="9"/>
      <c r="E182" s="9"/>
    </row>
    <row r="183" spans="1:5" x14ac:dyDescent="0.35">
      <c r="A183" s="3">
        <v>45647</v>
      </c>
      <c r="B183" s="4">
        <v>179</v>
      </c>
      <c r="C183" s="9"/>
      <c r="D183" s="9"/>
      <c r="E183" s="9"/>
    </row>
    <row r="184" spans="1:5" x14ac:dyDescent="0.35">
      <c r="A184" s="3">
        <v>45648</v>
      </c>
      <c r="B184" s="4">
        <v>180</v>
      </c>
      <c r="C184" s="9"/>
      <c r="D184" s="9"/>
      <c r="E184" s="9"/>
    </row>
    <row r="185" spans="1:5" x14ac:dyDescent="0.35">
      <c r="A185" s="3">
        <v>45649</v>
      </c>
      <c r="B185" s="4">
        <v>181</v>
      </c>
      <c r="C185" s="10">
        <v>0</v>
      </c>
      <c r="D185" s="10">
        <v>2.0560091516798078</v>
      </c>
      <c r="E185" s="10">
        <v>3.2512570402907484</v>
      </c>
    </row>
    <row r="186" spans="1:5" x14ac:dyDescent="0.35">
      <c r="A186" s="3">
        <v>45650</v>
      </c>
      <c r="B186" s="4">
        <v>182</v>
      </c>
      <c r="C186" s="9"/>
      <c r="D186" s="9"/>
      <c r="E186" s="9"/>
    </row>
    <row r="187" spans="1:5" x14ac:dyDescent="0.35">
      <c r="A187" s="3">
        <v>45651</v>
      </c>
      <c r="B187" s="4">
        <v>183</v>
      </c>
      <c r="C187" s="9"/>
      <c r="D187" s="9"/>
      <c r="E187" s="9"/>
    </row>
    <row r="188" spans="1:5" x14ac:dyDescent="0.35">
      <c r="A188" s="3">
        <v>45652</v>
      </c>
      <c r="B188" s="4">
        <v>184</v>
      </c>
      <c r="C188" s="9"/>
      <c r="D188" s="9"/>
      <c r="E188" s="9"/>
    </row>
    <row r="189" spans="1:5" x14ac:dyDescent="0.35">
      <c r="A189" s="3">
        <v>45653</v>
      </c>
      <c r="B189" s="4">
        <v>185</v>
      </c>
      <c r="C189" s="9"/>
      <c r="D189" s="9"/>
      <c r="E189" s="9"/>
    </row>
    <row r="190" spans="1:5" x14ac:dyDescent="0.35">
      <c r="A190" s="3">
        <v>45654</v>
      </c>
      <c r="B190" s="4">
        <v>186</v>
      </c>
      <c r="C190" s="9"/>
      <c r="D190" s="9"/>
      <c r="E190" s="9"/>
    </row>
    <row r="191" spans="1:5" x14ac:dyDescent="0.35">
      <c r="A191" s="3">
        <v>45655</v>
      </c>
      <c r="B191" s="4">
        <v>187</v>
      </c>
      <c r="C191" s="9"/>
      <c r="D191" s="9"/>
      <c r="E191" s="9"/>
    </row>
    <row r="192" spans="1:5" x14ac:dyDescent="0.35">
      <c r="A192" s="3">
        <v>45656</v>
      </c>
      <c r="B192" s="4">
        <v>188</v>
      </c>
      <c r="C192" s="9"/>
      <c r="D192" s="9"/>
      <c r="E192" s="9"/>
    </row>
    <row r="193" spans="1:5" x14ac:dyDescent="0.35">
      <c r="A193" s="3">
        <v>45657</v>
      </c>
      <c r="B193" s="4">
        <v>189</v>
      </c>
      <c r="C193" s="9"/>
      <c r="D193" s="9"/>
      <c r="E193" s="9"/>
    </row>
    <row r="194" spans="1:5" x14ac:dyDescent="0.35">
      <c r="A194" s="3">
        <v>45658</v>
      </c>
      <c r="B194" s="4">
        <v>190</v>
      </c>
      <c r="C194" s="9"/>
      <c r="D194" s="9"/>
      <c r="E194" s="9"/>
    </row>
    <row r="195" spans="1:5" x14ac:dyDescent="0.35">
      <c r="A195" s="3">
        <v>45659</v>
      </c>
      <c r="B195" s="4">
        <v>191</v>
      </c>
      <c r="C195" s="9"/>
      <c r="D195" s="9"/>
      <c r="E195" s="9"/>
    </row>
    <row r="196" spans="1:5" x14ac:dyDescent="0.35">
      <c r="A196" s="3">
        <v>45660</v>
      </c>
      <c r="B196" s="4">
        <v>192</v>
      </c>
      <c r="C196" s="9"/>
      <c r="D196" s="9"/>
      <c r="E196" s="9"/>
    </row>
    <row r="197" spans="1:5" x14ac:dyDescent="0.35">
      <c r="A197" s="3">
        <v>45661</v>
      </c>
      <c r="B197" s="4">
        <v>193</v>
      </c>
      <c r="C197" s="9"/>
      <c r="D197" s="9"/>
      <c r="E197" s="9"/>
    </row>
    <row r="198" spans="1:5" x14ac:dyDescent="0.35">
      <c r="A198" s="3">
        <v>45662</v>
      </c>
      <c r="B198" s="4">
        <v>194</v>
      </c>
      <c r="C198" s="9"/>
      <c r="D198" s="9"/>
      <c r="E198" s="9"/>
    </row>
    <row r="199" spans="1:5" x14ac:dyDescent="0.35">
      <c r="A199" s="3">
        <v>45663</v>
      </c>
      <c r="B199" s="4">
        <v>195</v>
      </c>
      <c r="C199" s="10">
        <v>0</v>
      </c>
      <c r="D199" s="10">
        <v>1.3680918702608982</v>
      </c>
      <c r="E199" s="10">
        <v>6.427929019522475</v>
      </c>
    </row>
    <row r="200" spans="1:5" x14ac:dyDescent="0.35">
      <c r="A200" s="3">
        <v>45664</v>
      </c>
      <c r="B200" s="4">
        <v>196</v>
      </c>
      <c r="C200" s="9"/>
      <c r="D200" s="9"/>
      <c r="E200" s="9"/>
    </row>
    <row r="201" spans="1:5" x14ac:dyDescent="0.35">
      <c r="A201" s="3">
        <v>45665</v>
      </c>
      <c r="B201" s="4">
        <v>197</v>
      </c>
      <c r="C201" s="9"/>
      <c r="D201" s="9"/>
      <c r="E201" s="9"/>
    </row>
    <row r="202" spans="1:5" x14ac:dyDescent="0.35">
      <c r="A202" s="3">
        <v>45666</v>
      </c>
      <c r="B202" s="4">
        <v>198</v>
      </c>
      <c r="C202" s="9"/>
      <c r="D202" s="9"/>
      <c r="E202" s="9"/>
    </row>
    <row r="203" spans="1:5" x14ac:dyDescent="0.35">
      <c r="A203" s="3">
        <v>45667</v>
      </c>
      <c r="B203" s="4">
        <v>199</v>
      </c>
      <c r="C203" s="9"/>
      <c r="D203" s="9"/>
      <c r="E203" s="9"/>
    </row>
    <row r="204" spans="1:5" x14ac:dyDescent="0.35">
      <c r="A204" s="3">
        <v>45668</v>
      </c>
      <c r="B204" s="4">
        <v>200</v>
      </c>
      <c r="C204" s="9"/>
      <c r="D204" s="9"/>
      <c r="E204" s="9"/>
    </row>
    <row r="205" spans="1:5" x14ac:dyDescent="0.35">
      <c r="A205" s="3">
        <v>45669</v>
      </c>
      <c r="B205" s="4">
        <v>201</v>
      </c>
      <c r="C205" s="9"/>
      <c r="D205" s="9"/>
      <c r="E205" s="9"/>
    </row>
    <row r="206" spans="1:5" x14ac:dyDescent="0.35">
      <c r="A206" s="3">
        <v>45670</v>
      </c>
      <c r="B206" s="4">
        <v>202</v>
      </c>
      <c r="C206" s="9"/>
      <c r="D206" s="9"/>
      <c r="E206" s="9"/>
    </row>
    <row r="207" spans="1:5" x14ac:dyDescent="0.35">
      <c r="A207" s="3">
        <v>45671</v>
      </c>
      <c r="B207" s="4">
        <v>203</v>
      </c>
      <c r="C207" s="10">
        <v>0</v>
      </c>
      <c r="D207" s="10">
        <v>4.3066491182204016</v>
      </c>
      <c r="E207" s="10">
        <v>8.4989092546980061</v>
      </c>
    </row>
    <row r="208" spans="1:5" x14ac:dyDescent="0.35">
      <c r="A208" s="3">
        <v>45672</v>
      </c>
      <c r="B208" s="4">
        <v>204</v>
      </c>
      <c r="C208" s="9"/>
      <c r="D208" s="9"/>
      <c r="E208" s="9"/>
    </row>
    <row r="209" spans="1:5" x14ac:dyDescent="0.35">
      <c r="A209" s="3">
        <v>45673</v>
      </c>
      <c r="B209" s="4">
        <v>205</v>
      </c>
      <c r="C209" s="9"/>
      <c r="D209" s="9"/>
      <c r="E209" s="9"/>
    </row>
    <row r="210" spans="1:5" x14ac:dyDescent="0.35">
      <c r="A210" s="3">
        <v>45674</v>
      </c>
      <c r="B210" s="4">
        <v>206</v>
      </c>
      <c r="C210" s="9"/>
      <c r="D210" s="9"/>
      <c r="E210" s="9"/>
    </row>
    <row r="211" spans="1:5" x14ac:dyDescent="0.35">
      <c r="A211" s="3">
        <v>45675</v>
      </c>
      <c r="B211" s="4">
        <v>207</v>
      </c>
      <c r="C211" s="9"/>
      <c r="D211" s="9"/>
      <c r="E211" s="9"/>
    </row>
    <row r="212" spans="1:5" x14ac:dyDescent="0.35">
      <c r="A212" s="3">
        <v>45676</v>
      </c>
      <c r="B212" s="4">
        <v>208</v>
      </c>
      <c r="C212" s="9"/>
      <c r="D212" s="9"/>
      <c r="E212" s="9"/>
    </row>
    <row r="213" spans="1:5" x14ac:dyDescent="0.35">
      <c r="A213" s="3">
        <v>45677</v>
      </c>
      <c r="B213" s="4">
        <v>209</v>
      </c>
      <c r="C213" s="10">
        <v>0</v>
      </c>
      <c r="D213" s="10">
        <v>1.7630226856746183</v>
      </c>
      <c r="E213" s="10">
        <v>6.4545200913898135</v>
      </c>
    </row>
    <row r="214" spans="1:5" x14ac:dyDescent="0.35">
      <c r="A214" s="3">
        <v>45678</v>
      </c>
      <c r="B214" s="4">
        <v>210</v>
      </c>
      <c r="C214" s="9"/>
      <c r="D214" s="9"/>
      <c r="E214" s="9"/>
    </row>
    <row r="215" spans="1:5" x14ac:dyDescent="0.35">
      <c r="A215" s="3">
        <v>45679</v>
      </c>
      <c r="B215" s="4">
        <v>211</v>
      </c>
      <c r="C215" s="9"/>
      <c r="D215" s="9"/>
      <c r="E215" s="9"/>
    </row>
    <row r="216" spans="1:5" x14ac:dyDescent="0.35">
      <c r="A216" s="3">
        <v>45680</v>
      </c>
      <c r="B216" s="4">
        <v>212</v>
      </c>
      <c r="C216" s="9"/>
      <c r="D216" s="9"/>
      <c r="E216" s="9"/>
    </row>
    <row r="217" spans="1:5" x14ac:dyDescent="0.35">
      <c r="A217" s="3">
        <v>45681</v>
      </c>
      <c r="B217" s="4">
        <v>213</v>
      </c>
      <c r="C217" s="9"/>
      <c r="D217" s="9"/>
      <c r="E217" s="9"/>
    </row>
    <row r="218" spans="1:5" x14ac:dyDescent="0.35">
      <c r="A218" s="3">
        <v>45682</v>
      </c>
      <c r="B218" s="4">
        <v>214</v>
      </c>
      <c r="C218" s="9"/>
      <c r="D218" s="9"/>
      <c r="E218" s="9"/>
    </row>
    <row r="219" spans="1:5" x14ac:dyDescent="0.35">
      <c r="A219" s="3">
        <v>45683</v>
      </c>
      <c r="B219" s="4">
        <v>215</v>
      </c>
      <c r="C219" s="9"/>
      <c r="D219" s="9"/>
      <c r="E219" s="9"/>
    </row>
    <row r="220" spans="1:5" x14ac:dyDescent="0.35">
      <c r="A220" s="3">
        <v>45684</v>
      </c>
      <c r="B220" s="4">
        <v>216</v>
      </c>
      <c r="C220" s="10">
        <v>0</v>
      </c>
      <c r="D220" s="10">
        <v>1.5134207845384799</v>
      </c>
      <c r="E220" s="10">
        <v>4.1176962370941999</v>
      </c>
    </row>
    <row r="221" spans="1:5" x14ac:dyDescent="0.35">
      <c r="A221" s="3">
        <v>45685</v>
      </c>
      <c r="B221" s="4">
        <v>217</v>
      </c>
      <c r="C221" s="9"/>
      <c r="D221" s="9"/>
      <c r="E221" s="9"/>
    </row>
    <row r="222" spans="1:5" x14ac:dyDescent="0.35">
      <c r="A222" s="3">
        <v>45686</v>
      </c>
      <c r="B222" s="4">
        <v>218</v>
      </c>
      <c r="C222" s="9"/>
      <c r="D222" s="9"/>
      <c r="E222" s="9"/>
    </row>
    <row r="223" spans="1:5" x14ac:dyDescent="0.35">
      <c r="A223" s="3">
        <v>45687</v>
      </c>
      <c r="B223" s="4">
        <v>219</v>
      </c>
      <c r="C223" s="9"/>
      <c r="D223" s="9"/>
      <c r="E223" s="9"/>
    </row>
    <row r="224" spans="1:5" x14ac:dyDescent="0.35">
      <c r="A224" s="3">
        <v>45688</v>
      </c>
      <c r="B224" s="4">
        <v>220</v>
      </c>
      <c r="C224" s="9"/>
      <c r="D224" s="9"/>
      <c r="E224" s="9"/>
    </row>
    <row r="225" spans="1:5" x14ac:dyDescent="0.35">
      <c r="A225" s="3">
        <v>45689</v>
      </c>
      <c r="B225" s="4">
        <v>221</v>
      </c>
      <c r="C225" s="9"/>
      <c r="D225" s="9"/>
      <c r="E225" s="9"/>
    </row>
    <row r="226" spans="1:5" x14ac:dyDescent="0.35">
      <c r="A226" s="3">
        <v>45690</v>
      </c>
      <c r="B226" s="4">
        <v>222</v>
      </c>
      <c r="C226" s="9"/>
      <c r="D226" s="9"/>
      <c r="E226" s="9"/>
    </row>
    <row r="227" spans="1:5" x14ac:dyDescent="0.35">
      <c r="A227" s="3">
        <v>45691</v>
      </c>
      <c r="B227" s="4">
        <v>223</v>
      </c>
      <c r="C227" s="10">
        <v>0</v>
      </c>
      <c r="D227" s="10">
        <v>1.02579984553077</v>
      </c>
      <c r="E227" s="10">
        <v>3.4060518895815002</v>
      </c>
    </row>
    <row r="228" spans="1:5" x14ac:dyDescent="0.35">
      <c r="A228" s="3">
        <v>45692</v>
      </c>
      <c r="B228" s="4">
        <v>224</v>
      </c>
      <c r="C228" s="9"/>
      <c r="D228" s="9"/>
      <c r="E228" s="9"/>
    </row>
    <row r="229" spans="1:5" x14ac:dyDescent="0.35">
      <c r="B229" t="s">
        <v>8</v>
      </c>
      <c r="C229" s="11">
        <f>AVERAGE(C4:C228)</f>
        <v>0</v>
      </c>
      <c r="D229" s="11">
        <f>AVERAGE(D4:D228)</f>
        <v>1.2447351585628761</v>
      </c>
      <c r="E229" s="11">
        <f>AVERAGE(E4:E228)</f>
        <v>6.060904115917042</v>
      </c>
    </row>
    <row r="230" spans="1:5" x14ac:dyDescent="0.35">
      <c r="B230" t="s">
        <v>9</v>
      </c>
      <c r="C230" s="11">
        <f>MAX(C4:C228)</f>
        <v>0</v>
      </c>
      <c r="D230" s="11">
        <f>MAX(D4:D228)</f>
        <v>20.430199816833948</v>
      </c>
      <c r="E230" s="11">
        <f>MAX(E4:E228)</f>
        <v>127.75513248509282</v>
      </c>
    </row>
    <row r="231" spans="1:5" x14ac:dyDescent="0.35">
      <c r="B231" t="s">
        <v>10</v>
      </c>
      <c r="C231" s="11">
        <f>MIN(C4:C228)</f>
        <v>0</v>
      </c>
      <c r="D231" s="11">
        <f>MIN(D4:D228)</f>
        <v>0</v>
      </c>
      <c r="E231" s="11">
        <f>MIN(E4:E228)</f>
        <v>0</v>
      </c>
    </row>
  </sheetData>
  <mergeCells count="2">
    <mergeCell ref="A1:B1"/>
    <mergeCell ref="C1:E1"/>
  </mergeCells>
  <phoneticPr fontId="1"/>
  <conditionalFormatting sqref="C4:E212">
    <cfRule type="containsErrors" dxfId="1" priority="3">
      <formula>ISERROR(C4)</formula>
    </cfRule>
  </conditionalFormatting>
  <conditionalFormatting sqref="C214:E229">
    <cfRule type="containsErrors" dxfId="0" priority="5">
      <formula>ISERROR(C214)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64EEE322-0FF3-44A9-95FB-1EA6573A40BF}"/>
</file>

<file path=customXml/itemProps2.xml><?xml version="1.0" encoding="utf-8"?>
<ds:datastoreItem xmlns:ds="http://schemas.openxmlformats.org/officeDocument/2006/customXml" ds:itemID="{C14551E2-6BCD-44CD-A95E-D1C633E01C8F}"/>
</file>

<file path=customXml/itemProps3.xml><?xml version="1.0" encoding="utf-8"?>
<ds:datastoreItem xmlns:ds="http://schemas.openxmlformats.org/officeDocument/2006/customXml" ds:itemID="{EA09EE8B-A695-41F0-B9CB-1401DAE795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2025-09-26T01:38:15Z</dcterms:created>
  <dcterms:modified xsi:type="dcterms:W3CDTF">2025-09-26T01:38:25Z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2025-09-26T01:38:25Z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b02e45e4-33ce-42be-b4e5-ade1763069e9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