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5B08B3A8-6B9B-4C59-8B0A-9838553044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2" l="1"/>
  <c r="C17" i="2"/>
  <c r="C19" i="2" l="1"/>
  <c r="C20" i="2"/>
  <c r="C15" i="2"/>
  <c r="C16" i="2"/>
  <c r="C14" i="2"/>
  <c r="C18" i="2" l="1"/>
</calcChain>
</file>

<file path=xl/sharedStrings.xml><?xml version="1.0" encoding="utf-8"?>
<sst xmlns="http://schemas.openxmlformats.org/spreadsheetml/2006/main" count="28" uniqueCount="12">
  <si>
    <t>Ca</t>
    <phoneticPr fontId="1"/>
  </si>
  <si>
    <t>鉄粉槽</t>
    <rPh sb="0" eb="3">
      <t>テップンソウ</t>
    </rPh>
    <phoneticPr fontId="1"/>
  </si>
  <si>
    <t>mg/L</t>
    <phoneticPr fontId="1"/>
  </si>
  <si>
    <t>採取位置</t>
    <rPh sb="0" eb="4">
      <t>サイシュイチ</t>
    </rPh>
    <phoneticPr fontId="1"/>
  </si>
  <si>
    <t>プレハブ内もみ殻鉄粉槽</t>
    <rPh sb="4" eb="5">
      <t>ナイ</t>
    </rPh>
    <rPh sb="7" eb="8">
      <t>ガラ</t>
    </rPh>
    <rPh sb="8" eb="11">
      <t>テップンソウ</t>
    </rPh>
    <phoneticPr fontId="1"/>
  </si>
  <si>
    <t>プレハブ内砕石鉄粉槽</t>
    <rPh sb="4" eb="5">
      <t>ナイ</t>
    </rPh>
    <rPh sb="5" eb="7">
      <t>サイセキ</t>
    </rPh>
    <rPh sb="7" eb="10">
      <t>テップンソウ</t>
    </rPh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</si>
  <si>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</si>
  <si>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上部</t>
    <rPh sb="0" eb="2">
      <t>ジョウブ</t>
    </rPh>
    <phoneticPr fontId="1"/>
  </si>
  <si>
    <t>中部</t>
    <rPh sb="0" eb="1">
      <t>ナカ</t>
    </rPh>
    <rPh sb="1" eb="2">
      <t>ブ</t>
    </rPh>
    <phoneticPr fontId="1"/>
  </si>
  <si>
    <t>下部</t>
    <rPh sb="0" eb="1">
      <t>シタ</t>
    </rPh>
    <rPh sb="1" eb="2">
      <t>ブ</t>
    </rPh>
    <phoneticPr fontId="1"/>
  </si>
  <si>
    <t>平均値</t>
    <rPh sb="0" eb="3">
      <t>ヘイキンチ</t>
    </rPh>
    <phoneticPr fontId="1"/>
  </si>
  <si>
    <t>①プレハブ内各鉄粉槽　もみ殻・砕石　ICP分析結果</t>
    <rPh sb="5" eb="6">
      <t>ナイ</t>
    </rPh>
    <rPh sb="6" eb="7">
      <t>カク</t>
    </rPh>
    <rPh sb="7" eb="10">
      <t>テップンソウ</t>
    </rPh>
    <rPh sb="13" eb="14">
      <t>ガラ</t>
    </rPh>
    <rPh sb="15" eb="17">
      <t>サイセキ</t>
    </rPh>
    <rPh sb="21" eb="23">
      <t>ブンセキ</t>
    </rPh>
    <rPh sb="23" eb="25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</si>
</sst>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/>
              <a:t>Ca</a:t>
            </a:r>
            <a:endParaRPr lang="ja-JP"/>
          </a:p>
        </c:rich>
      </c:tx>
      <c:layout>
        <c:manualLayout>
          <c:xMode val="edge"/>
          <c:yMode val="edge"/>
          <c:x val="0.39016946526008062"/>
          <c:y val="3.9531095821900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944727468791844"/>
          <c:y val="0.19069490731234764"/>
          <c:w val="0.76580034677271491"/>
          <c:h val="0.61987942850191269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'図2.4-50'!$B$4:$B$6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'図2.4-50'!$C$14:$C$16</c:f>
              <c:numCache>
                <c:formatCode>0.0</c:formatCode>
                <c:ptCount val="3"/>
                <c:pt idx="0">
                  <c:v>672.151939181996</c:v>
                </c:pt>
                <c:pt idx="1">
                  <c:v>717.83477689823997</c:v>
                </c:pt>
                <c:pt idx="2">
                  <c:v>481.18403835238604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F3-4C98-BB8D-8C13B186792D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'図2.4-50'!$C$18:$C$20</c:f>
              <c:numCache>
                <c:formatCode>0.0</c:formatCode>
                <c:ptCount val="3"/>
                <c:pt idx="0">
                  <c:v>2430.4827690434799</c:v>
                </c:pt>
                <c:pt idx="1">
                  <c:v>7709.98722804718</c:v>
                </c:pt>
                <c:pt idx="2">
                  <c:v>1540.456795679718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F3-4C98-BB8D-8C13B1867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採取深度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8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/>
                  <a:t>Ca(mg/L)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0_);[Red]\(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200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4533172761159063"/>
          <c:y val="9.4618888633568089E-4"/>
          <c:w val="0.35174633979328968"/>
          <c:h val="0.18448148849028806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883024</xdr:colOff>
      <xdr:row>1</xdr:row>
      <xdr:rowOff>62753</xdr:rowOff>
    </xdr:from>
    <xdr:to>
      <xdr:col>9</xdr:col>
      <xdr:colOff>655279</xdr:colOff>
      <xdr:row>13</xdr:row>
      <xdr:rowOff>225004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B6AB803-6662-4F39-B254-7972C00E0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29"/>
  <sheetViews>
    <sheetView tabSelected="1" zoomScale="85" zoomScaleNormal="85" workbookViewId="0">
      <selection activeCell="A2" sqref="A2:A3"/>
    </sheetView>
  </sheetViews>
  <sheetFormatPr defaultRowHeight="18" x14ac:dyDescent="0.55000000000000004"/>
  <cols>
    <col min="1" max="1" width="23" customWidth="1"/>
    <col min="2" max="2" width="13" bestFit="1" customWidth="1"/>
    <col min="4" max="4" width="13" bestFit="1" customWidth="1"/>
    <col min="5" max="5" width="11" bestFit="1" customWidth="1"/>
    <col min="6" max="6" width="9.58203125" customWidth="1"/>
    <col min="7" max="7" width="13" bestFit="1" customWidth="1"/>
  </cols>
  <sheetData>
    <row r="1" spans="1:3" x14ac:dyDescent="0.55000000000000004">
      <c r="A1" t="s">
        <v>11</v>
      </c>
    </row>
    <row r="2" spans="1:3" x14ac:dyDescent="0.55000000000000004">
      <c r="A2" s="10" t="s">
        <v>1</v>
      </c>
      <c r="B2" s="10" t="s">
        <v>3</v>
      </c>
      <c r="C2" s="4" t="s">
        <v>0</v>
      </c>
    </row>
    <row r="3" spans="1:3" x14ac:dyDescent="0.55000000000000004">
      <c r="A3" s="10"/>
      <c r="B3" s="10"/>
      <c r="C3" s="4" t="s">
        <v>2</v>
      </c>
    </row>
    <row r="4" spans="1:3" x14ac:dyDescent="0.55000000000000004">
      <c r="A4" s="11" t="s">
        <v>4</v>
      </c>
      <c r="B4" s="2" t="s">
        <v>7</v>
      </c>
      <c r="C4" s="5">
        <v>33.607596959099801</v>
      </c>
    </row>
    <row r="5" spans="1:3" x14ac:dyDescent="0.55000000000000004">
      <c r="A5" s="11"/>
      <c r="B5" s="2" t="s">
        <v>8</v>
      </c>
      <c r="C5" s="5">
        <v>35.891738844911998</v>
      </c>
    </row>
    <row r="6" spans="1:3" x14ac:dyDescent="0.55000000000000004">
      <c r="A6" s="11"/>
      <c r="B6" s="2" t="s">
        <v>9</v>
      </c>
      <c r="C6" s="5">
        <v>24.059201917619301</v>
      </c>
    </row>
    <row r="7" spans="1:3" x14ac:dyDescent="0.55000000000000004">
      <c r="A7" s="10" t="s">
        <v>5</v>
      </c>
      <c r="B7" s="2" t="s">
        <v>7</v>
      </c>
      <c r="C7" s="5">
        <v>121.524138452174</v>
      </c>
    </row>
    <row r="8" spans="1:3" x14ac:dyDescent="0.55000000000000004">
      <c r="A8" s="10"/>
      <c r="B8" s="2" t="s">
        <v>8</v>
      </c>
      <c r="C8" s="5">
        <v>385.499361402359</v>
      </c>
    </row>
    <row r="9" spans="1:3" x14ac:dyDescent="0.55000000000000004">
      <c r="A9" s="10"/>
      <c r="B9" s="2" t="s">
        <v>9</v>
      </c>
      <c r="C9" s="5">
        <v>77.022839783985901</v>
      </c>
    </row>
    <row r="10" spans="1:3" x14ac:dyDescent="0.55000000000000004">
      <c r="A10" s="3"/>
      <c r="C10" s="1"/>
    </row>
    <row r="11" spans="1:3" x14ac:dyDescent="0.55000000000000004">
      <c r="A11" t="s">
        <v>6</v>
      </c>
    </row>
    <row r="12" spans="1:3" x14ac:dyDescent="0.55000000000000004">
      <c r="A12" s="10" t="s">
        <v>1</v>
      </c>
      <c r="B12" s="10" t="s">
        <v>3</v>
      </c>
      <c r="C12" s="4" t="s">
        <v>0</v>
      </c>
    </row>
    <row r="13" spans="1:3" x14ac:dyDescent="0.55000000000000004">
      <c r="A13" s="10"/>
      <c r="B13" s="10"/>
      <c r="C13" s="4" t="s">
        <v>2</v>
      </c>
    </row>
    <row r="14" spans="1:3" x14ac:dyDescent="0.55000000000000004">
      <c r="A14" s="11" t="s">
        <v>4</v>
      </c>
      <c r="B14" s="2" t="s">
        <v>7</v>
      </c>
      <c r="C14" s="5">
        <f>C4*20</f>
        <v>672.151939181996</v>
      </c>
    </row>
    <row r="15" spans="1:3" x14ac:dyDescent="0.55000000000000004">
      <c r="A15" s="11"/>
      <c r="B15" s="2" t="s">
        <v>8</v>
      </c>
      <c r="C15" s="5">
        <f>C5*20</f>
        <v>717.83477689823997</v>
      </c>
    </row>
    <row r="16" spans="1:3" ht="18.5" thickBot="1" x14ac:dyDescent="0.6">
      <c r="A16" s="11"/>
      <c r="B16" s="7" t="s">
        <v>9</v>
      </c>
      <c r="C16" s="8">
        <f>C6*20</f>
        <v>481.18403835238604</v>
      </c>
    </row>
    <row r="17" spans="1:3" ht="18.5" thickTop="1" x14ac:dyDescent="0.55000000000000004">
      <c r="A17" s="11"/>
      <c r="B17" s="6" t="s">
        <v>10</v>
      </c>
      <c r="C17" s="9">
        <f>AVERAGE(C14:C16)</f>
        <v>623.72358481087406</v>
      </c>
    </row>
    <row r="18" spans="1:3" x14ac:dyDescent="0.55000000000000004">
      <c r="A18" s="10" t="s">
        <v>5</v>
      </c>
      <c r="B18" s="2" t="s">
        <v>7</v>
      </c>
      <c r="C18" s="5">
        <f>C7*20</f>
        <v>2430.4827690434799</v>
      </c>
    </row>
    <row r="19" spans="1:3" x14ac:dyDescent="0.55000000000000004">
      <c r="A19" s="10"/>
      <c r="B19" s="2" t="s">
        <v>8</v>
      </c>
      <c r="C19" s="5">
        <f>C8*20</f>
        <v>7709.98722804718</v>
      </c>
    </row>
    <row r="20" spans="1:3" ht="18.5" thickBot="1" x14ac:dyDescent="0.6">
      <c r="A20" s="10"/>
      <c r="B20" s="7" t="s">
        <v>9</v>
      </c>
      <c r="C20" s="8">
        <f>C9*20</f>
        <v>1540.456795679718</v>
      </c>
    </row>
    <row r="21" spans="1:3" ht="18.5" thickTop="1" x14ac:dyDescent="0.55000000000000004">
      <c r="A21" s="10"/>
      <c r="B21" s="6" t="s">
        <v>10</v>
      </c>
      <c r="C21" s="9">
        <f>AVERAGE(C18:C20)</f>
        <v>3893.6422642567927</v>
      </c>
    </row>
    <row r="22" spans="1:3" x14ac:dyDescent="0.55000000000000004">
      <c r="C22" s="1"/>
    </row>
    <row r="23" spans="1:3" x14ac:dyDescent="0.55000000000000004">
      <c r="C23" s="1"/>
    </row>
    <row r="24" spans="1:3" x14ac:dyDescent="0.55000000000000004">
      <c r="C24" s="1"/>
    </row>
    <row r="25" spans="1:3" x14ac:dyDescent="0.55000000000000004">
      <c r="C25" s="1"/>
    </row>
    <row r="26" spans="1:3" x14ac:dyDescent="0.55000000000000004">
      <c r="C26" s="1"/>
    </row>
    <row r="27" spans="1:3" x14ac:dyDescent="0.55000000000000004">
      <c r="C27" s="1"/>
    </row>
    <row r="28" spans="1:3" x14ac:dyDescent="0.55000000000000004">
      <c r="C28" s="1"/>
    </row>
    <row r="29" spans="1:3" x14ac:dyDescent="0.55000000000000004">
      <c r="C29" s="1"/>
    </row>
  </sheetData>
  <mergeCells count="8">
    <mergeCell ref="A18:A21"/>
    <mergeCell ref="A2:A3"/>
    <mergeCell ref="B2:B3"/>
    <mergeCell ref="A12:A13"/>
    <mergeCell ref="B12:B13"/>
    <mergeCell ref="A14:A17"/>
    <mergeCell ref="A4:A6"/>
    <mergeCell ref="A7:A9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7206D2B3-56A8-4B7D-A7AD-927523FFAC10}"/>
</file>

<file path=customXml/itemProps2.xml><?xml version="1.0" encoding="utf-8"?>
<ds:datastoreItem xmlns:ds="http://schemas.openxmlformats.org/officeDocument/2006/customXml" ds:itemID="{133A81CA-A92C-4794-99FC-C613C6B17129}"/>
</file>

<file path=customXml/itemProps3.xml><?xml version="1.0" encoding="utf-8"?>
<ds:datastoreItem xmlns:ds="http://schemas.openxmlformats.org/officeDocument/2006/customXml" ds:itemID="{62635AA1-DEBF-489A-9D93-085E9E42F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2025-09-26T01:46:53Z</dcterms:created>
  <dcterms:modified xsi:type="dcterms:W3CDTF">2025-09-26T01:47:02Z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2025-09-26T01:47:02Z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b44c2836-f839-49da-9969-81d53c7c8737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