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367E055-5A6A-4C83-AD20-DA6CE764EE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/>
  <c r="C19" i="2"/>
  <c r="C20" i="2"/>
  <c r="C14" i="2"/>
  <c r="C15" i="2"/>
  <c r="C16" i="2"/>
  <c r="C17" i="2" l="1"/>
  <c r="C21" i="2"/>
</calcChain>
</file>

<file path=xl/sharedStrings.xml><?xml version="1.0" encoding="utf-8"?>
<sst xmlns="http://schemas.openxmlformats.org/spreadsheetml/2006/main" count="28" uniqueCount="12">
  <si>
    <t>Si</t>
    <phoneticPr fontId="1"/>
  </si>
  <si>
    <t>鉄粉槽</t>
    <rPh sb="0" eb="3">
      <t>テップンソウ</t>
    </rPh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</si>
  <si>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</si>
  <si>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プレハブ内もみ殻鉄粉槽</t>
    <rPh sb="4" eb="5">
      <t>ナイ</t>
    </rPh>
    <rPh sb="7" eb="8">
      <t>ガラ</t>
    </rPh>
    <rPh sb="8" eb="11">
      <t>テップンソウ</t>
    </rPh>
    <phoneticPr fontId="1"/>
  </si>
  <si>
    <t>プレハブ内砕石鉄粉槽</t>
    <rPh sb="4" eb="5">
      <t>ナイ</t>
    </rPh>
    <rPh sb="5" eb="7">
      <t>サイセキ</t>
    </rPh>
    <rPh sb="7" eb="10">
      <t>テップンソウ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</si>
  <si>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</si>
  <si>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</si>
  <si>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1">
      <t>ナカ</t>
    </rPh>
    <rPh sb="1" eb="2">
      <t>ブ</t>
    </rPh>
    <phoneticPr fontId="1"/>
  </si>
  <si>
    <t>下部</t>
    <rPh sb="0" eb="1">
      <t>シタ</t>
    </rPh>
    <rPh sb="1" eb="2">
      <t>ブ</t>
    </rPh>
    <phoneticPr fontId="1"/>
  </si>
  <si>
    <t>平均値</t>
    <rPh sb="0" eb="3">
      <t>ヘイキンチ</t>
    </rPh>
    <phoneticPr fontId="1"/>
  </si>
  <si>
    <t>mg/L</t>
    <phoneticPr fontId="1"/>
  </si>
  <si>
    <t>①プレハブ内各鉄粉槽　もみ殻・砕石　ICP分析結果</t>
    <rPh sb="5" eb="6">
      <t>ナイ</t>
    </rPh>
    <rPh sb="6" eb="7">
      <t>カク</t>
    </rPh>
    <rPh sb="7" eb="10">
      <t>テップンソウ</t>
    </rPh>
    <rPh sb="13" eb="14">
      <t>ガラ</t>
    </rPh>
    <rPh sb="15" eb="17">
      <t>サイセキ</t>
    </rPh>
    <rPh sb="21" eb="23">
      <t>ブンセキ</t>
    </rPh>
    <rPh sb="23" eb="25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</si>
</sst>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/>
              <a:t>Si</a:t>
            </a:r>
            <a:endParaRPr lang="ja-JP"/>
          </a:p>
        </c:rich>
      </c:tx>
      <c:layout>
        <c:manualLayout>
          <c:xMode val="edge"/>
          <c:yMode val="edge"/>
          <c:x val="0.38584224300865777"/>
          <c:y val="2.66385634399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965713353153323"/>
          <c:y val="0.17722158372620977"/>
          <c:w val="0.78226400954279818"/>
          <c:h val="0.64659654591204463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'図2.4-51'!$B$4:$B$6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'図2.4-51'!$C$14:$C$16</c:f>
              <c:numCache>
                <c:formatCode>0.0</c:formatCode>
                <c:ptCount val="3"/>
                <c:pt idx="0">
                  <c:v>398.763132939934</c:v>
                </c:pt>
                <c:pt idx="1">
                  <c:v>353.460939811228</c:v>
                </c:pt>
                <c:pt idx="2">
                  <c:v>242.76775041154599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57-458D-A595-3EAA730799CC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'図2.4-51'!$C$18:$C$20</c:f>
              <c:numCache>
                <c:formatCode>0.0</c:formatCode>
                <c:ptCount val="3"/>
                <c:pt idx="0">
                  <c:v>210.92540241729603</c:v>
                </c:pt>
                <c:pt idx="1">
                  <c:v>288.34171935365202</c:v>
                </c:pt>
                <c:pt idx="2">
                  <c:v>75.828888256026801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57-458D-A595-3EAA73079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 altLang="en-US"/>
                  <a:t>採取深度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Si(mg/L)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20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5557336929238086"/>
          <c:y val="3.6274445859522764E-3"/>
          <c:w val="0.34153484512381377"/>
          <c:h val="0.17223163389516707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43543</xdr:colOff>
      <xdr:row>1</xdr:row>
      <xdr:rowOff>48773</xdr:rowOff>
    </xdr:from>
    <xdr:to>
      <xdr:col>10</xdr:col>
      <xdr:colOff>122760</xdr:colOff>
      <xdr:row>13</xdr:row>
      <xdr:rowOff>218643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AB42DB29-C03F-4B7C-9B8D-9CE04707C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30"/>
  <sheetViews>
    <sheetView tabSelected="1" zoomScaleNormal="100" workbookViewId="0">
      <selection activeCell="F19" sqref="F19"/>
    </sheetView>
  </sheetViews>
  <sheetFormatPr defaultRowHeight="18" x14ac:dyDescent="0.55000000000000004"/>
  <cols>
    <col min="1" max="1" width="22.58203125" customWidth="1"/>
    <col min="2" max="2" width="13" bestFit="1" customWidth="1"/>
    <col min="4" max="4" width="13" bestFit="1" customWidth="1"/>
    <col min="5" max="5" width="11" bestFit="1" customWidth="1"/>
    <col min="6" max="6" width="9.58203125" customWidth="1"/>
    <col min="7" max="7" width="13" bestFit="1" customWidth="1"/>
  </cols>
  <sheetData>
    <row r="1" spans="1:3" x14ac:dyDescent="0.55000000000000004">
      <c r="A1" t="s">
        <v>11</v>
      </c>
    </row>
    <row r="2" spans="1:3" x14ac:dyDescent="0.55000000000000004">
      <c r="A2" s="12" t="s">
        <v>1</v>
      </c>
      <c r="B2" s="11" t="s">
        <v>5</v>
      </c>
      <c r="C2" s="10" t="s">
        <v>0</v>
      </c>
    </row>
    <row r="3" spans="1:3" x14ac:dyDescent="0.55000000000000004">
      <c r="A3" s="13"/>
      <c r="B3" s="11"/>
      <c r="C3" s="10" t="s">
        <v>10</v>
      </c>
    </row>
    <row r="4" spans="1:3" x14ac:dyDescent="0.55000000000000004">
      <c r="A4" s="14" t="s">
        <v>3</v>
      </c>
      <c r="B4" s="2" t="s">
        <v>6</v>
      </c>
      <c r="C4" s="4">
        <v>19.938156646996699</v>
      </c>
    </row>
    <row r="5" spans="1:3" x14ac:dyDescent="0.55000000000000004">
      <c r="A5" s="14"/>
      <c r="B5" s="2" t="s">
        <v>7</v>
      </c>
      <c r="C5" s="4">
        <v>17.673046990561399</v>
      </c>
    </row>
    <row r="6" spans="1:3" x14ac:dyDescent="0.55000000000000004">
      <c r="A6" s="14"/>
      <c r="B6" s="2" t="s">
        <v>8</v>
      </c>
      <c r="C6" s="4">
        <v>12.1383875205773</v>
      </c>
    </row>
    <row r="7" spans="1:3" x14ac:dyDescent="0.55000000000000004">
      <c r="A7" s="11" t="s">
        <v>4</v>
      </c>
      <c r="B7" s="2" t="s">
        <v>6</v>
      </c>
      <c r="C7" s="4">
        <v>10.546270120864801</v>
      </c>
    </row>
    <row r="8" spans="1:3" x14ac:dyDescent="0.55000000000000004">
      <c r="A8" s="11"/>
      <c r="B8" s="2" t="s">
        <v>7</v>
      </c>
      <c r="C8" s="4">
        <v>14.417085967682601</v>
      </c>
    </row>
    <row r="9" spans="1:3" x14ac:dyDescent="0.55000000000000004">
      <c r="A9" s="11"/>
      <c r="B9" s="2" t="s">
        <v>8</v>
      </c>
      <c r="C9" s="4">
        <v>3.79144441280134</v>
      </c>
    </row>
    <row r="10" spans="1:3" x14ac:dyDescent="0.55000000000000004">
      <c r="A10" s="3"/>
      <c r="C10" s="1"/>
    </row>
    <row r="11" spans="1:3" x14ac:dyDescent="0.55000000000000004">
      <c r="A11" t="s">
        <v>2</v>
      </c>
    </row>
    <row r="12" spans="1:3" x14ac:dyDescent="0.55000000000000004">
      <c r="A12" s="11" t="s">
        <v>1</v>
      </c>
      <c r="B12" s="11" t="s">
        <v>5</v>
      </c>
      <c r="C12" s="10" t="s">
        <v>0</v>
      </c>
    </row>
    <row r="13" spans="1:3" x14ac:dyDescent="0.55000000000000004">
      <c r="A13" s="11"/>
      <c r="B13" s="11"/>
      <c r="C13" s="10" t="s">
        <v>10</v>
      </c>
    </row>
    <row r="14" spans="1:3" x14ac:dyDescent="0.55000000000000004">
      <c r="A14" s="14" t="s">
        <v>3</v>
      </c>
      <c r="B14" s="2" t="s">
        <v>6</v>
      </c>
      <c r="C14" s="4">
        <f t="shared" ref="C14:C16" si="0">C4*20</f>
        <v>398.763132939934</v>
      </c>
    </row>
    <row r="15" spans="1:3" x14ac:dyDescent="0.55000000000000004">
      <c r="A15" s="14"/>
      <c r="B15" s="2" t="s">
        <v>7</v>
      </c>
      <c r="C15" s="4">
        <f t="shared" si="0"/>
        <v>353.460939811228</v>
      </c>
    </row>
    <row r="16" spans="1:3" ht="18.5" thickBot="1" x14ac:dyDescent="0.6">
      <c r="A16" s="14"/>
      <c r="B16" s="7" t="s">
        <v>8</v>
      </c>
      <c r="C16" s="8">
        <f t="shared" si="0"/>
        <v>242.76775041154599</v>
      </c>
    </row>
    <row r="17" spans="1:3" ht="18.5" thickTop="1" x14ac:dyDescent="0.55000000000000004">
      <c r="A17" s="14"/>
      <c r="B17" s="6" t="s">
        <v>9</v>
      </c>
      <c r="C17" s="9">
        <f t="shared" ref="C17" si="1">AVERAGE(C14:C16)</f>
        <v>331.66394105423598</v>
      </c>
    </row>
    <row r="18" spans="1:3" x14ac:dyDescent="0.55000000000000004">
      <c r="A18" s="11" t="s">
        <v>4</v>
      </c>
      <c r="B18" s="2" t="s">
        <v>6</v>
      </c>
      <c r="C18" s="4">
        <f t="shared" ref="C18:C20" si="2">C7*20</f>
        <v>210.92540241729603</v>
      </c>
    </row>
    <row r="19" spans="1:3" x14ac:dyDescent="0.55000000000000004">
      <c r="A19" s="11"/>
      <c r="B19" s="2" t="s">
        <v>7</v>
      </c>
      <c r="C19" s="4">
        <f t="shared" si="2"/>
        <v>288.34171935365202</v>
      </c>
    </row>
    <row r="20" spans="1:3" ht="18.5" thickBot="1" x14ac:dyDescent="0.6">
      <c r="A20" s="11"/>
      <c r="B20" s="7" t="s">
        <v>8</v>
      </c>
      <c r="C20" s="8">
        <f t="shared" si="2"/>
        <v>75.828888256026801</v>
      </c>
    </row>
    <row r="21" spans="1:3" ht="18.5" thickTop="1" x14ac:dyDescent="0.55000000000000004">
      <c r="A21" s="11"/>
      <c r="B21" s="6" t="s">
        <v>9</v>
      </c>
      <c r="C21" s="9">
        <f t="shared" ref="C21" si="3">AVERAGE(C18:C20)</f>
        <v>191.69867000899163</v>
      </c>
    </row>
    <row r="22" spans="1:3" x14ac:dyDescent="0.55000000000000004">
      <c r="C22" s="5"/>
    </row>
    <row r="23" spans="1:3" x14ac:dyDescent="0.55000000000000004">
      <c r="C23" s="1"/>
    </row>
    <row r="24" spans="1:3" x14ac:dyDescent="0.55000000000000004">
      <c r="C24" s="1"/>
    </row>
    <row r="25" spans="1:3" x14ac:dyDescent="0.55000000000000004">
      <c r="C25" s="1"/>
    </row>
    <row r="26" spans="1:3" x14ac:dyDescent="0.55000000000000004">
      <c r="C26" s="1"/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  <row r="30" spans="1:3" x14ac:dyDescent="0.55000000000000004">
      <c r="C30" s="1"/>
    </row>
  </sheetData>
  <mergeCells count="8">
    <mergeCell ref="A18:A21"/>
    <mergeCell ref="B2:B3"/>
    <mergeCell ref="A2:A3"/>
    <mergeCell ref="A12:A13"/>
    <mergeCell ref="B12:B13"/>
    <mergeCell ref="A14:A17"/>
    <mergeCell ref="A4:A6"/>
    <mergeCell ref="A7:A9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FEFDF583-BACC-4000-86EF-4079BCDDCF36}"/>
</file>

<file path=customXml/itemProps2.xml><?xml version="1.0" encoding="utf-8"?>
<ds:datastoreItem xmlns:ds="http://schemas.openxmlformats.org/officeDocument/2006/customXml" ds:itemID="{2898F6AA-C390-4CBC-A773-6110B318E386}"/>
</file>

<file path=customXml/itemProps3.xml><?xml version="1.0" encoding="utf-8"?>
<ds:datastoreItem xmlns:ds="http://schemas.openxmlformats.org/officeDocument/2006/customXml" ds:itemID="{A3A315DE-9470-4D09-9AC9-C01DDA4335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2025-09-26T01:49:12Z</dcterms:created>
  <dcterms:modified xsi:type="dcterms:W3CDTF">2025-09-26T01:49:20Z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2025-09-26T01:49:20Z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69b06c72-d25d-4b38-8a41-e64dc6fcf196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