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9A656F3C-A51B-4E24-B42A-7C1F5ECECA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5" i="2" l="1"/>
  <c r="C16" i="2"/>
  <c r="C18" i="2"/>
  <c r="C19" i="2"/>
  <c r="C20" i="2"/>
  <c r="C17" i="2" l="1"/>
  <c r="C21" i="2"/>
</calcChain>
</file>

<file path=xl/sharedStrings.xml><?xml version="1.0" encoding="utf-8"?>
<sst xmlns="http://schemas.openxmlformats.org/spreadsheetml/2006/main" count="28" uniqueCount="12">
  <si>
    <t>鉄粉槽</t>
    <rPh sb="0" eb="3">
      <t>テップンソウ</t>
    </rPh>
    <phoneticPr fontId="1"/>
  </si>
  <si>
    <t>mg/L</t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</si>
  <si>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</si>
  <si>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</si>
  <si>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</si>
  <si>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1">
      <t>ナカ</t>
    </rPh>
    <rPh sb="1" eb="2">
      <t>ブ</t>
    </rPh>
    <phoneticPr fontId="1"/>
  </si>
  <si>
    <t>下部</t>
    <rPh sb="0" eb="1">
      <t>シタ</t>
    </rPh>
    <rPh sb="1" eb="2">
      <t>ブ</t>
    </rPh>
    <phoneticPr fontId="1"/>
  </si>
  <si>
    <t>平均値</t>
    <rPh sb="0" eb="3">
      <t>ヘイキンチ</t>
    </rPh>
    <phoneticPr fontId="1"/>
  </si>
  <si>
    <t>As</t>
    <phoneticPr fontId="1"/>
  </si>
  <si>
    <t>①プレハブ内各鉄粉槽　もみ殻・砕石　ICP分析結果</t>
    <rPh sb="5" eb="6">
      <t>ナイ</t>
    </rPh>
    <rPh sb="6" eb="7">
      <t>カク</t>
    </rPh>
    <rPh sb="7" eb="10">
      <t>テップンソウ</t>
    </rPh>
    <rPh sb="13" eb="14">
      <t>ガラ</t>
    </rPh>
    <rPh sb="15" eb="17">
      <t>サイセキ</t>
    </rPh>
    <rPh sb="21" eb="23">
      <t>ブンセキ</t>
    </rPh>
    <rPh sb="23" eb="25">
      <t>ケッカ</t>
    </rPh>
    <phoneticPr fontId="1"/>
  </si>
  <si>
    <t>プレハブ内もみ殻鉄粉槽
もみ殻</t>
    <rPh sb="4" eb="5">
      <t>ナイ</t>
    </rPh>
    <rPh sb="7" eb="8">
      <t>ガラ</t>
    </rPh>
    <rPh sb="8" eb="11">
      <t>テップンソウ</t>
    </rPh>
    <rPh sb="14" eb="15">
      <t>ガラ</t>
    </rPh>
    <phoneticPr fontId="1"/>
  </si>
  <si>
    <t>プレハブ内砕石鉄粉槽
砕石</t>
    <rPh sb="4" eb="5">
      <t>ナイ</t>
    </rPh>
    <rPh sb="5" eb="7">
      <t>サイセキ</t>
    </rPh>
    <rPh sb="7" eb="10">
      <t>テップンソウ</t>
    </rPh>
    <rPh sb="11" eb="13">
      <t>サイセキ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</si>
</sst>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 sz="1400"/>
              <a:t>As</a:t>
            </a:r>
            <a:endParaRPr lang="ja-JP" sz="1400"/>
          </a:p>
        </c:rich>
      </c:tx>
      <c:layout>
        <c:manualLayout>
          <c:xMode val="edge"/>
          <c:yMode val="edge"/>
          <c:x val="0.40105457949921874"/>
          <c:y val="2.66998183571412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467292088867541"/>
          <c:y val="0.17617079754670015"/>
          <c:w val="0.79482054351173426"/>
          <c:h val="0.65444863823918542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'図2.4-53'!$B$7:$B$9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'図2.4-53'!$C$18:$C$20</c:f>
              <c:numCache>
                <c:formatCode>0.0</c:formatCode>
                <c:ptCount val="3"/>
                <c:pt idx="0">
                  <c:v>51.629611533277</c:v>
                </c:pt>
                <c:pt idx="1">
                  <c:v>24.626883592928998</c:v>
                </c:pt>
                <c:pt idx="2">
                  <c:v>12.4371193796025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85-403E-9B7E-5068F68551AA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'図2.4-53'!$C$14:$C$16</c:f>
              <c:numCache>
                <c:formatCode>0.0</c:formatCode>
                <c:ptCount val="3"/>
                <c:pt idx="0">
                  <c:v>14.90817071233776</c:v>
                </c:pt>
                <c:pt idx="1">
                  <c:v>8.53662461072852</c:v>
                </c:pt>
                <c:pt idx="2">
                  <c:v>3.56054090145064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85-403E-9B7E-5068F6855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採取深度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/>
                  <a:t>As(mg/L)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7134957381370351E-2"/>
              <c:y val="0.40329653333827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7538452963460094"/>
          <c:y val="5.0747854211568151E-6"/>
          <c:w val="0.32032874723250371"/>
          <c:h val="0.17698347988185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5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72722</xdr:colOff>
      <xdr:row>1</xdr:row>
      <xdr:rowOff>43543</xdr:rowOff>
    </xdr:from>
    <xdr:to>
      <xdr:col>10</xdr:col>
      <xdr:colOff>147503</xdr:colOff>
      <xdr:row>13</xdr:row>
      <xdr:rowOff>216376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AF6E26D-A7D6-4A25-944F-DD78A27BD7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34"/>
  <sheetViews>
    <sheetView tabSelected="1" zoomScale="85" zoomScaleNormal="85" workbookViewId="0">
      <selection activeCell="H19" sqref="H19"/>
    </sheetView>
  </sheetViews>
  <sheetFormatPr defaultRowHeight="18" x14ac:dyDescent="0.55000000000000004"/>
  <cols>
    <col min="1" max="1" width="22.58203125" customWidth="1"/>
    <col min="2" max="2" width="13" bestFit="1" customWidth="1"/>
    <col min="4" max="4" width="13" bestFit="1" customWidth="1"/>
    <col min="5" max="5" width="11" bestFit="1" customWidth="1"/>
    <col min="6" max="6" width="9.58203125" customWidth="1"/>
    <col min="7" max="7" width="13" bestFit="1" customWidth="1"/>
  </cols>
  <sheetData>
    <row r="1" spans="1:3" x14ac:dyDescent="0.55000000000000004">
      <c r="A1" t="s">
        <v>9</v>
      </c>
    </row>
    <row r="2" spans="1:3" x14ac:dyDescent="0.55000000000000004">
      <c r="A2" s="11" t="s">
        <v>0</v>
      </c>
      <c r="B2" s="11" t="s">
        <v>3</v>
      </c>
      <c r="C2" s="3" t="s">
        <v>8</v>
      </c>
    </row>
    <row r="3" spans="1:3" x14ac:dyDescent="0.55000000000000004">
      <c r="A3" s="11"/>
      <c r="B3" s="11"/>
      <c r="C3" s="3" t="s">
        <v>1</v>
      </c>
    </row>
    <row r="4" spans="1:3" x14ac:dyDescent="0.55000000000000004">
      <c r="A4" s="10" t="s">
        <v>11</v>
      </c>
      <c r="B4" s="2" t="s">
        <v>4</v>
      </c>
      <c r="C4" s="4">
        <v>0.74540853561688802</v>
      </c>
    </row>
    <row r="5" spans="1:3" x14ac:dyDescent="0.55000000000000004">
      <c r="A5" s="11"/>
      <c r="B5" s="2" t="s">
        <v>5</v>
      </c>
      <c r="C5" s="4">
        <v>0.42683123053642602</v>
      </c>
    </row>
    <row r="6" spans="1:3" x14ac:dyDescent="0.55000000000000004">
      <c r="A6" s="11"/>
      <c r="B6" s="2" t="s">
        <v>6</v>
      </c>
      <c r="C6" s="4">
        <v>0.178027045072532</v>
      </c>
    </row>
    <row r="7" spans="1:3" x14ac:dyDescent="0.55000000000000004">
      <c r="A7" s="10" t="s">
        <v>10</v>
      </c>
      <c r="B7" s="2" t="s">
        <v>4</v>
      </c>
      <c r="C7" s="4">
        <v>2.58148057666385</v>
      </c>
    </row>
    <row r="8" spans="1:3" x14ac:dyDescent="0.55000000000000004">
      <c r="A8" s="10"/>
      <c r="B8" s="2" t="s">
        <v>5</v>
      </c>
      <c r="C8" s="4">
        <v>1.2313441796464499</v>
      </c>
    </row>
    <row r="9" spans="1:3" x14ac:dyDescent="0.55000000000000004">
      <c r="A9" s="10"/>
      <c r="B9" s="2" t="s">
        <v>6</v>
      </c>
      <c r="C9" s="4">
        <v>0.62185596898012496</v>
      </c>
    </row>
    <row r="11" spans="1:3" x14ac:dyDescent="0.55000000000000004">
      <c r="A11" t="s">
        <v>2</v>
      </c>
    </row>
    <row r="12" spans="1:3" x14ac:dyDescent="0.55000000000000004">
      <c r="A12" s="11" t="s">
        <v>0</v>
      </c>
      <c r="B12" s="11" t="s">
        <v>3</v>
      </c>
      <c r="C12" s="3" t="s">
        <v>8</v>
      </c>
    </row>
    <row r="13" spans="1:3" x14ac:dyDescent="0.55000000000000004">
      <c r="A13" s="11"/>
      <c r="B13" s="11"/>
      <c r="C13" s="3" t="s">
        <v>1</v>
      </c>
    </row>
    <row r="14" spans="1:3" x14ac:dyDescent="0.55000000000000004">
      <c r="A14" s="10" t="s">
        <v>11</v>
      </c>
      <c r="B14" s="2" t="s">
        <v>4</v>
      </c>
      <c r="C14" s="4">
        <f>C4*20</f>
        <v>14.90817071233776</v>
      </c>
    </row>
    <row r="15" spans="1:3" x14ac:dyDescent="0.55000000000000004">
      <c r="A15" s="11"/>
      <c r="B15" s="2" t="s">
        <v>5</v>
      </c>
      <c r="C15" s="4">
        <f>C5*20</f>
        <v>8.53662461072852</v>
      </c>
    </row>
    <row r="16" spans="1:3" ht="18.5" thickBot="1" x14ac:dyDescent="0.6">
      <c r="A16" s="11"/>
      <c r="B16" s="8" t="s">
        <v>6</v>
      </c>
      <c r="C16" s="9">
        <f>C6*20</f>
        <v>3.56054090145064</v>
      </c>
    </row>
    <row r="17" spans="1:3" ht="18.5" thickTop="1" x14ac:dyDescent="0.55000000000000004">
      <c r="A17" s="11"/>
      <c r="B17" s="6" t="s">
        <v>7</v>
      </c>
      <c r="C17" s="7">
        <f t="shared" ref="C17" si="0">AVERAGE(C14:C16)</f>
        <v>9.0017787415056407</v>
      </c>
    </row>
    <row r="18" spans="1:3" x14ac:dyDescent="0.55000000000000004">
      <c r="A18" s="10" t="s">
        <v>10</v>
      </c>
      <c r="B18" s="2" t="s">
        <v>4</v>
      </c>
      <c r="C18" s="4">
        <f>C7*20</f>
        <v>51.629611533277</v>
      </c>
    </row>
    <row r="19" spans="1:3" x14ac:dyDescent="0.55000000000000004">
      <c r="A19" s="10"/>
      <c r="B19" s="2" t="s">
        <v>5</v>
      </c>
      <c r="C19" s="4">
        <f>C8*20</f>
        <v>24.626883592928998</v>
      </c>
    </row>
    <row r="20" spans="1:3" ht="18.5" thickBot="1" x14ac:dyDescent="0.6">
      <c r="A20" s="10"/>
      <c r="B20" s="8" t="s">
        <v>6</v>
      </c>
      <c r="C20" s="9">
        <f>C9*20</f>
        <v>12.4371193796025</v>
      </c>
    </row>
    <row r="21" spans="1:3" ht="18.5" thickTop="1" x14ac:dyDescent="0.55000000000000004">
      <c r="A21" s="10"/>
      <c r="B21" s="6" t="s">
        <v>7</v>
      </c>
      <c r="C21" s="7">
        <f t="shared" ref="C21" si="1">AVERAGE(C18:C20)</f>
        <v>29.564538168602837</v>
      </c>
    </row>
    <row r="26" spans="1:3" x14ac:dyDescent="0.55000000000000004">
      <c r="C26" s="5"/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  <row r="30" spans="1:3" x14ac:dyDescent="0.55000000000000004">
      <c r="C30" s="1"/>
    </row>
    <row r="31" spans="1:3" x14ac:dyDescent="0.55000000000000004">
      <c r="C31" s="1"/>
    </row>
    <row r="32" spans="1:3" x14ac:dyDescent="0.55000000000000004">
      <c r="C32" s="1"/>
    </row>
    <row r="33" spans="3:3" x14ac:dyDescent="0.55000000000000004">
      <c r="C33" s="1"/>
    </row>
    <row r="34" spans="3:3" x14ac:dyDescent="0.55000000000000004">
      <c r="C34" s="1"/>
    </row>
  </sheetData>
  <mergeCells count="8">
    <mergeCell ref="A18:A21"/>
    <mergeCell ref="A7:A9"/>
    <mergeCell ref="A4:A6"/>
    <mergeCell ref="A14:A17"/>
    <mergeCell ref="B2:B3"/>
    <mergeCell ref="A2:A3"/>
    <mergeCell ref="A12:A13"/>
    <mergeCell ref="B12:B13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0FB96D93-A380-4077-B7D4-7873D655EC2D}"/>
</file>

<file path=customXml/itemProps2.xml><?xml version="1.0" encoding="utf-8"?>
<ds:datastoreItem xmlns:ds="http://schemas.openxmlformats.org/officeDocument/2006/customXml" ds:itemID="{5CF77327-94B5-48E8-984B-8E40E4800D74}"/>
</file>

<file path=customXml/itemProps3.xml><?xml version="1.0" encoding="utf-8"?>
<ds:datastoreItem xmlns:ds="http://schemas.openxmlformats.org/officeDocument/2006/customXml" ds:itemID="{7231C0E6-6F5C-47C3-A274-07A97613D0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2025-09-26T01:50:08Z</dcterms:created>
  <dcterms:modified xsi:type="dcterms:W3CDTF">2025-09-26T01:50:18Z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2025-09-26T01:50:18Z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8b133e06-feb5-4f60-bb1f-35a88bddc4f1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