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A70CB226-6A73-45D8-8333-5973D3E90D1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57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" l="1"/>
  <c r="C16" i="2" l="1"/>
  <c r="C15" i="2"/>
  <c r="C18" i="2" s="1"/>
  <c r="C20" i="2"/>
  <c r="C21" i="2"/>
  <c r="C19" i="2"/>
  <c r="C22" i="2" s="1"/>
</calcChain>
</file>

<file path=xl/sharedStrings.xml><?xml version="1.0" encoding="utf-8"?>
<sst xmlns="http://schemas.openxmlformats.org/spreadsheetml/2006/main" count="28" uniqueCount="12">
  <si>
    <t>As</t>
    <phoneticPr fontId="1"/>
  </si>
  <si>
    <t>鉄粉槽</t>
    <rPh sb="0" eb="3">
      <t>テップンソウ</t>
    </rPh>
    <phoneticPr fontId="1"/>
  </si>
  <si>
    <t>平均値</t>
    <rPh sb="0" eb="3">
      <t>ヘイキンチ</t>
    </rPh>
    <phoneticPr fontId="1"/>
  </si>
  <si>
    <t>屋外もみ殻鉄粉槽　もみ殻</t>
    <rPh sb="0" eb="2">
      <t>オクガイ</t>
    </rPh>
    <rPh sb="4" eb="5">
      <t>ガラ</t>
    </rPh>
    <rPh sb="5" eb="7">
      <t>テップン</t>
    </rPh>
    <rPh sb="7" eb="8">
      <t>ソウ</t>
    </rPh>
    <rPh sb="11" eb="12">
      <t>ガラ</t>
    </rPh>
    <phoneticPr fontId="1"/>
  </si>
  <si>
    <t>屋外砕石鉄粉槽　砕石</t>
    <rPh sb="0" eb="2">
      <t>オクガイ</t>
    </rPh>
    <rPh sb="2" eb="4">
      <t>サイセキ</t>
    </rPh>
    <rPh sb="4" eb="6">
      <t>テップン</t>
    </rPh>
    <rPh sb="6" eb="7">
      <t>ソウ</t>
    </rPh>
    <rPh sb="8" eb="10">
      <t>サイセキ</t>
    </rPh>
    <phoneticPr fontId="1"/>
  </si>
  <si>
    <t>①屋外各鉄粉槽　もみ殻・砕石　ICP分析結果</t>
    <rPh sb="1" eb="3">
      <t>オクガイ</t>
    </rPh>
    <rPh sb="3" eb="4">
      <t>カク</t>
    </rPh>
    <rPh sb="4" eb="7">
      <t>テップンソウ</t>
    </rPh>
    <rPh sb="10" eb="11">
      <t>ガラ</t>
    </rPh>
    <rPh sb="12" eb="14">
      <t>サイセキ</t>
    </rPh>
    <rPh sb="18" eb="20">
      <t>ブンセキ</t>
    </rPh>
    <rPh sb="20" eb="22">
      <t>ケッカ</t>
    </rPh>
    <phoneticPr fontId="1"/>
  </si>
  <si>
    <t>②希釈率（20倍）補正後</t>
    <rPh sb="1" eb="4">
      <t>キシャクリツ</t>
    </rPh>
    <rPh sb="7" eb="8">
      <t>バイ</t>
    </rPh>
    <rPh sb="9" eb="11">
      <t>ホセイ</t>
    </rPh>
    <rPh sb="11" eb="12">
      <t>ゴ</t>
    </rPh>
    <phoneticPr fontId="1"/>
  </si>
  <si>
    <t>採取位置</t>
    <rPh sb="0" eb="4">
      <t>サイシュイチ</t>
    </rPh>
    <phoneticPr fontId="1"/>
  </si>
  <si>
    <t>上部</t>
    <rPh sb="0" eb="2">
      <t>ジョウブ</t>
    </rPh>
    <phoneticPr fontId="1"/>
  </si>
  <si>
    <t>中部</t>
    <rPh sb="0" eb="2">
      <t>チュウブ</t>
    </rPh>
    <phoneticPr fontId="1"/>
  </si>
  <si>
    <t>下部</t>
    <rPh sb="0" eb="2">
      <t>カブ</t>
    </rPh>
    <phoneticPr fontId="1"/>
  </si>
  <si>
    <t>mg/L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</si>
</sst>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2" fontId="0" fillId="0" borderId="0" xfId="0" applyNumberFormat="1">
      <alignment vertical="center"/>
    </xf>
    <xf numFmtId="2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r>
              <a:rPr lang="en-US" sz="1400"/>
              <a:t>As</a:t>
            </a:r>
            <a:endParaRPr lang="ja-JP" sz="1400"/>
          </a:p>
        </c:rich>
      </c:tx>
      <c:layout>
        <c:manualLayout>
          <c:xMode val="edge"/>
          <c:yMode val="edge"/>
          <c:x val="0.40105457949921874"/>
          <c:y val="2.66998183571412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7287220889292376"/>
          <c:y val="0.17617079754670015"/>
          <c:w val="0.78662139340219084"/>
          <c:h val="0.65444863823918542"/>
        </c:manualLayout>
      </c:layout>
      <c:lineChart>
        <c:grouping val="standard"/>
        <c:varyColors val="0"/>
        <c:ser>
          <c:idx val="0"/>
          <c:order val="0"/>
          <c:tx>
            <c:v>もみ殻鉄粉槽　もみ殻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6"/>
            <c:spPr>
              <a:noFill/>
              <a:ln w="9525">
                <a:solidFill>
                  <a:srgbClr val="0070C0"/>
                </a:solidFill>
              </a:ln>
              <a:effectLst/>
            </c:spPr>
          </c:marker>
          <c:cat>
            <c:strRef>
              <c:f>'図2.4-57'!$B$7:$B$9</c:f>
              <c:strCache>
                <c:ptCount val="3"/>
                <c:pt idx="0">
                  <c:v>上部</c:v>
                </c:pt>
                <c:pt idx="1">
                  <c:v>中部</c:v>
                </c:pt>
                <c:pt idx="2">
                  <c:v>下部</c:v>
                </c:pt>
              </c:strCache>
            </c:strRef>
          </c:cat>
          <c:val>
            <c:numRef>
              <c:f>'図2.4-57'!$C$19:$C$21</c:f>
              <c:numCache>
                <c:formatCode>0.0</c:formatCode>
                <c:ptCount val="3"/>
                <c:pt idx="0">
                  <c:v>15.647961965782979</c:v>
                </c:pt>
                <c:pt idx="1">
                  <c:v>8.5373234202707611</c:v>
                </c:pt>
                <c:pt idx="2">
                  <c:v>6.2125669898637801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DF-4506-A3B8-8A00532CD534}"/>
            </c:ext>
          </c:extLst>
        </c:ser>
        <c:ser>
          <c:idx val="1"/>
          <c:order val="1"/>
          <c:tx>
            <c:v>砕石鉄粉槽　砕石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solidFill>
                  <a:srgbClr val="0070C0"/>
                </a:solidFill>
              </a:ln>
              <a:effectLst/>
            </c:spPr>
          </c:marker>
          <c:val>
            <c:numRef>
              <c:f>'図2.4-57'!$C$15:$C$17</c:f>
              <c:numCache>
                <c:formatCode>0.0</c:formatCode>
                <c:ptCount val="3"/>
                <c:pt idx="0">
                  <c:v>3.8910250253805598</c:v>
                </c:pt>
                <c:pt idx="1">
                  <c:v>3.9856539338918999</c:v>
                </c:pt>
                <c:pt idx="2">
                  <c:v>2.4536479186918601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DF-4506-A3B8-8A00532CD5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3362120"/>
        <c:axId val="1033363200"/>
        <c:extLst/>
      </c:lineChart>
      <c:catAx>
        <c:axId val="10333621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ja-JP"/>
                  <a:t>採取深度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3200"/>
        <c:crosses val="autoZero"/>
        <c:auto val="1"/>
        <c:lblAlgn val="ctr"/>
        <c:lblOffset val="100"/>
        <c:tickMarkSkip val="1"/>
        <c:noMultiLvlLbl val="0"/>
      </c:catAx>
      <c:valAx>
        <c:axId val="1033363200"/>
        <c:scaling>
          <c:orientation val="minMax"/>
          <c:max val="6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Meiryo UI" panose="020B0604030504040204" pitchFamily="50" charset="-128"/>
                    <a:ea typeface="Meiryo UI" panose="020B0604030504040204" pitchFamily="50" charset="-128"/>
                    <a:cs typeface="+mn-cs"/>
                  </a:defRPr>
                </a:pPr>
                <a:r>
                  <a:rPr lang="en-US"/>
                  <a:t>As(mg/L)</a:t>
                </a:r>
                <a:endParaRPr lang="ja-JP"/>
              </a:p>
            </c:rich>
          </c:tx>
          <c:layout>
            <c:manualLayout>
              <c:xMode val="edge"/>
              <c:yMode val="edge"/>
              <c:x val="1.7134957381370351E-2"/>
              <c:y val="0.4032965333382715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Meiryo UI" panose="020B0604030504040204" pitchFamily="50" charset="-128"/>
                  <a:ea typeface="Meiryo UI" panose="020B060403050404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0"/>
        <c:majorTickMark val="none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eiryo UI" panose="020B0604030504040204" pitchFamily="50" charset="-128"/>
                <a:ea typeface="Meiryo UI" panose="020B0604030504040204" pitchFamily="50" charset="-128"/>
                <a:cs typeface="+mn-cs"/>
              </a:defRPr>
            </a:pPr>
            <a:endParaRPr lang="ja-JP"/>
          </a:p>
        </c:txPr>
        <c:crossAx val="1033362120"/>
        <c:crosses val="autoZero"/>
        <c:crossBetween val="between"/>
        <c:majorUnit val="20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63712151534457329"/>
          <c:y val="8.598517959347747E-3"/>
          <c:w val="0.32032874723250371"/>
          <c:h val="0.15979687353642524"/>
        </c:manualLayout>
      </c:layout>
      <c:overlay val="0"/>
      <c:spPr>
        <a:noFill/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50">
          <a:latin typeface="Meiryo UI" panose="020B0604030504040204" pitchFamily="50" charset="-128"/>
          <a:ea typeface="Meiryo UI" panose="020B060403050404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23095</xdr:colOff>
      <xdr:row>1</xdr:row>
      <xdr:rowOff>19050</xdr:rowOff>
    </xdr:from>
    <xdr:to>
      <xdr:col>11</xdr:col>
      <xdr:colOff>705</xdr:colOff>
      <xdr:row>13</xdr:row>
      <xdr:rowOff>191883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E404704B-A214-4DD7-94B9-9C14280397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E022-004F-42A8-B325-BA10F9771654}">
  <dimension ref="A1:C34"/>
  <sheetViews>
    <sheetView tabSelected="1" zoomScale="85" zoomScaleNormal="85" workbookViewId="0">
      <pane xSplit="2" topLeftCell="C1" activePane="topRight" state="frozen"/>
      <selection pane="topRight" activeCell="O23" sqref="O23"/>
    </sheetView>
  </sheetViews>
  <sheetFormatPr defaultRowHeight="18" x14ac:dyDescent="0.55000000000000004"/>
  <cols>
    <col min="1" max="1" width="16.83203125" customWidth="1"/>
  </cols>
  <sheetData>
    <row r="1" spans="1:3" x14ac:dyDescent="0.55000000000000004">
      <c r="A1" t="s">
        <v>5</v>
      </c>
    </row>
    <row r="2" spans="1:3" x14ac:dyDescent="0.55000000000000004">
      <c r="A2" s="9" t="s">
        <v>1</v>
      </c>
      <c r="B2" s="9" t="s">
        <v>7</v>
      </c>
      <c r="C2" s="6" t="s">
        <v>0</v>
      </c>
    </row>
    <row r="3" spans="1:3" x14ac:dyDescent="0.55000000000000004">
      <c r="A3" s="9"/>
      <c r="B3" s="9"/>
      <c r="C3" s="6" t="s">
        <v>11</v>
      </c>
    </row>
    <row r="4" spans="1:3" x14ac:dyDescent="0.55000000000000004">
      <c r="A4" s="10" t="s">
        <v>4</v>
      </c>
      <c r="B4" s="6" t="s">
        <v>8</v>
      </c>
      <c r="C4" s="2">
        <v>0.194551251269028</v>
      </c>
    </row>
    <row r="5" spans="1:3" x14ac:dyDescent="0.55000000000000004">
      <c r="A5" s="10"/>
      <c r="B5" s="6" t="s">
        <v>9</v>
      </c>
      <c r="C5" s="2">
        <v>0.199282696694595</v>
      </c>
    </row>
    <row r="6" spans="1:3" x14ac:dyDescent="0.55000000000000004">
      <c r="A6" s="10"/>
      <c r="B6" s="6" t="s">
        <v>10</v>
      </c>
      <c r="C6" s="2">
        <v>0.122682395934593</v>
      </c>
    </row>
    <row r="7" spans="1:3" x14ac:dyDescent="0.55000000000000004">
      <c r="A7" s="10" t="s">
        <v>3</v>
      </c>
      <c r="B7" s="6" t="s">
        <v>8</v>
      </c>
      <c r="C7" s="2">
        <v>0.78239809828914897</v>
      </c>
    </row>
    <row r="8" spans="1:3" x14ac:dyDescent="0.55000000000000004">
      <c r="A8" s="10"/>
      <c r="B8" s="6" t="s">
        <v>9</v>
      </c>
      <c r="C8" s="2">
        <v>0.42686617101353802</v>
      </c>
    </row>
    <row r="9" spans="1:3" x14ac:dyDescent="0.55000000000000004">
      <c r="A9" s="10"/>
      <c r="B9" s="6" t="s">
        <v>10</v>
      </c>
      <c r="C9" s="2">
        <v>0.31062834949318902</v>
      </c>
    </row>
    <row r="12" spans="1:3" x14ac:dyDescent="0.55000000000000004">
      <c r="A12" t="s">
        <v>6</v>
      </c>
    </row>
    <row r="13" spans="1:3" x14ac:dyDescent="0.55000000000000004">
      <c r="A13" s="9" t="s">
        <v>1</v>
      </c>
      <c r="B13" s="9" t="s">
        <v>7</v>
      </c>
      <c r="C13" s="6" t="s">
        <v>0</v>
      </c>
    </row>
    <row r="14" spans="1:3" x14ac:dyDescent="0.55000000000000004">
      <c r="A14" s="9"/>
      <c r="B14" s="9"/>
      <c r="C14" s="6" t="s">
        <v>11</v>
      </c>
    </row>
    <row r="15" spans="1:3" x14ac:dyDescent="0.55000000000000004">
      <c r="A15" s="10" t="s">
        <v>4</v>
      </c>
      <c r="B15" s="6" t="s">
        <v>8</v>
      </c>
      <c r="C15" s="3">
        <f>C4*20</f>
        <v>3.8910250253805598</v>
      </c>
    </row>
    <row r="16" spans="1:3" x14ac:dyDescent="0.55000000000000004">
      <c r="A16" s="10"/>
      <c r="B16" s="6" t="s">
        <v>9</v>
      </c>
      <c r="C16" s="3">
        <f>C5*20</f>
        <v>3.9856539338918999</v>
      </c>
    </row>
    <row r="17" spans="1:3" ht="18.5" thickBot="1" x14ac:dyDescent="0.6">
      <c r="A17" s="10"/>
      <c r="B17" s="8" t="s">
        <v>10</v>
      </c>
      <c r="C17" s="4">
        <f>C6*20</f>
        <v>2.4536479186918601</v>
      </c>
    </row>
    <row r="18" spans="1:3" ht="18.5" thickTop="1" x14ac:dyDescent="0.55000000000000004">
      <c r="A18" s="10"/>
      <c r="B18" s="7" t="s">
        <v>2</v>
      </c>
      <c r="C18" s="5">
        <f t="shared" ref="C18" si="0">AVERAGE(C15:C17)</f>
        <v>3.443442292654773</v>
      </c>
    </row>
    <row r="19" spans="1:3" x14ac:dyDescent="0.55000000000000004">
      <c r="A19" s="10" t="s">
        <v>3</v>
      </c>
      <c r="B19" s="6" t="s">
        <v>8</v>
      </c>
      <c r="C19" s="3">
        <f>C7*20</f>
        <v>15.647961965782979</v>
      </c>
    </row>
    <row r="20" spans="1:3" x14ac:dyDescent="0.55000000000000004">
      <c r="A20" s="10"/>
      <c r="B20" s="6" t="s">
        <v>9</v>
      </c>
      <c r="C20" s="3">
        <f>C8*20</f>
        <v>8.5373234202707611</v>
      </c>
    </row>
    <row r="21" spans="1:3" ht="18.5" thickBot="1" x14ac:dyDescent="0.6">
      <c r="A21" s="10"/>
      <c r="B21" s="8" t="s">
        <v>10</v>
      </c>
      <c r="C21" s="4">
        <f>C9*20</f>
        <v>6.2125669898637801</v>
      </c>
    </row>
    <row r="22" spans="1:3" ht="18.5" thickTop="1" x14ac:dyDescent="0.55000000000000004">
      <c r="A22" s="10"/>
      <c r="B22" s="7" t="s">
        <v>2</v>
      </c>
      <c r="C22" s="5">
        <f t="shared" ref="C22" si="1">AVERAGE(C19:C21)</f>
        <v>10.132617458639174</v>
      </c>
    </row>
    <row r="27" spans="1:3" x14ac:dyDescent="0.55000000000000004">
      <c r="C27" s="1"/>
    </row>
    <row r="28" spans="1:3" x14ac:dyDescent="0.55000000000000004">
      <c r="C28" s="1"/>
    </row>
    <row r="29" spans="1:3" x14ac:dyDescent="0.55000000000000004">
      <c r="C29" s="1"/>
    </row>
    <row r="30" spans="1:3" x14ac:dyDescent="0.55000000000000004">
      <c r="C30" s="1"/>
    </row>
    <row r="31" spans="1:3" x14ac:dyDescent="0.55000000000000004">
      <c r="C31" s="1"/>
    </row>
    <row r="32" spans="1:3" x14ac:dyDescent="0.55000000000000004">
      <c r="C32" s="1"/>
    </row>
    <row r="33" spans="3:3" x14ac:dyDescent="0.55000000000000004">
      <c r="C33" s="1"/>
    </row>
    <row r="34" spans="3:3" x14ac:dyDescent="0.55000000000000004">
      <c r="C34" s="1"/>
    </row>
  </sheetData>
  <mergeCells count="8">
    <mergeCell ref="B2:B3"/>
    <mergeCell ref="B13:B14"/>
    <mergeCell ref="A13:A14"/>
    <mergeCell ref="A15:A18"/>
    <mergeCell ref="A19:A22"/>
    <mergeCell ref="A7:A9"/>
    <mergeCell ref="A4:A6"/>
    <mergeCell ref="A2:A3"/>
  </mergeCells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15C0F9E8-0583-483D-9439-734A7E0AABBB}"/>
</file>

<file path=customXml/itemProps2.xml><?xml version="1.0" encoding="utf-8"?>
<ds:datastoreItem xmlns:ds="http://schemas.openxmlformats.org/officeDocument/2006/customXml" ds:itemID="{27722D04-1BBB-4473-AD49-BFCD9D6E1BE7}"/>
</file>

<file path=customXml/itemProps3.xml><?xml version="1.0" encoding="utf-8"?>
<ds:datastoreItem xmlns:ds="http://schemas.openxmlformats.org/officeDocument/2006/customXml" ds:itemID="{6E1FBA77-351B-4860-8CFD-8DFED5B6BF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2025-09-26T01:51:53Z</dcterms:created>
  <dcterms:modified xsi:type="dcterms:W3CDTF">2025-09-26T01:52:02Z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2025-09-26T01:52:02Z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8e88c1ef-66bd-4a49-9fe7-5f6d9257ada0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