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F803CEAA-C62C-4356-B935-9A46E7DFF3A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グラフ引用用" sheetId="7" r:id="rId1"/>
    <sheet name="データ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R89" i="1" l="1"/>
  <c r="ER83" i="1"/>
  <c r="AP89" i="1"/>
  <c r="FQ89" i="1"/>
  <c r="FP89" i="1"/>
  <c r="FO89" i="1"/>
  <c r="FN89" i="1"/>
  <c r="FM89" i="1"/>
  <c r="FL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V89" i="1"/>
  <c r="EU89" i="1"/>
  <c r="ET89" i="1"/>
  <c r="ES89" i="1"/>
  <c r="EQ89" i="1"/>
  <c r="EO89" i="1"/>
  <c r="EN89" i="1"/>
  <c r="EM89" i="1"/>
  <c r="EL89" i="1"/>
  <c r="EK89" i="1"/>
  <c r="EJ89" i="1"/>
  <c r="EH89" i="1"/>
  <c r="EG89" i="1"/>
  <c r="EF89" i="1"/>
  <c r="EE89" i="1"/>
  <c r="ED89" i="1"/>
  <c r="EC89" i="1"/>
  <c r="D89" i="1"/>
  <c r="EI89" i="1" s="1"/>
  <c r="FK89" i="1" l="1"/>
  <c r="EW89" i="1"/>
  <c r="EP89" i="1"/>
  <c r="EB89" i="1"/>
  <c r="FK88" i="1"/>
  <c r="FD88" i="1"/>
  <c r="EB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FQ88" i="1"/>
  <c r="FP88" i="1"/>
  <c r="FO88" i="1"/>
  <c r="FN88" i="1"/>
  <c r="FM88" i="1"/>
  <c r="FL88" i="1"/>
  <c r="FJ88" i="1"/>
  <c r="FI88" i="1"/>
  <c r="FH88" i="1"/>
  <c r="FG88" i="1"/>
  <c r="FF88" i="1"/>
  <c r="FE88" i="1"/>
  <c r="AO89" i="1"/>
  <c r="AF89" i="1"/>
  <c r="AN89" i="1" s="1"/>
  <c r="AP88" i="1"/>
  <c r="AO88" i="1"/>
  <c r="AF88" i="1"/>
  <c r="AN88" i="1" s="1"/>
  <c r="AK88" i="1" l="1"/>
  <c r="AL88" i="1"/>
  <c r="AM88" i="1"/>
  <c r="AG89" i="1"/>
  <c r="AH89" i="1"/>
  <c r="AI89" i="1"/>
  <c r="AJ89" i="1"/>
  <c r="AK89" i="1"/>
  <c r="AL89" i="1"/>
  <c r="AM89" i="1"/>
  <c r="AQ89" i="1" s="1"/>
  <c r="AQ88" i="1"/>
  <c r="AG88" i="1"/>
  <c r="AH88" i="1"/>
  <c r="AI88" i="1"/>
  <c r="AJ88" i="1"/>
  <c r="FQ87" i="1" l="1"/>
  <c r="FP87" i="1"/>
  <c r="FO87" i="1"/>
  <c r="FN87" i="1"/>
  <c r="FM87" i="1"/>
  <c r="FL87" i="1"/>
  <c r="FJ87" i="1"/>
  <c r="FI87" i="1"/>
  <c r="FH87" i="1"/>
  <c r="FG87" i="1"/>
  <c r="FF87" i="1"/>
  <c r="FE87" i="1"/>
  <c r="FC87" i="1"/>
  <c r="FB87" i="1"/>
  <c r="FA87" i="1"/>
  <c r="EZ87" i="1"/>
  <c r="EY87" i="1"/>
  <c r="EX87" i="1"/>
  <c r="EV87" i="1"/>
  <c r="EU87" i="1"/>
  <c r="ET87" i="1"/>
  <c r="ES87" i="1"/>
  <c r="ER87" i="1"/>
  <c r="EQ87" i="1"/>
  <c r="EO87" i="1"/>
  <c r="EN87" i="1"/>
  <c r="EM87" i="1"/>
  <c r="EL87" i="1"/>
  <c r="EK87" i="1"/>
  <c r="EJ87" i="1"/>
  <c r="EH87" i="1"/>
  <c r="EG87" i="1"/>
  <c r="EF87" i="1"/>
  <c r="EE87" i="1"/>
  <c r="ED87" i="1"/>
  <c r="EC87" i="1"/>
  <c r="AP87" i="1"/>
  <c r="AO87" i="1"/>
  <c r="AF87" i="1"/>
  <c r="AM87" i="1" s="1"/>
  <c r="AN87" i="1" l="1"/>
  <c r="AQ87" i="1" s="1"/>
  <c r="AG87" i="1"/>
  <c r="AK87" i="1"/>
  <c r="AH87" i="1"/>
  <c r="AL87" i="1"/>
  <c r="AJ87" i="1"/>
  <c r="AI87" i="1"/>
  <c r="AP84" i="1" l="1"/>
  <c r="AP83" i="1"/>
  <c r="AP82" i="1"/>
  <c r="AP81" i="1"/>
  <c r="AP80" i="1"/>
  <c r="AP79" i="1"/>
  <c r="AP78" i="1"/>
  <c r="AP77" i="1"/>
  <c r="AP76" i="1"/>
  <c r="AP75" i="1"/>
  <c r="AP74" i="1"/>
  <c r="AP73" i="1"/>
  <c r="AP72" i="1"/>
  <c r="AP71" i="1"/>
  <c r="AP70" i="1"/>
  <c r="AP69" i="1"/>
  <c r="AP68" i="1"/>
  <c r="AP67" i="1"/>
  <c r="AP66" i="1"/>
  <c r="AP65" i="1"/>
  <c r="AP64" i="1"/>
  <c r="AP63" i="1"/>
  <c r="AP62" i="1"/>
  <c r="AP61" i="1"/>
  <c r="AP60" i="1"/>
  <c r="AP59" i="1"/>
  <c r="AP58" i="1"/>
  <c r="AP57" i="1"/>
  <c r="AP56" i="1"/>
  <c r="AP55" i="1"/>
  <c r="AP54" i="1"/>
  <c r="AP53" i="1"/>
  <c r="AP52" i="1"/>
  <c r="AP51" i="1"/>
  <c r="AP50" i="1"/>
  <c r="AP49" i="1"/>
  <c r="AP48" i="1"/>
  <c r="AP47" i="1"/>
  <c r="AP46" i="1"/>
  <c r="AP45" i="1"/>
  <c r="AP44" i="1"/>
  <c r="AP43" i="1"/>
  <c r="AP42" i="1"/>
  <c r="AP41" i="1"/>
  <c r="AP40" i="1"/>
  <c r="AP39" i="1"/>
  <c r="AP38" i="1"/>
  <c r="AP37" i="1"/>
  <c r="AP36" i="1"/>
  <c r="AP35" i="1"/>
  <c r="AP34" i="1"/>
  <c r="AP33" i="1"/>
  <c r="AP32" i="1"/>
  <c r="AP31" i="1"/>
  <c r="AP30" i="1"/>
  <c r="AP29" i="1"/>
  <c r="AP28" i="1"/>
  <c r="AP27" i="1"/>
  <c r="AP26" i="1"/>
  <c r="AP25" i="1"/>
  <c r="AP24" i="1"/>
  <c r="AP23" i="1"/>
  <c r="AP22" i="1"/>
  <c r="AP21" i="1"/>
  <c r="AP20" i="1"/>
  <c r="AP19" i="1"/>
  <c r="AP18" i="1"/>
  <c r="AP17" i="1"/>
  <c r="AP16" i="1"/>
  <c r="AP15" i="1"/>
  <c r="AP14" i="1"/>
  <c r="AP13" i="1"/>
  <c r="AP12" i="1"/>
  <c r="AP11" i="1"/>
  <c r="AP10" i="1"/>
  <c r="AP9" i="1"/>
  <c r="AP8" i="1"/>
  <c r="AP7" i="1" s="1"/>
  <c r="FQ84" i="1"/>
  <c r="FP84" i="1"/>
  <c r="FO84" i="1"/>
  <c r="FN84" i="1"/>
  <c r="FM84" i="1"/>
  <c r="FL84" i="1"/>
  <c r="FJ84" i="1"/>
  <c r="FI84" i="1"/>
  <c r="FH84" i="1"/>
  <c r="FG84" i="1"/>
  <c r="FF84" i="1"/>
  <c r="FE84" i="1"/>
  <c r="FC84" i="1"/>
  <c r="FB84" i="1"/>
  <c r="FA84" i="1"/>
  <c r="EZ84" i="1"/>
  <c r="EY84" i="1"/>
  <c r="EX84" i="1"/>
  <c r="EV84" i="1"/>
  <c r="EU84" i="1"/>
  <c r="ET84" i="1"/>
  <c r="ES84" i="1"/>
  <c r="ER84" i="1"/>
  <c r="EQ84" i="1"/>
  <c r="EO84" i="1"/>
  <c r="EN84" i="1"/>
  <c r="EM84" i="1"/>
  <c r="EL84" i="1"/>
  <c r="EK84" i="1"/>
  <c r="EJ84" i="1"/>
  <c r="EH84" i="1"/>
  <c r="EG84" i="1"/>
  <c r="EF84" i="1"/>
  <c r="EE84" i="1"/>
  <c r="ED84" i="1"/>
  <c r="EC84" i="1"/>
  <c r="BQ7" i="1"/>
  <c r="BP7" i="1"/>
  <c r="BO7" i="1"/>
  <c r="BN7" i="1"/>
  <c r="BQ6" i="1"/>
  <c r="BP6" i="1"/>
  <c r="BO6" i="1"/>
  <c r="BN6" i="1"/>
  <c r="BQ5" i="1"/>
  <c r="BP5" i="1"/>
  <c r="BO5" i="1"/>
  <c r="BN5" i="1"/>
  <c r="AO84" i="1"/>
  <c r="AF84" i="1"/>
  <c r="AN84" i="1" s="1"/>
  <c r="AP5" i="1" l="1"/>
  <c r="AP6" i="1"/>
  <c r="AG84" i="1"/>
  <c r="AH84" i="1"/>
  <c r="AI84" i="1"/>
  <c r="AJ84" i="1"/>
  <c r="AK84" i="1"/>
  <c r="AL84" i="1"/>
  <c r="AM84" i="1"/>
  <c r="AQ84" i="1" s="1"/>
  <c r="FQ83" i="1"/>
  <c r="FP83" i="1"/>
  <c r="FO83" i="1"/>
  <c r="FN83" i="1"/>
  <c r="FM83" i="1"/>
  <c r="FL83" i="1"/>
  <c r="FJ83" i="1"/>
  <c r="FI83" i="1"/>
  <c r="FH83" i="1"/>
  <c r="FG83" i="1"/>
  <c r="FF83" i="1"/>
  <c r="FE83" i="1"/>
  <c r="FC83" i="1"/>
  <c r="FB83" i="1"/>
  <c r="FA83" i="1"/>
  <c r="EZ83" i="1"/>
  <c r="EY83" i="1"/>
  <c r="EX83" i="1"/>
  <c r="EV83" i="1"/>
  <c r="EU83" i="1"/>
  <c r="ET83" i="1"/>
  <c r="ES83" i="1"/>
  <c r="EQ83" i="1"/>
  <c r="EO83" i="1"/>
  <c r="EN83" i="1"/>
  <c r="EM83" i="1"/>
  <c r="EL83" i="1"/>
  <c r="EK83" i="1"/>
  <c r="EJ83" i="1"/>
  <c r="EH83" i="1"/>
  <c r="EG83" i="1"/>
  <c r="EF83" i="1"/>
  <c r="EE83" i="1"/>
  <c r="ED83" i="1"/>
  <c r="EC83" i="1"/>
  <c r="AO83" i="1"/>
  <c r="AF83" i="1"/>
  <c r="AK83" i="1" s="1"/>
  <c r="AG83" i="1" l="1"/>
  <c r="AH83" i="1"/>
  <c r="AJ83" i="1"/>
  <c r="AL83" i="1"/>
  <c r="AM83" i="1"/>
  <c r="AN83" i="1"/>
  <c r="AI83" i="1"/>
  <c r="AQ83" i="1" l="1"/>
  <c r="FQ82" i="1" l="1"/>
  <c r="FP82" i="1"/>
  <c r="FO82" i="1"/>
  <c r="FN82" i="1"/>
  <c r="FM82" i="1"/>
  <c r="FL82" i="1"/>
  <c r="FJ82" i="1"/>
  <c r="FI82" i="1"/>
  <c r="FH82" i="1"/>
  <c r="FG82" i="1"/>
  <c r="FF82" i="1"/>
  <c r="FE82" i="1"/>
  <c r="FC82" i="1"/>
  <c r="FB82" i="1"/>
  <c r="FA82" i="1"/>
  <c r="EZ82" i="1"/>
  <c r="EY82" i="1"/>
  <c r="EX82" i="1"/>
  <c r="EV82" i="1"/>
  <c r="EU82" i="1"/>
  <c r="ET82" i="1"/>
  <c r="ES82" i="1"/>
  <c r="ER82" i="1"/>
  <c r="EQ82" i="1"/>
  <c r="EO82" i="1"/>
  <c r="EN82" i="1"/>
  <c r="EM82" i="1"/>
  <c r="EL82" i="1"/>
  <c r="EK82" i="1"/>
  <c r="EJ82" i="1"/>
  <c r="EH82" i="1"/>
  <c r="EG82" i="1"/>
  <c r="EF82" i="1"/>
  <c r="EE82" i="1"/>
  <c r="ED82" i="1"/>
  <c r="EC82" i="1"/>
  <c r="AO82" i="1"/>
  <c r="AF82" i="1"/>
  <c r="AG82" i="1" s="1"/>
  <c r="FQ81" i="1"/>
  <c r="FP81" i="1"/>
  <c r="FO81" i="1"/>
  <c r="FN81" i="1"/>
  <c r="FM81" i="1"/>
  <c r="FL81" i="1"/>
  <c r="FJ81" i="1"/>
  <c r="FI81" i="1"/>
  <c r="FH81" i="1"/>
  <c r="FG81" i="1"/>
  <c r="FF81" i="1"/>
  <c r="FE81" i="1"/>
  <c r="FC81" i="1"/>
  <c r="FB81" i="1"/>
  <c r="FA81" i="1"/>
  <c r="EZ81" i="1"/>
  <c r="EY81" i="1"/>
  <c r="EX81" i="1"/>
  <c r="EV81" i="1"/>
  <c r="EU81" i="1"/>
  <c r="ET81" i="1"/>
  <c r="ES81" i="1"/>
  <c r="ER81" i="1"/>
  <c r="EQ81" i="1"/>
  <c r="EO81" i="1"/>
  <c r="EN81" i="1"/>
  <c r="EM81" i="1"/>
  <c r="EL81" i="1"/>
  <c r="EK81" i="1"/>
  <c r="EJ81" i="1"/>
  <c r="EH81" i="1"/>
  <c r="EG81" i="1"/>
  <c r="EF81" i="1"/>
  <c r="EE81" i="1"/>
  <c r="ED81" i="1"/>
  <c r="EC81" i="1"/>
  <c r="AO81" i="1"/>
  <c r="AO80" i="1"/>
  <c r="AF81" i="1"/>
  <c r="AM81" i="1" s="1"/>
  <c r="AF80" i="1"/>
  <c r="AN80" i="1" s="1"/>
  <c r="AN82" i="1" l="1"/>
  <c r="AK82" i="1"/>
  <c r="AH82" i="1"/>
  <c r="AM82" i="1"/>
  <c r="AI82" i="1"/>
  <c r="AL82" i="1"/>
  <c r="AJ82" i="1"/>
  <c r="AG81" i="1"/>
  <c r="AI81" i="1"/>
  <c r="AQ82" i="1"/>
  <c r="AK81" i="1"/>
  <c r="AL81" i="1"/>
  <c r="AH81" i="1"/>
  <c r="AJ81" i="1"/>
  <c r="AJ80" i="1"/>
  <c r="AN81" i="1"/>
  <c r="AQ81" i="1" s="1"/>
  <c r="AH80" i="1"/>
  <c r="AK80" i="1"/>
  <c r="AL80" i="1"/>
  <c r="AM80" i="1"/>
  <c r="AQ80" i="1" s="1"/>
  <c r="AG80" i="1"/>
  <c r="AI80" i="1"/>
  <c r="FQ80" i="1"/>
  <c r="FP80" i="1"/>
  <c r="FO80" i="1"/>
  <c r="FN80" i="1"/>
  <c r="FM80" i="1"/>
  <c r="FL80" i="1"/>
  <c r="FJ80" i="1"/>
  <c r="FI80" i="1"/>
  <c r="FH80" i="1"/>
  <c r="FG80" i="1"/>
  <c r="FF80" i="1"/>
  <c r="FE80" i="1"/>
  <c r="FC80" i="1"/>
  <c r="FB80" i="1"/>
  <c r="FA80" i="1"/>
  <c r="EZ80" i="1"/>
  <c r="EY80" i="1"/>
  <c r="EX80" i="1"/>
  <c r="EV80" i="1"/>
  <c r="EU80" i="1"/>
  <c r="ET80" i="1"/>
  <c r="ES80" i="1"/>
  <c r="ER80" i="1"/>
  <c r="EQ80" i="1"/>
  <c r="EO80" i="1"/>
  <c r="EN80" i="1"/>
  <c r="EM80" i="1"/>
  <c r="EL80" i="1"/>
  <c r="EK80" i="1"/>
  <c r="EJ80" i="1"/>
  <c r="EH80" i="1"/>
  <c r="EG80" i="1"/>
  <c r="EF80" i="1"/>
  <c r="EE80" i="1"/>
  <c r="ED80" i="1"/>
  <c r="EC80" i="1"/>
  <c r="DT7" i="1" l="1"/>
  <c r="DS7" i="1"/>
  <c r="DR7" i="1"/>
  <c r="DQ7" i="1"/>
  <c r="DT6" i="1"/>
  <c r="DS6" i="1"/>
  <c r="DR6" i="1"/>
  <c r="DQ6" i="1"/>
  <c r="DT5" i="1"/>
  <c r="DS5" i="1"/>
  <c r="DR5" i="1"/>
  <c r="DQ5" i="1"/>
  <c r="DI7" i="1"/>
  <c r="DH7" i="1"/>
  <c r="DG7" i="1"/>
  <c r="DF7" i="1"/>
  <c r="DI6" i="1"/>
  <c r="DH6" i="1"/>
  <c r="DG6" i="1"/>
  <c r="DF6" i="1"/>
  <c r="DI5" i="1"/>
  <c r="DH5" i="1"/>
  <c r="DG5" i="1"/>
  <c r="DF5" i="1"/>
  <c r="CX7" i="1"/>
  <c r="CW7" i="1"/>
  <c r="CV7" i="1"/>
  <c r="CX6" i="1"/>
  <c r="CW6" i="1"/>
  <c r="CV6" i="1"/>
  <c r="CX5" i="1"/>
  <c r="CW5" i="1"/>
  <c r="CV5" i="1"/>
  <c r="CU7" i="1"/>
  <c r="CU6" i="1"/>
  <c r="CU5" i="1"/>
  <c r="CM7" i="1"/>
  <c r="CL7" i="1"/>
  <c r="CK7" i="1"/>
  <c r="CJ7" i="1"/>
  <c r="CM6" i="1"/>
  <c r="CL6" i="1"/>
  <c r="CK6" i="1"/>
  <c r="CJ6" i="1"/>
  <c r="CM5" i="1"/>
  <c r="CL5" i="1"/>
  <c r="CK5" i="1"/>
  <c r="CJ5" i="1"/>
  <c r="CB7" i="1"/>
  <c r="CA7" i="1"/>
  <c r="BZ7" i="1"/>
  <c r="BY7" i="1"/>
  <c r="CB6" i="1"/>
  <c r="CA6" i="1"/>
  <c r="BZ6" i="1"/>
  <c r="BY6" i="1"/>
  <c r="CB5" i="1"/>
  <c r="CA5" i="1"/>
  <c r="BZ5" i="1"/>
  <c r="BY5" i="1"/>
  <c r="BF7" i="1"/>
  <c r="BE7" i="1"/>
  <c r="BD7" i="1"/>
  <c r="BC7" i="1"/>
  <c r="BF6" i="1"/>
  <c r="BE6" i="1"/>
  <c r="BD6" i="1"/>
  <c r="BC6" i="1"/>
  <c r="BF5" i="1"/>
  <c r="BE5" i="1"/>
  <c r="BD5" i="1"/>
  <c r="BC5" i="1"/>
  <c r="AU7" i="1"/>
  <c r="AT7" i="1"/>
  <c r="AS7" i="1"/>
  <c r="AR7" i="1"/>
  <c r="AU6" i="1"/>
  <c r="AT6" i="1"/>
  <c r="AS6" i="1"/>
  <c r="AR6" i="1"/>
  <c r="AU5" i="1"/>
  <c r="AT5" i="1"/>
  <c r="AS5" i="1"/>
  <c r="AR5" i="1"/>
  <c r="AD7" i="1"/>
  <c r="AC7" i="1"/>
  <c r="AB7" i="1"/>
  <c r="Z7" i="1"/>
  <c r="Y7" i="1"/>
  <c r="X7" i="1"/>
  <c r="V7" i="1"/>
  <c r="U7" i="1"/>
  <c r="T7" i="1"/>
  <c r="R7" i="1"/>
  <c r="Q7" i="1"/>
  <c r="P7" i="1"/>
  <c r="N7" i="1"/>
  <c r="M7" i="1"/>
  <c r="L7" i="1"/>
  <c r="J7" i="1"/>
  <c r="I7" i="1"/>
  <c r="H7" i="1"/>
  <c r="F7" i="1"/>
  <c r="E7" i="1"/>
  <c r="AD6" i="1"/>
  <c r="AC6" i="1"/>
  <c r="AB6" i="1"/>
  <c r="Z6" i="1"/>
  <c r="Y6" i="1"/>
  <c r="X6" i="1"/>
  <c r="V6" i="1"/>
  <c r="U6" i="1"/>
  <c r="T6" i="1"/>
  <c r="R6" i="1"/>
  <c r="Q6" i="1"/>
  <c r="P6" i="1"/>
  <c r="N6" i="1"/>
  <c r="M6" i="1"/>
  <c r="L6" i="1"/>
  <c r="J6" i="1"/>
  <c r="I6" i="1"/>
  <c r="H6" i="1"/>
  <c r="F6" i="1"/>
  <c r="E6" i="1"/>
  <c r="AD5" i="1"/>
  <c r="AC5" i="1"/>
  <c r="AB5" i="1"/>
  <c r="Z5" i="1"/>
  <c r="Y5" i="1"/>
  <c r="X5" i="1"/>
  <c r="V5" i="1"/>
  <c r="U5" i="1"/>
  <c r="T5" i="1"/>
  <c r="R5" i="1"/>
  <c r="Q5" i="1"/>
  <c r="P5" i="1"/>
  <c r="N5" i="1"/>
  <c r="M5" i="1"/>
  <c r="L5" i="1"/>
  <c r="J5" i="1"/>
  <c r="I5" i="1"/>
  <c r="H5" i="1"/>
  <c r="F5" i="1"/>
  <c r="E5" i="1"/>
  <c r="D7" i="1"/>
  <c r="D6" i="1"/>
  <c r="D5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9" i="1"/>
  <c r="AO18" i="1"/>
  <c r="AO17" i="1"/>
  <c r="AO16" i="1"/>
  <c r="AO15" i="1"/>
  <c r="AO14" i="1"/>
  <c r="AO13" i="1"/>
  <c r="AO12" i="1"/>
  <c r="AO11" i="1"/>
  <c r="AO10" i="1"/>
  <c r="AO9" i="1"/>
  <c r="AO8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EP15" i="1"/>
  <c r="EI15" i="1"/>
  <c r="EB15" i="1"/>
  <c r="EW15" i="1"/>
  <c r="EW14" i="1"/>
  <c r="EP14" i="1"/>
  <c r="EI14" i="1"/>
  <c r="EB14" i="1"/>
  <c r="EC14" i="1"/>
  <c r="FC15" i="1"/>
  <c r="FB15" i="1"/>
  <c r="FA15" i="1"/>
  <c r="EZ15" i="1"/>
  <c r="EY15" i="1"/>
  <c r="EX15" i="1"/>
  <c r="EV15" i="1"/>
  <c r="EU15" i="1"/>
  <c r="ET15" i="1"/>
  <c r="ES15" i="1"/>
  <c r="ER15" i="1"/>
  <c r="EQ15" i="1"/>
  <c r="EO15" i="1"/>
  <c r="EN15" i="1"/>
  <c r="EM15" i="1"/>
  <c r="EL15" i="1"/>
  <c r="EK15" i="1"/>
  <c r="EJ15" i="1"/>
  <c r="EH15" i="1"/>
  <c r="EG15" i="1"/>
  <c r="EF15" i="1"/>
  <c r="EE15" i="1"/>
  <c r="ED15" i="1"/>
  <c r="EC15" i="1"/>
  <c r="FC14" i="1"/>
  <c r="FB14" i="1"/>
  <c r="FA14" i="1"/>
  <c r="EZ14" i="1"/>
  <c r="EY14" i="1"/>
  <c r="EX14" i="1"/>
  <c r="EV14" i="1"/>
  <c r="EU14" i="1"/>
  <c r="ET14" i="1"/>
  <c r="ES14" i="1"/>
  <c r="ER14" i="1"/>
  <c r="EQ14" i="1"/>
  <c r="EO14" i="1"/>
  <c r="EN14" i="1"/>
  <c r="EM14" i="1"/>
  <c r="EL14" i="1"/>
  <c r="EK14" i="1"/>
  <c r="EJ14" i="1"/>
  <c r="EH14" i="1"/>
  <c r="EG14" i="1"/>
  <c r="EF14" i="1"/>
  <c r="EE14" i="1"/>
  <c r="ED14" i="1"/>
  <c r="FQ79" i="1"/>
  <c r="FP79" i="1"/>
  <c r="FO79" i="1"/>
  <c r="FN79" i="1"/>
  <c r="FM79" i="1"/>
  <c r="FL79" i="1"/>
  <c r="FJ79" i="1"/>
  <c r="FI79" i="1"/>
  <c r="FH79" i="1"/>
  <c r="FG79" i="1"/>
  <c r="FF79" i="1"/>
  <c r="FE79" i="1"/>
  <c r="FC79" i="1"/>
  <c r="FB79" i="1"/>
  <c r="FA79" i="1"/>
  <c r="EZ79" i="1"/>
  <c r="EY79" i="1"/>
  <c r="EX79" i="1"/>
  <c r="EV79" i="1"/>
  <c r="EU79" i="1"/>
  <c r="ET79" i="1"/>
  <c r="ES79" i="1"/>
  <c r="ER79" i="1"/>
  <c r="EQ79" i="1"/>
  <c r="EO79" i="1"/>
  <c r="EN79" i="1"/>
  <c r="EM79" i="1"/>
  <c r="EL79" i="1"/>
  <c r="EK79" i="1"/>
  <c r="EJ79" i="1"/>
  <c r="EH79" i="1"/>
  <c r="EG79" i="1"/>
  <c r="EF79" i="1"/>
  <c r="EE79" i="1"/>
  <c r="ED79" i="1"/>
  <c r="EC79" i="1"/>
  <c r="FQ78" i="1"/>
  <c r="FP78" i="1"/>
  <c r="FO78" i="1"/>
  <c r="FN78" i="1"/>
  <c r="FM78" i="1"/>
  <c r="FL78" i="1"/>
  <c r="FJ78" i="1"/>
  <c r="FI78" i="1"/>
  <c r="FH78" i="1"/>
  <c r="FG78" i="1"/>
  <c r="FF78" i="1"/>
  <c r="FE78" i="1"/>
  <c r="FC78" i="1"/>
  <c r="FB78" i="1"/>
  <c r="FA78" i="1"/>
  <c r="EZ78" i="1"/>
  <c r="EY78" i="1"/>
  <c r="EY6" i="1" s="1"/>
  <c r="EX78" i="1"/>
  <c r="EV78" i="1"/>
  <c r="EU78" i="1"/>
  <c r="ET78" i="1"/>
  <c r="ES78" i="1"/>
  <c r="ER78" i="1"/>
  <c r="EQ78" i="1"/>
  <c r="EO78" i="1"/>
  <c r="EN78" i="1"/>
  <c r="EM78" i="1"/>
  <c r="EL78" i="1"/>
  <c r="EK78" i="1"/>
  <c r="EJ78" i="1"/>
  <c r="EH78" i="1"/>
  <c r="EG78" i="1"/>
  <c r="EF78" i="1"/>
  <c r="EF6" i="1" s="1"/>
  <c r="EE78" i="1"/>
  <c r="ED78" i="1"/>
  <c r="EC78" i="1"/>
  <c r="EO7" i="1" l="1"/>
  <c r="AI29" i="1"/>
  <c r="AH29" i="1"/>
  <c r="AI53" i="1"/>
  <c r="AH53" i="1"/>
  <c r="AH14" i="1"/>
  <c r="AI14" i="1"/>
  <c r="AI22" i="1"/>
  <c r="AH22" i="1"/>
  <c r="AI30" i="1"/>
  <c r="AH30" i="1"/>
  <c r="AI38" i="1"/>
  <c r="AH38" i="1"/>
  <c r="AI46" i="1"/>
  <c r="AH46" i="1"/>
  <c r="AI54" i="1"/>
  <c r="AH54" i="1"/>
  <c r="AI62" i="1"/>
  <c r="AH62" i="1"/>
  <c r="AI70" i="1"/>
  <c r="AH70" i="1"/>
  <c r="AI78" i="1"/>
  <c r="AH78" i="1"/>
  <c r="AI37" i="1"/>
  <c r="AH37" i="1"/>
  <c r="AI69" i="1"/>
  <c r="AH69" i="1"/>
  <c r="AI15" i="1"/>
  <c r="AH15" i="1"/>
  <c r="AI23" i="1"/>
  <c r="AH23" i="1"/>
  <c r="AI31" i="1"/>
  <c r="AH31" i="1"/>
  <c r="AI39" i="1"/>
  <c r="AH39" i="1"/>
  <c r="AI47" i="1"/>
  <c r="AH47" i="1"/>
  <c r="AI55" i="1"/>
  <c r="AH55" i="1"/>
  <c r="AI63" i="1"/>
  <c r="AH63" i="1"/>
  <c r="AI71" i="1"/>
  <c r="AH71" i="1"/>
  <c r="AI79" i="1"/>
  <c r="AH79" i="1"/>
  <c r="AI8" i="1"/>
  <c r="AG8" i="1"/>
  <c r="AH8" i="1"/>
  <c r="AI16" i="1"/>
  <c r="AH16" i="1"/>
  <c r="AI24" i="1"/>
  <c r="AH24" i="1"/>
  <c r="AI32" i="1"/>
  <c r="AH32" i="1"/>
  <c r="AI40" i="1"/>
  <c r="AH40" i="1"/>
  <c r="AI48" i="1"/>
  <c r="AH48" i="1"/>
  <c r="AI56" i="1"/>
  <c r="AH56" i="1"/>
  <c r="AI64" i="1"/>
  <c r="AH64" i="1"/>
  <c r="AI72" i="1"/>
  <c r="AH72" i="1"/>
  <c r="AI9" i="1"/>
  <c r="AH9" i="1"/>
  <c r="AI17" i="1"/>
  <c r="AH17" i="1"/>
  <c r="AI25" i="1"/>
  <c r="AH25" i="1"/>
  <c r="AI33" i="1"/>
  <c r="AH33" i="1"/>
  <c r="AI41" i="1"/>
  <c r="AH41" i="1"/>
  <c r="AI49" i="1"/>
  <c r="AH49" i="1"/>
  <c r="AI57" i="1"/>
  <c r="AH57" i="1"/>
  <c r="AI65" i="1"/>
  <c r="AH65" i="1"/>
  <c r="AI73" i="1"/>
  <c r="AH73" i="1"/>
  <c r="AI21" i="1"/>
  <c r="AH21" i="1"/>
  <c r="AI61" i="1"/>
  <c r="AH61" i="1"/>
  <c r="AI10" i="1"/>
  <c r="AH10" i="1"/>
  <c r="AI18" i="1"/>
  <c r="AH18" i="1"/>
  <c r="AI26" i="1"/>
  <c r="AH26" i="1"/>
  <c r="AI34" i="1"/>
  <c r="AH34" i="1"/>
  <c r="AI42" i="1"/>
  <c r="AH42" i="1"/>
  <c r="AI50" i="1"/>
  <c r="AH50" i="1"/>
  <c r="AI58" i="1"/>
  <c r="AH58" i="1"/>
  <c r="AI66" i="1"/>
  <c r="AH66" i="1"/>
  <c r="AI74" i="1"/>
  <c r="AH74" i="1"/>
  <c r="AI13" i="1"/>
  <c r="AH13" i="1"/>
  <c r="AI77" i="1"/>
  <c r="AH77" i="1"/>
  <c r="AH11" i="1"/>
  <c r="AI11" i="1"/>
  <c r="AH19" i="1"/>
  <c r="AI19" i="1"/>
  <c r="AH27" i="1"/>
  <c r="AI27" i="1"/>
  <c r="AH35" i="1"/>
  <c r="AI35" i="1"/>
  <c r="AH43" i="1"/>
  <c r="AI43" i="1"/>
  <c r="AH51" i="1"/>
  <c r="AI51" i="1"/>
  <c r="AH59" i="1"/>
  <c r="AI59" i="1"/>
  <c r="AH67" i="1"/>
  <c r="AI67" i="1"/>
  <c r="AH75" i="1"/>
  <c r="AI75" i="1"/>
  <c r="AI45" i="1"/>
  <c r="AH45" i="1"/>
  <c r="AH12" i="1"/>
  <c r="AI12" i="1"/>
  <c r="AH20" i="1"/>
  <c r="AI20" i="1"/>
  <c r="AH28" i="1"/>
  <c r="AI28" i="1"/>
  <c r="AH36" i="1"/>
  <c r="AI36" i="1"/>
  <c r="AH44" i="1"/>
  <c r="AI44" i="1"/>
  <c r="AH52" i="1"/>
  <c r="AI52" i="1"/>
  <c r="AH60" i="1"/>
  <c r="AI60" i="1"/>
  <c r="AH68" i="1"/>
  <c r="AI68" i="1"/>
  <c r="AH76" i="1"/>
  <c r="AI76" i="1"/>
  <c r="EH7" i="1"/>
  <c r="EE7" i="1"/>
  <c r="AN70" i="1"/>
  <c r="AL31" i="1"/>
  <c r="EX7" i="1"/>
  <c r="AN60" i="1"/>
  <c r="EN7" i="1"/>
  <c r="AM66" i="1"/>
  <c r="AQ66" i="1" s="1"/>
  <c r="EG7" i="1"/>
  <c r="EQ7" i="1"/>
  <c r="EZ7" i="1"/>
  <c r="AO6" i="1"/>
  <c r="ER7" i="1"/>
  <c r="FA7" i="1"/>
  <c r="EJ7" i="1"/>
  <c r="ES7" i="1"/>
  <c r="FB7" i="1"/>
  <c r="AJ13" i="1"/>
  <c r="AJ21" i="1"/>
  <c r="AJ29" i="1"/>
  <c r="AJ37" i="1"/>
  <c r="AJ45" i="1"/>
  <c r="AJ53" i="1"/>
  <c r="AJ61" i="1"/>
  <c r="AJ69" i="1"/>
  <c r="AJ77" i="1"/>
  <c r="AN19" i="1"/>
  <c r="AM12" i="1"/>
  <c r="AM36" i="1"/>
  <c r="AQ36" i="1" s="1"/>
  <c r="AM60" i="1"/>
  <c r="EK7" i="1"/>
  <c r="ET7" i="1"/>
  <c r="FC7" i="1"/>
  <c r="AL14" i="1"/>
  <c r="AL22" i="1"/>
  <c r="AL30" i="1"/>
  <c r="AL38" i="1"/>
  <c r="AL46" i="1"/>
  <c r="AL54" i="1"/>
  <c r="AL62" i="1"/>
  <c r="AL70" i="1"/>
  <c r="AL78" i="1"/>
  <c r="AN35" i="1"/>
  <c r="AN67" i="1"/>
  <c r="AM28" i="1"/>
  <c r="AQ28" i="1" s="1"/>
  <c r="AM52" i="1"/>
  <c r="AM76" i="1"/>
  <c r="EL7" i="1"/>
  <c r="EU7" i="1"/>
  <c r="EC7" i="1"/>
  <c r="AN15" i="1"/>
  <c r="AN23" i="1"/>
  <c r="AN31" i="1"/>
  <c r="AN39" i="1"/>
  <c r="AN47" i="1"/>
  <c r="AN55" i="1"/>
  <c r="AN63" i="1"/>
  <c r="AN71" i="1"/>
  <c r="AN79" i="1"/>
  <c r="AM20" i="1"/>
  <c r="AQ20" i="1" s="1"/>
  <c r="AM44" i="1"/>
  <c r="AQ44" i="1" s="1"/>
  <c r="AM68" i="1"/>
  <c r="ED7" i="1"/>
  <c r="EM7" i="1"/>
  <c r="EV7" i="1"/>
  <c r="AN8" i="1"/>
  <c r="AN16" i="1"/>
  <c r="AN24" i="1"/>
  <c r="AN32" i="1"/>
  <c r="AN40" i="1"/>
  <c r="AN48" i="1"/>
  <c r="AG56" i="1"/>
  <c r="AG64" i="1"/>
  <c r="AG72" i="1"/>
  <c r="AM22" i="1"/>
  <c r="AN27" i="1"/>
  <c r="AN59" i="1"/>
  <c r="AJ17" i="1"/>
  <c r="AJ49" i="1"/>
  <c r="AN11" i="1"/>
  <c r="AN43" i="1"/>
  <c r="AN51" i="1"/>
  <c r="AN75" i="1"/>
  <c r="AJ9" i="1"/>
  <c r="AJ25" i="1"/>
  <c r="AJ33" i="1"/>
  <c r="AJ41" i="1"/>
  <c r="AJ57" i="1"/>
  <c r="AJ65" i="1"/>
  <c r="AJ73" i="1"/>
  <c r="AL10" i="1"/>
  <c r="AL18" i="1"/>
  <c r="AL26" i="1"/>
  <c r="AL34" i="1"/>
  <c r="AL42" i="1"/>
  <c r="AL50" i="1"/>
  <c r="AL58" i="1"/>
  <c r="AL66" i="1"/>
  <c r="AL74" i="1"/>
  <c r="AL55" i="1"/>
  <c r="EY7" i="1"/>
  <c r="AL13" i="1"/>
  <c r="AL51" i="1"/>
  <c r="EC5" i="1"/>
  <c r="EL5" i="1"/>
  <c r="EU5" i="1"/>
  <c r="EC6" i="1"/>
  <c r="EL6" i="1"/>
  <c r="EU6" i="1"/>
  <c r="EY5" i="1"/>
  <c r="EF7" i="1"/>
  <c r="AN18" i="1"/>
  <c r="ED5" i="1"/>
  <c r="EM5" i="1"/>
  <c r="EV5" i="1"/>
  <c r="ED6" i="1"/>
  <c r="EM6" i="1"/>
  <c r="EV6" i="1"/>
  <c r="AF6" i="1"/>
  <c r="EE5" i="1"/>
  <c r="EN5" i="1"/>
  <c r="EX5" i="1"/>
  <c r="EE6" i="1"/>
  <c r="EN6" i="1"/>
  <c r="EX6" i="1"/>
  <c r="AO7" i="1"/>
  <c r="EF5" i="1"/>
  <c r="EO6" i="1"/>
  <c r="EG5" i="1"/>
  <c r="EQ5" i="1"/>
  <c r="EZ5" i="1"/>
  <c r="EG6" i="1"/>
  <c r="EQ6" i="1"/>
  <c r="EZ6" i="1"/>
  <c r="AG28" i="1"/>
  <c r="AN36" i="1"/>
  <c r="AJ76" i="1"/>
  <c r="AF5" i="1"/>
  <c r="EH5" i="1"/>
  <c r="ER5" i="1"/>
  <c r="FA5" i="1"/>
  <c r="EH6" i="1"/>
  <c r="ER6" i="1"/>
  <c r="FA6" i="1"/>
  <c r="EO5" i="1"/>
  <c r="AO5" i="1"/>
  <c r="AJ42" i="1"/>
  <c r="EJ5" i="1"/>
  <c r="ES5" i="1"/>
  <c r="FB5" i="1"/>
  <c r="EJ6" i="1"/>
  <c r="ES6" i="1"/>
  <c r="FB6" i="1"/>
  <c r="AJ10" i="1"/>
  <c r="AJ46" i="1"/>
  <c r="AF7" i="1"/>
  <c r="EK5" i="1"/>
  <c r="ET5" i="1"/>
  <c r="FC5" i="1"/>
  <c r="EK6" i="1"/>
  <c r="ET6" i="1"/>
  <c r="FC6" i="1"/>
  <c r="AM10" i="1"/>
  <c r="AJ14" i="1"/>
  <c r="AL19" i="1"/>
  <c r="AN22" i="1"/>
  <c r="AJ28" i="1"/>
  <c r="AK33" i="1"/>
  <c r="AK37" i="1"/>
  <c r="AM42" i="1"/>
  <c r="AQ42" i="1" s="1"/>
  <c r="AM46" i="1"/>
  <c r="AQ46" i="1" s="1"/>
  <c r="AG52" i="1"/>
  <c r="AK57" i="1"/>
  <c r="AK61" i="1"/>
  <c r="AN66" i="1"/>
  <c r="AL71" i="1"/>
  <c r="AN76" i="1"/>
  <c r="AN10" i="1"/>
  <c r="AM14" i="1"/>
  <c r="AG20" i="1"/>
  <c r="AL23" i="1"/>
  <c r="AN28" i="1"/>
  <c r="AJ34" i="1"/>
  <c r="AL37" i="1"/>
  <c r="AN42" i="1"/>
  <c r="AN46" i="1"/>
  <c r="AJ52" i="1"/>
  <c r="AJ58" i="1"/>
  <c r="AJ62" i="1"/>
  <c r="AL67" i="1"/>
  <c r="AK73" i="1"/>
  <c r="AK77" i="1"/>
  <c r="AL11" i="1"/>
  <c r="AN14" i="1"/>
  <c r="AJ20" i="1"/>
  <c r="AK25" i="1"/>
  <c r="AK29" i="1"/>
  <c r="AM34" i="1"/>
  <c r="AJ38" i="1"/>
  <c r="AL43" i="1"/>
  <c r="AL47" i="1"/>
  <c r="AN52" i="1"/>
  <c r="AM58" i="1"/>
  <c r="AQ58" i="1" s="1"/>
  <c r="AM62" i="1"/>
  <c r="AQ62" i="1" s="1"/>
  <c r="AG68" i="1"/>
  <c r="AJ74" i="1"/>
  <c r="AJ78" i="1"/>
  <c r="AG12" i="1"/>
  <c r="AL15" i="1"/>
  <c r="AN20" i="1"/>
  <c r="AJ26" i="1"/>
  <c r="AL29" i="1"/>
  <c r="AN34" i="1"/>
  <c r="AM38" i="1"/>
  <c r="AG44" i="1"/>
  <c r="AK49" i="1"/>
  <c r="AK53" i="1"/>
  <c r="AN58" i="1"/>
  <c r="AN62" i="1"/>
  <c r="AJ68" i="1"/>
  <c r="AM74" i="1"/>
  <c r="AQ74" i="1" s="1"/>
  <c r="AM78" i="1"/>
  <c r="AJ12" i="1"/>
  <c r="AK17" i="1"/>
  <c r="AK21" i="1"/>
  <c r="AM26" i="1"/>
  <c r="AJ30" i="1"/>
  <c r="AL35" i="1"/>
  <c r="AN38" i="1"/>
  <c r="AJ44" i="1"/>
  <c r="AJ50" i="1"/>
  <c r="AJ54" i="1"/>
  <c r="AL59" i="1"/>
  <c r="AL63" i="1"/>
  <c r="AN68" i="1"/>
  <c r="AN74" i="1"/>
  <c r="AN78" i="1"/>
  <c r="AN12" i="1"/>
  <c r="AJ18" i="1"/>
  <c r="AL21" i="1"/>
  <c r="AN26" i="1"/>
  <c r="AM30" i="1"/>
  <c r="AG36" i="1"/>
  <c r="AL39" i="1"/>
  <c r="AN44" i="1"/>
  <c r="AM50" i="1"/>
  <c r="AM54" i="1"/>
  <c r="AG60" i="1"/>
  <c r="AK65" i="1"/>
  <c r="AJ70" i="1"/>
  <c r="AL75" i="1"/>
  <c r="AK9" i="1"/>
  <c r="AK13" i="1"/>
  <c r="AM18" i="1"/>
  <c r="AQ18" i="1" s="1"/>
  <c r="AJ22" i="1"/>
  <c r="AL27" i="1"/>
  <c r="AN30" i="1"/>
  <c r="AJ36" i="1"/>
  <c r="AK41" i="1"/>
  <c r="AK45" i="1"/>
  <c r="AN50" i="1"/>
  <c r="AN54" i="1"/>
  <c r="AJ60" i="1"/>
  <c r="AJ66" i="1"/>
  <c r="AM70" i="1"/>
  <c r="AG76" i="1"/>
  <c r="AG16" i="1"/>
  <c r="AG24" i="1"/>
  <c r="AG40" i="1"/>
  <c r="AG48" i="1"/>
  <c r="AL9" i="1"/>
  <c r="AJ16" i="1"/>
  <c r="AJ24" i="1"/>
  <c r="AL33" i="1"/>
  <c r="AL41" i="1"/>
  <c r="AL45" i="1"/>
  <c r="AJ48" i="1"/>
  <c r="AL49" i="1"/>
  <c r="AL57" i="1"/>
  <c r="AL69" i="1"/>
  <c r="AL73" i="1"/>
  <c r="AK8" i="1"/>
  <c r="AM9" i="1"/>
  <c r="AG11" i="1"/>
  <c r="AK12" i="1"/>
  <c r="AM13" i="1"/>
  <c r="AQ13" i="1" s="1"/>
  <c r="AG15" i="1"/>
  <c r="AK16" i="1"/>
  <c r="AM17" i="1"/>
  <c r="AG19" i="1"/>
  <c r="AK20" i="1"/>
  <c r="AM21" i="1"/>
  <c r="AG23" i="1"/>
  <c r="AK24" i="1"/>
  <c r="AM25" i="1"/>
  <c r="AG27" i="1"/>
  <c r="AK28" i="1"/>
  <c r="AM29" i="1"/>
  <c r="AG31" i="1"/>
  <c r="AK32" i="1"/>
  <c r="AM33" i="1"/>
  <c r="AG35" i="1"/>
  <c r="AK36" i="1"/>
  <c r="AM37" i="1"/>
  <c r="AG39" i="1"/>
  <c r="AK40" i="1"/>
  <c r="AM41" i="1"/>
  <c r="AG43" i="1"/>
  <c r="AK44" i="1"/>
  <c r="AM45" i="1"/>
  <c r="AG47" i="1"/>
  <c r="AK48" i="1"/>
  <c r="AM49" i="1"/>
  <c r="AG51" i="1"/>
  <c r="AK52" i="1"/>
  <c r="AM53" i="1"/>
  <c r="AG55" i="1"/>
  <c r="AK56" i="1"/>
  <c r="AM57" i="1"/>
  <c r="AG59" i="1"/>
  <c r="AK60" i="1"/>
  <c r="AM61" i="1"/>
  <c r="AG63" i="1"/>
  <c r="AK64" i="1"/>
  <c r="AM65" i="1"/>
  <c r="AG67" i="1"/>
  <c r="AK68" i="1"/>
  <c r="AM69" i="1"/>
  <c r="AG71" i="1"/>
  <c r="AK72" i="1"/>
  <c r="AM73" i="1"/>
  <c r="AG75" i="1"/>
  <c r="AK76" i="1"/>
  <c r="AM77" i="1"/>
  <c r="AQ77" i="1" s="1"/>
  <c r="AG79" i="1"/>
  <c r="AG32" i="1"/>
  <c r="AL17" i="1"/>
  <c r="AL25" i="1"/>
  <c r="AJ32" i="1"/>
  <c r="AJ40" i="1"/>
  <c r="AL53" i="1"/>
  <c r="AJ56" i="1"/>
  <c r="AL61" i="1"/>
  <c r="AJ64" i="1"/>
  <c r="AJ72" i="1"/>
  <c r="AL77" i="1"/>
  <c r="AL8" i="1"/>
  <c r="AN9" i="1"/>
  <c r="AJ11" i="1"/>
  <c r="AL12" i="1"/>
  <c r="AN13" i="1"/>
  <c r="AJ15" i="1"/>
  <c r="AL16" i="1"/>
  <c r="AN17" i="1"/>
  <c r="AJ19" i="1"/>
  <c r="AL20" i="1"/>
  <c r="AN21" i="1"/>
  <c r="AJ23" i="1"/>
  <c r="AL24" i="1"/>
  <c r="AN25" i="1"/>
  <c r="AJ27" i="1"/>
  <c r="AL28" i="1"/>
  <c r="AN29" i="1"/>
  <c r="AJ31" i="1"/>
  <c r="AL32" i="1"/>
  <c r="AN33" i="1"/>
  <c r="AJ35" i="1"/>
  <c r="AL36" i="1"/>
  <c r="AN37" i="1"/>
  <c r="AJ39" i="1"/>
  <c r="AL40" i="1"/>
  <c r="AN41" i="1"/>
  <c r="AJ43" i="1"/>
  <c r="AL44" i="1"/>
  <c r="AN45" i="1"/>
  <c r="AJ47" i="1"/>
  <c r="AL48" i="1"/>
  <c r="AN49" i="1"/>
  <c r="AJ51" i="1"/>
  <c r="AL52" i="1"/>
  <c r="AN53" i="1"/>
  <c r="AJ55" i="1"/>
  <c r="AL56" i="1"/>
  <c r="AN57" i="1"/>
  <c r="AJ59" i="1"/>
  <c r="AL60" i="1"/>
  <c r="AN61" i="1"/>
  <c r="AJ63" i="1"/>
  <c r="AL64" i="1"/>
  <c r="AN65" i="1"/>
  <c r="AJ67" i="1"/>
  <c r="AL68" i="1"/>
  <c r="AN69" i="1"/>
  <c r="AJ71" i="1"/>
  <c r="AL72" i="1"/>
  <c r="AN73" i="1"/>
  <c r="AJ75" i="1"/>
  <c r="AL76" i="1"/>
  <c r="AN77" i="1"/>
  <c r="AJ79" i="1"/>
  <c r="AL65" i="1"/>
  <c r="AM8" i="1"/>
  <c r="AQ8" i="1" s="1"/>
  <c r="AG10" i="1"/>
  <c r="AK11" i="1"/>
  <c r="AG14" i="1"/>
  <c r="AK15" i="1"/>
  <c r="AM16" i="1"/>
  <c r="AG18" i="1"/>
  <c r="AK19" i="1"/>
  <c r="AG22" i="1"/>
  <c r="AK23" i="1"/>
  <c r="AM24" i="1"/>
  <c r="AQ24" i="1" s="1"/>
  <c r="AG26" i="1"/>
  <c r="AK27" i="1"/>
  <c r="AG30" i="1"/>
  <c r="AK31" i="1"/>
  <c r="AM32" i="1"/>
  <c r="AG34" i="1"/>
  <c r="AK35" i="1"/>
  <c r="AG38" i="1"/>
  <c r="AK39" i="1"/>
  <c r="AM40" i="1"/>
  <c r="AQ40" i="1" s="1"/>
  <c r="AG42" i="1"/>
  <c r="AK43" i="1"/>
  <c r="AG46" i="1"/>
  <c r="AK47" i="1"/>
  <c r="AM48" i="1"/>
  <c r="AQ48" i="1" s="1"/>
  <c r="AG50" i="1"/>
  <c r="AK51" i="1"/>
  <c r="AG54" i="1"/>
  <c r="AK55" i="1"/>
  <c r="AM56" i="1"/>
  <c r="AG58" i="1"/>
  <c r="AK59" i="1"/>
  <c r="AG62" i="1"/>
  <c r="AK63" i="1"/>
  <c r="AM64" i="1"/>
  <c r="AQ64" i="1" s="1"/>
  <c r="AG66" i="1"/>
  <c r="AK67" i="1"/>
  <c r="AG70" i="1"/>
  <c r="AK71" i="1"/>
  <c r="AM72" i="1"/>
  <c r="AQ72" i="1" s="1"/>
  <c r="AG74" i="1"/>
  <c r="AK75" i="1"/>
  <c r="AG78" i="1"/>
  <c r="AK79" i="1"/>
  <c r="AN56" i="1"/>
  <c r="AN64" i="1"/>
  <c r="AN72" i="1"/>
  <c r="AL79" i="1"/>
  <c r="AG9" i="1"/>
  <c r="AK10" i="1"/>
  <c r="AM11" i="1"/>
  <c r="AQ11" i="1" s="1"/>
  <c r="AG13" i="1"/>
  <c r="AK14" i="1"/>
  <c r="AM15" i="1"/>
  <c r="AG17" i="1"/>
  <c r="AK18" i="1"/>
  <c r="AM19" i="1"/>
  <c r="AQ19" i="1" s="1"/>
  <c r="AG21" i="1"/>
  <c r="AK22" i="1"/>
  <c r="AM23" i="1"/>
  <c r="AQ23" i="1" s="1"/>
  <c r="AG25" i="1"/>
  <c r="AK26" i="1"/>
  <c r="AM27" i="1"/>
  <c r="AG29" i="1"/>
  <c r="AK30" i="1"/>
  <c r="AM31" i="1"/>
  <c r="AG33" i="1"/>
  <c r="AK34" i="1"/>
  <c r="AM35" i="1"/>
  <c r="AG37" i="1"/>
  <c r="AK38" i="1"/>
  <c r="AM39" i="1"/>
  <c r="AG41" i="1"/>
  <c r="AK42" i="1"/>
  <c r="AM43" i="1"/>
  <c r="AQ43" i="1" s="1"/>
  <c r="AG45" i="1"/>
  <c r="AK46" i="1"/>
  <c r="AM47" i="1"/>
  <c r="AG49" i="1"/>
  <c r="AK50" i="1"/>
  <c r="AM51" i="1"/>
  <c r="AG53" i="1"/>
  <c r="AK54" i="1"/>
  <c r="AM55" i="1"/>
  <c r="AG57" i="1"/>
  <c r="AK58" i="1"/>
  <c r="AM59" i="1"/>
  <c r="AG61" i="1"/>
  <c r="AK62" i="1"/>
  <c r="AM63" i="1"/>
  <c r="AQ63" i="1" s="1"/>
  <c r="AG65" i="1"/>
  <c r="AK66" i="1"/>
  <c r="AM67" i="1"/>
  <c r="AG69" i="1"/>
  <c r="AK70" i="1"/>
  <c r="AM71" i="1"/>
  <c r="AG73" i="1"/>
  <c r="AK74" i="1"/>
  <c r="AM75" i="1"/>
  <c r="AG77" i="1"/>
  <c r="AK78" i="1"/>
  <c r="AM79" i="1"/>
  <c r="AK69" i="1"/>
  <c r="AJ8" i="1"/>
  <c r="AQ16" i="1" l="1"/>
  <c r="AQ60" i="1"/>
  <c r="AQ22" i="1"/>
  <c r="AQ39" i="1"/>
  <c r="AQ70" i="1"/>
  <c r="AQ15" i="1"/>
  <c r="AQ54" i="1"/>
  <c r="AQ75" i="1"/>
  <c r="AQ78" i="1"/>
  <c r="AQ68" i="1"/>
  <c r="AQ52" i="1"/>
  <c r="AQ51" i="1"/>
  <c r="AQ65" i="1"/>
  <c r="AQ61" i="1"/>
  <c r="AQ30" i="1"/>
  <c r="AQ56" i="1"/>
  <c r="AQ79" i="1"/>
  <c r="AQ69" i="1"/>
  <c r="AQ33" i="1"/>
  <c r="AQ29" i="1"/>
  <c r="AQ59" i="1"/>
  <c r="AQ35" i="1"/>
  <c r="AQ25" i="1"/>
  <c r="AQ55" i="1"/>
  <c r="AQ45" i="1"/>
  <c r="AQ50" i="1"/>
  <c r="AQ38" i="1"/>
  <c r="AQ34" i="1"/>
  <c r="AQ31" i="1"/>
  <c r="AQ21" i="1"/>
  <c r="AQ73" i="1"/>
  <c r="AQ41" i="1"/>
  <c r="AQ14" i="1"/>
  <c r="AQ10" i="1"/>
  <c r="AQ26" i="1"/>
  <c r="AQ49" i="1"/>
  <c r="AQ27" i="1"/>
  <c r="AQ53" i="1"/>
  <c r="AQ12" i="1"/>
  <c r="AQ9" i="1"/>
  <c r="AQ71" i="1"/>
  <c r="AQ32" i="1"/>
  <c r="AQ17" i="1"/>
  <c r="AQ47" i="1"/>
  <c r="AQ37" i="1"/>
  <c r="AQ67" i="1"/>
  <c r="AQ57" i="1"/>
  <c r="AQ76" i="1"/>
  <c r="AH7" i="1"/>
  <c r="AH6" i="1"/>
  <c r="AH5" i="1"/>
  <c r="AI6" i="1"/>
  <c r="AI5" i="1"/>
  <c r="AI7" i="1"/>
  <c r="AN7" i="1"/>
  <c r="AG6" i="1"/>
  <c r="AG7" i="1"/>
  <c r="AG5" i="1"/>
  <c r="AN6" i="1"/>
  <c r="AL5" i="1"/>
  <c r="AL6" i="1"/>
  <c r="AL7" i="1"/>
  <c r="AK7" i="1"/>
  <c r="AK5" i="1"/>
  <c r="AK6" i="1"/>
  <c r="AJ6" i="1"/>
  <c r="AJ7" i="1"/>
  <c r="AJ5" i="1"/>
  <c r="AM5" i="1"/>
  <c r="AM6" i="1"/>
  <c r="AM7" i="1"/>
  <c r="AN5" i="1"/>
  <c r="AQ6" i="1" l="1"/>
  <c r="AQ7" i="1"/>
  <c r="AQ5" i="1"/>
</calcChain>
</file>

<file path=xl/sharedStrings.xml><?xml version="1.0" encoding="utf-8"?>
<sst xmlns="http://schemas.openxmlformats.org/spreadsheetml/2006/main" count="301" uniqueCount="98">
  <si>
    <t>2号堆積場</t>
    <rPh sb="1" eb="2">
      <t>ゴウ</t>
    </rPh>
    <rPh sb="2" eb="5">
      <t>タイセキジョウ</t>
    </rPh>
    <phoneticPr fontId="1"/>
  </si>
  <si>
    <t>ヒューム管</t>
    <rPh sb="4" eb="5">
      <t>カン</t>
    </rPh>
    <phoneticPr fontId="1"/>
  </si>
  <si>
    <r>
      <t xml:space="preserve">3号1号堆積場
</t>
    </r>
    <r>
      <rPr>
        <sz val="8"/>
        <color theme="1"/>
        <rFont val="Yu Gothic"/>
        <family val="3"/>
        <charset val="128"/>
        <scheme val="minor"/>
      </rPr>
      <t>(1号、3号堆積場合計)</t>
    </r>
    <rPh sb="1" eb="2">
      <t>ゴウ</t>
    </rPh>
    <rPh sb="3" eb="4">
      <t>ゴウ</t>
    </rPh>
    <rPh sb="4" eb="7">
      <t>タイセキジョウ</t>
    </rPh>
    <rPh sb="10" eb="11">
      <t>ゴウ</t>
    </rPh>
    <rPh sb="13" eb="14">
      <t>ゴウ</t>
    </rPh>
    <rPh sb="14" eb="17">
      <t>タイセキジョウ</t>
    </rPh>
    <rPh sb="17" eb="19">
      <t>ゴウケイ</t>
    </rPh>
    <phoneticPr fontId="1"/>
  </si>
  <si>
    <r>
      <t xml:space="preserve">道路下湧水
</t>
    </r>
    <r>
      <rPr>
        <sz val="8"/>
        <color theme="1"/>
        <rFont val="Yu Gothic"/>
        <family val="3"/>
        <charset val="128"/>
        <scheme val="minor"/>
      </rPr>
      <t>（パイプから出てる方）</t>
    </r>
    <rPh sb="0" eb="3">
      <t>ドウロシタ</t>
    </rPh>
    <rPh sb="3" eb="4">
      <t>ワ</t>
    </rPh>
    <rPh sb="4" eb="5">
      <t>ミズ</t>
    </rPh>
    <rPh sb="12" eb="13">
      <t>デ</t>
    </rPh>
    <rPh sb="15" eb="16">
      <t>ホウ</t>
    </rPh>
    <phoneticPr fontId="1"/>
  </si>
  <si>
    <t>本坑パイプ水</t>
    <rPh sb="3" eb="5">
      <t>ゲンスイ</t>
    </rPh>
    <phoneticPr fontId="1"/>
  </si>
  <si>
    <t>流量</t>
    <rPh sb="0" eb="2">
      <t>リュウリョウ</t>
    </rPh>
    <phoneticPr fontId="1"/>
  </si>
  <si>
    <t>pH</t>
  </si>
  <si>
    <t>pH</t>
    <phoneticPr fontId="1"/>
  </si>
  <si>
    <t>水温</t>
    <rPh sb="0" eb="2">
      <t>スイオン</t>
    </rPh>
    <phoneticPr fontId="1"/>
  </si>
  <si>
    <t>Zn</t>
    <phoneticPr fontId="1"/>
  </si>
  <si>
    <t>Cu</t>
    <phoneticPr fontId="1"/>
  </si>
  <si>
    <t>Pb</t>
    <phoneticPr fontId="1"/>
  </si>
  <si>
    <t>Cd</t>
    <phoneticPr fontId="1"/>
  </si>
  <si>
    <t>Fe</t>
    <phoneticPr fontId="1"/>
  </si>
  <si>
    <t>Al</t>
    <phoneticPr fontId="1"/>
  </si>
  <si>
    <t>Ca</t>
    <phoneticPr fontId="1"/>
  </si>
  <si>
    <t>Si</t>
    <phoneticPr fontId="1"/>
  </si>
  <si>
    <t>SO42-</t>
    <phoneticPr fontId="1"/>
  </si>
  <si>
    <t>IC</t>
    <phoneticPr fontId="1"/>
  </si>
  <si>
    <t>TOC</t>
    <phoneticPr fontId="1"/>
  </si>
  <si>
    <t>現地測定データ</t>
    <rPh sb="0" eb="2">
      <t>ゲンチ</t>
    </rPh>
    <rPh sb="2" eb="4">
      <t>ソクテイ</t>
    </rPh>
    <phoneticPr fontId="1"/>
  </si>
  <si>
    <t>分析データ</t>
    <rPh sb="0" eb="2">
      <t>ブンセキ</t>
    </rPh>
    <phoneticPr fontId="1"/>
  </si>
  <si>
    <t>日付</t>
    <rPh sb="0" eb="2">
      <t>ヒヅケ</t>
    </rPh>
    <phoneticPr fontId="1"/>
  </si>
  <si>
    <t>2月</t>
  </si>
  <si>
    <t>2月</t>
    <rPh sb="1" eb="2">
      <t>ガツ</t>
    </rPh>
    <phoneticPr fontId="1"/>
  </si>
  <si>
    <t>3月</t>
  </si>
  <si>
    <t>3月</t>
    <rPh sb="1" eb="2">
      <t>ガツ</t>
    </rPh>
    <phoneticPr fontId="1"/>
  </si>
  <si>
    <t>4月</t>
    <rPh sb="1" eb="2">
      <t>ガツ</t>
    </rPh>
    <phoneticPr fontId="1"/>
  </si>
  <si>
    <t>ヒューム管流出水</t>
    <rPh sb="4" eb="5">
      <t>カン</t>
    </rPh>
    <rPh sb="5" eb="7">
      <t>リュウシュツ</t>
    </rPh>
    <rPh sb="7" eb="8">
      <t>ミズ</t>
    </rPh>
    <phoneticPr fontId="1"/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</si>
  <si>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</si>
  <si>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</si>
  <si>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</si>
  <si>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</si>
  <si>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</si>
  <si>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</si>
  <si>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</si>
  <si>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</si>
  <si>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</si>
  <si>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坑内水</t>
    <rPh sb="0" eb="3">
      <t>コウナイスイ</t>
    </rPh>
    <phoneticPr fontId="1"/>
  </si>
  <si>
    <t>3号1号</t>
    <rPh sb="1" eb="2">
      <t>ゴウ</t>
    </rPh>
    <rPh sb="3" eb="4">
      <t>ゴウ</t>
    </rPh>
    <phoneticPr fontId="1"/>
  </si>
  <si>
    <t>2号</t>
    <rPh sb="1" eb="2">
      <t>ゴウ</t>
    </rPh>
    <phoneticPr fontId="1"/>
  </si>
  <si>
    <t>濁水路浸透水</t>
    <rPh sb="0" eb="3">
      <t>ダクスイロ</t>
    </rPh>
    <rPh sb="3" eb="6">
      <t>シントウスイ</t>
    </rPh>
    <phoneticPr fontId="1"/>
  </si>
  <si>
    <t>道路下湧水</t>
    <rPh sb="0" eb="3">
      <t>ドウロシタ</t>
    </rPh>
    <rPh sb="3" eb="4">
      <t>ワ</t>
    </rPh>
    <rPh sb="4" eb="5">
      <t>ミズ</t>
    </rPh>
    <phoneticPr fontId="1"/>
  </si>
  <si>
    <t>Cu発生量(g/day)</t>
    <rPh sb="2" eb="5">
      <t>ハッセイリョウ</t>
    </rPh>
    <phoneticPr fontId="1"/>
  </si>
  <si>
    <t>Zn発生量(g/day)</t>
    <rPh sb="2" eb="5">
      <t>ハッセイリョウ</t>
    </rPh>
    <phoneticPr fontId="1"/>
  </si>
  <si>
    <t>Pb発生量(g/day)</t>
    <rPh sb="2" eb="5">
      <t>ハッセイリョウ</t>
    </rPh>
    <phoneticPr fontId="1"/>
  </si>
  <si>
    <t>Fe発生量(g/day)</t>
    <rPh sb="2" eb="5">
      <t>ハッセイリョウ</t>
    </rPh>
    <phoneticPr fontId="1"/>
  </si>
  <si>
    <t>Al発生量(mg/day)</t>
    <rPh sb="2" eb="5">
      <t>ハッセイリョウ</t>
    </rPh>
    <phoneticPr fontId="1"/>
  </si>
  <si>
    <t>Cd発生量(g/day)</t>
    <rPh sb="2" eb="5">
      <t>ハッセイリョウ</t>
    </rPh>
    <phoneticPr fontId="1"/>
  </si>
  <si>
    <t>各系統における1日当たりの発生重金属量</t>
    <rPh sb="0" eb="3">
      <t>カクケイトウ</t>
    </rPh>
    <rPh sb="8" eb="9">
      <t>ニチ</t>
    </rPh>
    <rPh sb="9" eb="10">
      <t>ア</t>
    </rPh>
    <rPh sb="13" eb="15">
      <t>ハッセイ</t>
    </rPh>
    <rPh sb="15" eb="19">
      <t>ジュウキンゾクリョウ</t>
    </rPh>
    <phoneticPr fontId="1"/>
  </si>
  <si>
    <r>
      <t xml:space="preserve">濁水路浸透水
</t>
    </r>
    <r>
      <rPr>
        <sz val="8"/>
        <color theme="1"/>
        <rFont val="Yu Gothic"/>
        <family val="3"/>
        <charset val="128"/>
        <scheme val="minor"/>
      </rPr>
      <t>(コンクリ壁から出てる方)</t>
    </r>
    <rPh sb="0" eb="3">
      <t>ダクスイロ</t>
    </rPh>
    <rPh sb="3" eb="6">
      <t>シントウスイ</t>
    </rPh>
    <rPh sb="12" eb="13">
      <t>カベ</t>
    </rPh>
    <rPh sb="15" eb="16">
      <t>デ</t>
    </rPh>
    <rPh sb="18" eb="19">
      <t>ホウ</t>
    </rPh>
    <phoneticPr fontId="1"/>
  </si>
  <si>
    <t>3号1号堆積場</t>
    <rPh sb="1" eb="2">
      <t>ゴウ</t>
    </rPh>
    <rPh sb="3" eb="4">
      <t>ゴウ</t>
    </rPh>
    <rPh sb="4" eb="7">
      <t>タイセキジョウ</t>
    </rPh>
    <phoneticPr fontId="1"/>
  </si>
  <si>
    <t>平均値</t>
    <rPh sb="0" eb="3">
      <t>ヘイキンチ</t>
    </rPh>
    <phoneticPr fontId="1"/>
  </si>
  <si>
    <t>最小値</t>
    <rPh sb="0" eb="3">
      <t>サイショウチ</t>
    </rPh>
    <phoneticPr fontId="1"/>
  </si>
  <si>
    <t>H30年度</t>
    <rPh sb="3" eb="5">
      <t>ネンド</t>
    </rPh>
    <phoneticPr fontId="1"/>
  </si>
  <si>
    <t>R5年度</t>
  </si>
  <si>
    <t>R6年度</t>
  </si>
  <si>
    <t>4月</t>
  </si>
  <si>
    <t>H30年度</t>
  </si>
  <si>
    <t>(R1年度)</t>
  </si>
  <si>
    <t>R2年度</t>
  </si>
  <si>
    <t>R3年度</t>
  </si>
  <si>
    <t>R4年度</t>
  </si>
  <si>
    <t>11月</t>
    <rPh sb="2" eb="3">
      <t>ガツ</t>
    </rPh>
    <phoneticPr fontId="1"/>
  </si>
  <si>
    <t>12月</t>
    <rPh sb="2" eb="3">
      <t>ガツ</t>
    </rPh>
    <phoneticPr fontId="1"/>
  </si>
  <si>
    <t>9月</t>
    <rPh sb="1" eb="2">
      <t>ガツ</t>
    </rPh>
    <phoneticPr fontId="1"/>
  </si>
  <si>
    <t>10月</t>
    <rPh sb="2" eb="3">
      <t>ガツ</t>
    </rPh>
    <phoneticPr fontId="1"/>
  </si>
  <si>
    <t>1月</t>
    <rPh sb="1" eb="2">
      <t>ガツ</t>
    </rPh>
    <phoneticPr fontId="1"/>
  </si>
  <si>
    <t>パイプ水</t>
    <rPh sb="3" eb="4">
      <t>スイ</t>
    </rPh>
    <phoneticPr fontId="1"/>
  </si>
  <si>
    <t>集水桝流量
合計</t>
    <rPh sb="0" eb="3">
      <t>シュウスイマス</t>
    </rPh>
    <rPh sb="3" eb="5">
      <t>リュウリョウ</t>
    </rPh>
    <rPh sb="6" eb="8">
      <t>ゴウケイ</t>
    </rPh>
    <phoneticPr fontId="1"/>
  </si>
  <si>
    <t>坑内水
/集水桝</t>
    <rPh sb="0" eb="3">
      <t>コウナイスイ</t>
    </rPh>
    <rPh sb="5" eb="8">
      <t>シュウスイマス</t>
    </rPh>
    <phoneticPr fontId="1"/>
  </si>
  <si>
    <t>3号1号
/集水桝</t>
    <rPh sb="1" eb="2">
      <t>ゴウ</t>
    </rPh>
    <rPh sb="3" eb="4">
      <t>ゴウ</t>
    </rPh>
    <rPh sb="6" eb="9">
      <t>シュウスイマス</t>
    </rPh>
    <phoneticPr fontId="1"/>
  </si>
  <si>
    <t>2号
/集水桝</t>
    <rPh sb="1" eb="2">
      <t>ゴウ</t>
    </rPh>
    <rPh sb="4" eb="7">
      <t>シュウスイマス</t>
    </rPh>
    <phoneticPr fontId="1"/>
  </si>
  <si>
    <t>ヒューム管
/集水桝</t>
    <rPh sb="4" eb="5">
      <t>カン</t>
    </rPh>
    <rPh sb="7" eb="10">
      <t>シュウスイマス</t>
    </rPh>
    <phoneticPr fontId="1"/>
  </si>
  <si>
    <t>浸透水
/集水桝</t>
    <rPh sb="0" eb="3">
      <t>シントウスイ</t>
    </rPh>
    <rPh sb="5" eb="8">
      <t>シュウスイマス</t>
    </rPh>
    <phoneticPr fontId="1"/>
  </si>
  <si>
    <t>湧水
/集水桝</t>
    <rPh sb="0" eb="1">
      <t>ワ</t>
    </rPh>
    <rPh sb="1" eb="2">
      <t>ミズ</t>
    </rPh>
    <rPh sb="4" eb="7">
      <t>シュウスイマス</t>
    </rPh>
    <phoneticPr fontId="1"/>
  </si>
  <si>
    <t>パイプ水
/坑内水</t>
    <rPh sb="3" eb="4">
      <t>スイ</t>
    </rPh>
    <rPh sb="6" eb="9">
      <t>コウナイスイ</t>
    </rPh>
    <phoneticPr fontId="1"/>
  </si>
  <si>
    <t>(L)</t>
    <phoneticPr fontId="1"/>
  </si>
  <si>
    <t>(%)</t>
  </si>
  <si>
    <t>(%)</t>
    <phoneticPr fontId="1"/>
  </si>
  <si>
    <t>最大値</t>
    <rPh sb="0" eb="3">
      <t>サイダイチ</t>
    </rPh>
    <phoneticPr fontId="1"/>
  </si>
  <si>
    <t>集水桝</t>
    <rPh sb="0" eb="3">
      <t>シュウスイマス</t>
    </rPh>
    <phoneticPr fontId="1"/>
  </si>
  <si>
    <t>流量比率</t>
    <rPh sb="0" eb="2">
      <t>リュウリョウ</t>
    </rPh>
    <rPh sb="2" eb="4">
      <t>ヒリツ</t>
    </rPh>
    <phoneticPr fontId="1"/>
  </si>
  <si>
    <t>坑内水-40L
/集水桝</t>
    <rPh sb="0" eb="3">
      <t>コウナイスイ</t>
    </rPh>
    <rPh sb="9" eb="12">
      <t>シュウスイマス</t>
    </rPh>
    <phoneticPr fontId="1"/>
  </si>
  <si>
    <t>40L
/集水桝</t>
    <rPh sb="5" eb="8">
      <t>シュウスイマス</t>
    </rPh>
    <phoneticPr fontId="1"/>
  </si>
  <si>
    <t>浸透水+湧水
/集水桝</t>
    <rPh sb="0" eb="2">
      <t>シントウ</t>
    </rPh>
    <rPh sb="2" eb="3">
      <t>ミズ</t>
    </rPh>
    <rPh sb="4" eb="5">
      <t>ワ</t>
    </rPh>
    <rPh sb="5" eb="6">
      <t>ミズ</t>
    </rPh>
    <rPh sb="8" eb="11">
      <t>シュウスイマス</t>
    </rPh>
    <phoneticPr fontId="1"/>
  </si>
  <si>
    <r>
      <t>本坑パイプ水(</t>
    </r>
    <r>
      <rPr>
        <b/>
        <sz val="10"/>
        <color rgb="FF0000FF"/>
        <rFont val="Yu Gothic"/>
        <family val="3"/>
        <charset val="128"/>
        <scheme val="minor"/>
      </rPr>
      <t>坑口前</t>
    </r>
    <r>
      <rPr>
        <sz val="10"/>
        <color theme="1"/>
        <rFont val="Yu Gothic"/>
        <family val="2"/>
        <scheme val="minor"/>
      </rPr>
      <t>)</t>
    </r>
    <rPh sb="3" eb="5">
      <t>ゲンスイ</t>
    </rPh>
    <rPh sb="7" eb="8">
      <t>コウ</t>
    </rPh>
    <rPh sb="8" eb="9">
      <t>クチ</t>
    </rPh>
    <rPh sb="9" eb="10">
      <t>マエ</t>
    </rPh>
    <phoneticPr fontId="1"/>
  </si>
  <si>
    <r>
      <t>濁水路</t>
    </r>
    <r>
      <rPr>
        <b/>
        <u/>
        <sz val="10"/>
        <color rgb="FF0000FF"/>
        <rFont val="Yu Gothic"/>
        <family val="3"/>
        <charset val="128"/>
        <scheme val="minor"/>
      </rPr>
      <t>浸透水</t>
    </r>
    <r>
      <rPr>
        <sz val="10"/>
        <color theme="1"/>
        <rFont val="Yu Gothic"/>
        <family val="3"/>
        <charset val="128"/>
        <scheme val="minor"/>
      </rPr>
      <t xml:space="preserve">
</t>
    </r>
    <r>
      <rPr>
        <sz val="8"/>
        <color theme="1"/>
        <rFont val="Yu Gothic"/>
        <family val="3"/>
        <charset val="128"/>
        <scheme val="minor"/>
      </rPr>
      <t>(コンクリ壁から出てる方)</t>
    </r>
    <rPh sb="0" eb="3">
      <t>ダクスイロ</t>
    </rPh>
    <rPh sb="3" eb="6">
      <t>シントウスイ</t>
    </rPh>
    <rPh sb="12" eb="13">
      <t>カベ</t>
    </rPh>
    <rPh sb="15" eb="16">
      <t>デ</t>
    </rPh>
    <rPh sb="18" eb="19">
      <t>ホウ</t>
    </rPh>
    <phoneticPr fontId="1"/>
  </si>
  <si>
    <r>
      <t>道路下</t>
    </r>
    <r>
      <rPr>
        <b/>
        <u/>
        <sz val="10"/>
        <color rgb="FF0000FF"/>
        <rFont val="Yu Gothic"/>
        <family val="3"/>
        <charset val="128"/>
        <scheme val="minor"/>
      </rPr>
      <t>湧水</t>
    </r>
    <r>
      <rPr>
        <sz val="10"/>
        <color theme="1"/>
        <rFont val="Yu Gothic"/>
        <family val="3"/>
        <charset val="128"/>
        <scheme val="minor"/>
      </rPr>
      <t xml:space="preserve">
</t>
    </r>
    <r>
      <rPr>
        <sz val="8"/>
        <color theme="1"/>
        <rFont val="Yu Gothic"/>
        <family val="3"/>
        <charset val="128"/>
        <scheme val="minor"/>
      </rPr>
      <t>（パイプから出てる方）</t>
    </r>
    <rPh sb="0" eb="3">
      <t>ドウロシタ</t>
    </rPh>
    <rPh sb="3" eb="4">
      <t>ワ</t>
    </rPh>
    <rPh sb="4" eb="5">
      <t>ミズ</t>
    </rPh>
    <rPh sb="12" eb="13">
      <t>デ</t>
    </rPh>
    <rPh sb="15" eb="16">
      <t>ホウ</t>
    </rPh>
    <phoneticPr fontId="1"/>
  </si>
  <si>
    <r>
      <t>本坑坑内水（</t>
    </r>
    <r>
      <rPr>
        <b/>
        <sz val="10"/>
        <color rgb="FF0000FF"/>
        <rFont val="Yu Gothic"/>
        <family val="3"/>
        <charset val="128"/>
        <scheme val="minor"/>
      </rPr>
      <t>集水桝</t>
    </r>
    <r>
      <rPr>
        <sz val="10"/>
        <color theme="1"/>
        <rFont val="Yu Gothic"/>
        <family val="3"/>
        <charset val="128"/>
        <scheme val="minor"/>
      </rPr>
      <t>）</t>
    </r>
    <rPh sb="0" eb="2">
      <t>ホンコウ</t>
    </rPh>
    <rPh sb="2" eb="4">
      <t>コウナイ</t>
    </rPh>
    <rPh sb="3" eb="5">
      <t>ナイスイ</t>
    </rPh>
    <rPh sb="6" eb="9">
      <t>シュウスイマス</t>
    </rPh>
    <phoneticPr fontId="1"/>
  </si>
  <si>
    <r>
      <t xml:space="preserve">本坑坑内水
</t>
    </r>
    <r>
      <rPr>
        <sz val="8"/>
        <color theme="1"/>
        <rFont val="Yu Gothic"/>
        <family val="3"/>
        <charset val="128"/>
        <scheme val="minor"/>
      </rPr>
      <t>(実証試験排水、プラグ下湧水含む)</t>
    </r>
    <rPh sb="0" eb="2">
      <t>ホンコウ</t>
    </rPh>
    <rPh sb="2" eb="4">
      <t>コウナイ</t>
    </rPh>
    <rPh sb="3" eb="5">
      <t>ナイスイ</t>
    </rPh>
    <phoneticPr fontId="1"/>
  </si>
  <si>
    <r>
      <t xml:space="preserve">本坑坑内水 (ろ過)
</t>
    </r>
    <r>
      <rPr>
        <sz val="8"/>
        <color theme="1"/>
        <rFont val="Yu Gothic"/>
        <family val="3"/>
        <charset val="128"/>
        <scheme val="minor"/>
      </rPr>
      <t>(実証試験排水、プラグ下湧水含む)</t>
    </r>
    <rPh sb="0" eb="2">
      <t>ホンコウ</t>
    </rPh>
    <rPh sb="2" eb="4">
      <t>コウナイ</t>
    </rPh>
    <rPh sb="3" eb="5">
      <t>ナイスイ</t>
    </rPh>
    <rPh sb="8" eb="9">
      <t>カ</t>
    </rPh>
    <phoneticPr fontId="1"/>
  </si>
  <si>
    <t>EC</t>
    <phoneticPr fontId="1"/>
  </si>
  <si>
    <t>他の原水
/坑内水</t>
    <rPh sb="0" eb="1">
      <t>タ</t>
    </rPh>
    <rPh sb="2" eb="4">
      <t>ゲンスイ</t>
    </rPh>
    <rPh sb="6" eb="9">
      <t>コウナイスイ</t>
    </rPh>
    <phoneticPr fontId="1"/>
  </si>
  <si>
    <t>R7年度</t>
    <phoneticPr fontId="1"/>
  </si>
  <si>
    <t>図2.5-6</t>
    <rPh sb="0" eb="1">
      <t>ズ</t>
    </rPh>
    <phoneticPr fontId="1"/>
  </si>
  <si>
    <t>図2.5-7</t>
    <rPh sb="0" eb="1">
      <t>ズ</t>
    </rPh>
    <phoneticPr fontId="1"/>
  </si>
  <si>
    <t>図2.5-8</t>
    <rPh sb="0" eb="1">
      <t>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</si>
</sst>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00"/>
    <numFmt numFmtId="178" formatCode="0.0%"/>
  </numFmts>
  <fonts count="1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Yu Gothic"/>
      <family val="2"/>
      <scheme val="minor"/>
    </font>
    <font>
      <sz val="10"/>
      <color theme="1"/>
      <name val="Yu Gothic"/>
      <family val="3"/>
      <charset val="128"/>
      <scheme val="minor"/>
    </font>
    <font>
      <sz val="8"/>
      <color theme="1"/>
      <name val="Yu Gothic"/>
      <family val="3"/>
      <charset val="128"/>
      <scheme val="minor"/>
    </font>
    <font>
      <sz val="8"/>
      <color theme="1"/>
      <name val="Yu Gothic"/>
      <family val="2"/>
      <scheme val="minor"/>
    </font>
    <font>
      <sz val="9"/>
      <color theme="1"/>
      <name val="Yu Gothic"/>
      <family val="2"/>
      <scheme val="minor"/>
    </font>
    <font>
      <sz val="10.5"/>
      <name val="ＭＳ Ｐゴシック"/>
      <family val="3"/>
      <charset val="128"/>
    </font>
    <font>
      <sz val="11"/>
      <color theme="2"/>
      <name val="Yu Gothic"/>
      <family val="2"/>
      <scheme val="minor"/>
    </font>
    <font>
      <b/>
      <sz val="11"/>
      <color rgb="FF0000FF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  <font>
      <b/>
      <sz val="10"/>
      <color rgb="FF0000FF"/>
      <name val="Yu Gothic"/>
      <family val="3"/>
      <charset val="128"/>
      <scheme val="minor"/>
    </font>
    <font>
      <b/>
      <u/>
      <sz val="10"/>
      <color rgb="FF0000FF"/>
      <name val="Yu Gothic"/>
      <family val="3"/>
      <charset val="128"/>
      <scheme val="minor"/>
    </font>
    <font>
      <sz val="11"/>
      <name val="Yu Gothic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theme="0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ashDotDot">
        <color indexed="64"/>
      </right>
      <top style="thin">
        <color indexed="64"/>
      </top>
      <bottom/>
      <diagonal/>
    </border>
    <border>
      <left/>
      <right style="dashDotDot">
        <color indexed="64"/>
      </right>
      <top/>
      <bottom style="medium">
        <color indexed="64"/>
      </bottom>
      <diagonal/>
    </border>
    <border>
      <left/>
      <right style="dashDotDot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dashDotDot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ashDotDot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ashDotDot">
        <color indexed="64"/>
      </left>
      <right/>
      <top style="medium">
        <color indexed="64"/>
      </top>
      <bottom/>
      <diagonal/>
    </border>
    <border>
      <left style="dashDotDot">
        <color indexed="64"/>
      </left>
      <right/>
      <top/>
      <bottom/>
      <diagonal/>
    </border>
    <border>
      <left style="dashDotDot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276">
    <xf numFmtId="0" fontId="0" fillId="0" borderId="0" xfId="0"/>
    <xf numFmtId="0" fontId="0" fillId="2" borderId="0" xfId="0" applyFill="1"/>
    <xf numFmtId="0" fontId="0" fillId="0" borderId="4" xfId="0" applyBorder="1"/>
    <xf numFmtId="0" fontId="2" fillId="0" borderId="0" xfId="0" applyFont="1" applyBorder="1" applyAlignment="1">
      <alignment horizontal="centerContinuous" wrapText="1"/>
    </xf>
    <xf numFmtId="0" fontId="3" fillId="0" borderId="0" xfId="0" applyFont="1" applyBorder="1" applyAlignment="1">
      <alignment horizontal="centerContinuous" wrapText="1"/>
    </xf>
    <xf numFmtId="0" fontId="3" fillId="0" borderId="0" xfId="0" applyFont="1" applyBorder="1" applyAlignment="1">
      <alignment horizontal="centerContinuous"/>
    </xf>
    <xf numFmtId="0" fontId="0" fillId="0" borderId="0" xfId="0" applyBorder="1"/>
    <xf numFmtId="0" fontId="0" fillId="0" borderId="5" xfId="0" applyBorder="1"/>
    <xf numFmtId="0" fontId="3" fillId="0" borderId="1" xfId="0" applyFont="1" applyBorder="1" applyAlignment="1">
      <alignment horizontal="centerContinuous" wrapText="1"/>
    </xf>
    <xf numFmtId="0" fontId="3" fillId="0" borderId="2" xfId="0" applyFont="1" applyBorder="1" applyAlignment="1">
      <alignment horizontal="centerContinuous" wrapText="1"/>
    </xf>
    <xf numFmtId="0" fontId="3" fillId="0" borderId="3" xfId="0" applyFont="1" applyBorder="1" applyAlignment="1">
      <alignment horizontal="centerContinuous" wrapText="1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0" fillId="4" borderId="7" xfId="0" applyFill="1" applyBorder="1"/>
    <xf numFmtId="0" fontId="0" fillId="3" borderId="7" xfId="0" applyFill="1" applyBorder="1"/>
    <xf numFmtId="0" fontId="0" fillId="3" borderId="8" xfId="0" applyFill="1" applyBorder="1"/>
    <xf numFmtId="0" fontId="3" fillId="0" borderId="9" xfId="0" applyFont="1" applyBorder="1" applyAlignment="1">
      <alignment horizontal="centerContinuous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4" borderId="17" xfId="0" applyFill="1" applyBorder="1"/>
    <xf numFmtId="0" fontId="0" fillId="4" borderId="8" xfId="0" applyFill="1" applyBorder="1"/>
    <xf numFmtId="0" fontId="2" fillId="0" borderId="18" xfId="0" applyFont="1" applyBorder="1" applyAlignment="1">
      <alignment horizontal="centerContinuous" wrapText="1"/>
    </xf>
    <xf numFmtId="0" fontId="0" fillId="0" borderId="18" xfId="0" applyBorder="1"/>
    <xf numFmtId="0" fontId="0" fillId="0" borderId="19" xfId="0" applyBorder="1"/>
    <xf numFmtId="0" fontId="0" fillId="2" borderId="16" xfId="0" applyFill="1" applyBorder="1" applyAlignment="1">
      <alignment horizontal="center"/>
    </xf>
    <xf numFmtId="0" fontId="2" fillId="0" borderId="1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0" fillId="4" borderId="20" xfId="0" applyFill="1" applyBorder="1"/>
    <xf numFmtId="0" fontId="0" fillId="4" borderId="21" xfId="0" applyFill="1" applyBorder="1"/>
    <xf numFmtId="0" fontId="0" fillId="4" borderId="22" xfId="0" applyFill="1" applyBorder="1"/>
    <xf numFmtId="0" fontId="0" fillId="4" borderId="23" xfId="0" applyFill="1" applyBorder="1"/>
    <xf numFmtId="0" fontId="2" fillId="4" borderId="22" xfId="0" applyFont="1" applyFill="1" applyBorder="1" applyAlignment="1">
      <alignment horizontal="center" wrapText="1"/>
    </xf>
    <xf numFmtId="0" fontId="2" fillId="4" borderId="23" xfId="0" applyFont="1" applyFill="1" applyBorder="1" applyAlignment="1">
      <alignment horizontal="center" wrapText="1"/>
    </xf>
    <xf numFmtId="0" fontId="2" fillId="4" borderId="24" xfId="0" applyFont="1" applyFill="1" applyBorder="1" applyAlignment="1">
      <alignment horizontal="center" wrapText="1"/>
    </xf>
    <xf numFmtId="0" fontId="0" fillId="4" borderId="25" xfId="0" applyFill="1" applyBorder="1"/>
    <xf numFmtId="0" fontId="0" fillId="4" borderId="24" xfId="0" applyFill="1" applyBorder="1"/>
    <xf numFmtId="0" fontId="2" fillId="0" borderId="26" xfId="0" applyFont="1" applyBorder="1" applyAlignment="1">
      <alignment horizontal="centerContinuous" wrapText="1"/>
    </xf>
    <xf numFmtId="0" fontId="2" fillId="0" borderId="27" xfId="0" applyFont="1" applyBorder="1" applyAlignment="1">
      <alignment horizontal="center" wrapText="1"/>
    </xf>
    <xf numFmtId="0" fontId="0" fillId="0" borderId="28" xfId="0" applyBorder="1"/>
    <xf numFmtId="0" fontId="0" fillId="0" borderId="27" xfId="0" applyBorder="1"/>
    <xf numFmtId="0" fontId="3" fillId="0" borderId="26" xfId="0" applyFont="1" applyBorder="1" applyAlignment="1">
      <alignment horizontal="centerContinuous" wrapText="1"/>
    </xf>
    <xf numFmtId="176" fontId="0" fillId="0" borderId="0" xfId="0" applyNumberFormat="1" applyBorder="1"/>
    <xf numFmtId="1" fontId="0" fillId="0" borderId="0" xfId="0" applyNumberFormat="1" applyBorder="1"/>
    <xf numFmtId="2" fontId="0" fillId="0" borderId="0" xfId="0" applyNumberFormat="1" applyBorder="1"/>
    <xf numFmtId="176" fontId="0" fillId="0" borderId="4" xfId="0" applyNumberFormat="1" applyBorder="1"/>
    <xf numFmtId="177" fontId="0" fillId="0" borderId="0" xfId="0" applyNumberFormat="1" applyBorder="1"/>
    <xf numFmtId="0" fontId="2" fillId="0" borderId="19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0" fillId="0" borderId="18" xfId="0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0" fillId="0" borderId="9" xfId="0" applyBorder="1" applyAlignment="1">
      <alignment horizontal="centerContinuous"/>
    </xf>
    <xf numFmtId="176" fontId="0" fillId="0" borderId="5" xfId="0" applyNumberFormat="1" applyBorder="1"/>
    <xf numFmtId="176" fontId="0" fillId="0" borderId="9" xfId="0" applyNumberFormat="1" applyBorder="1"/>
    <xf numFmtId="0" fontId="0" fillId="0" borderId="3" xfId="0" applyBorder="1" applyAlignment="1">
      <alignment horizontal="centerContinuous"/>
    </xf>
    <xf numFmtId="0" fontId="6" fillId="0" borderId="10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Continuous" wrapText="1"/>
    </xf>
    <xf numFmtId="0" fontId="3" fillId="4" borderId="3" xfId="0" applyFont="1" applyFill="1" applyBorder="1" applyAlignment="1">
      <alignment horizontal="centerContinuous" wrapText="1"/>
    </xf>
    <xf numFmtId="2" fontId="0" fillId="4" borderId="20" xfId="0" applyNumberFormat="1" applyFill="1" applyBorder="1"/>
    <xf numFmtId="176" fontId="0" fillId="4" borderId="20" xfId="0" applyNumberFormat="1" applyFill="1" applyBorder="1"/>
    <xf numFmtId="14" fontId="0" fillId="0" borderId="15" xfId="0" applyNumberFormat="1" applyBorder="1" applyAlignment="1">
      <alignment horizontal="right"/>
    </xf>
    <xf numFmtId="176" fontId="0" fillId="0" borderId="18" xfId="0" applyNumberFormat="1" applyBorder="1"/>
    <xf numFmtId="0" fontId="0" fillId="0" borderId="15" xfId="0" applyBorder="1" applyAlignment="1"/>
    <xf numFmtId="14" fontId="0" fillId="0" borderId="15" xfId="0" applyNumberFormat="1" applyBorder="1" applyAlignment="1"/>
    <xf numFmtId="0" fontId="0" fillId="0" borderId="16" xfId="0" applyBorder="1" applyAlignment="1"/>
    <xf numFmtId="0" fontId="0" fillId="0" borderId="6" xfId="0" applyBorder="1" applyAlignment="1">
      <alignment horizontal="right"/>
    </xf>
    <xf numFmtId="1" fontId="0" fillId="0" borderId="4" xfId="0" applyNumberFormat="1" applyBorder="1"/>
    <xf numFmtId="0" fontId="0" fillId="0" borderId="0" xfId="0" applyAlignment="1">
      <alignment horizontal="right"/>
    </xf>
    <xf numFmtId="0" fontId="0" fillId="5" borderId="0" xfId="0" applyFill="1" applyBorder="1" applyAlignment="1">
      <alignment horizontal="right"/>
    </xf>
    <xf numFmtId="0" fontId="0" fillId="5" borderId="0" xfId="0" applyFill="1" applyAlignment="1">
      <alignment horizontal="right"/>
    </xf>
    <xf numFmtId="0" fontId="0" fillId="7" borderId="0" xfId="0" applyFill="1" applyBorder="1" applyAlignment="1">
      <alignment horizontal="right"/>
    </xf>
    <xf numFmtId="0" fontId="0" fillId="7" borderId="0" xfId="0" applyFill="1" applyAlignment="1">
      <alignment horizontal="right"/>
    </xf>
    <xf numFmtId="176" fontId="0" fillId="0" borderId="0" xfId="0" applyNumberFormat="1"/>
    <xf numFmtId="2" fontId="0" fillId="0" borderId="0" xfId="0" applyNumberFormat="1"/>
    <xf numFmtId="177" fontId="0" fillId="0" borderId="0" xfId="0" applyNumberFormat="1"/>
    <xf numFmtId="0" fontId="8" fillId="0" borderId="18" xfId="0" applyFont="1" applyBorder="1"/>
    <xf numFmtId="0" fontId="8" fillId="0" borderId="0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9" xfId="0" applyFont="1" applyBorder="1"/>
    <xf numFmtId="176" fontId="8" fillId="0" borderId="0" xfId="0" applyNumberFormat="1" applyFont="1" applyBorder="1"/>
    <xf numFmtId="2" fontId="8" fillId="0" borderId="0" xfId="0" applyNumberFormat="1" applyFont="1" applyBorder="1"/>
    <xf numFmtId="176" fontId="8" fillId="0" borderId="5" xfId="0" applyNumberFormat="1" applyFont="1" applyBorder="1"/>
    <xf numFmtId="177" fontId="8" fillId="0" borderId="0" xfId="0" applyNumberFormat="1" applyFont="1" applyBorder="1"/>
    <xf numFmtId="176" fontId="8" fillId="0" borderId="9" xfId="0" applyNumberFormat="1" applyFont="1" applyBorder="1"/>
    <xf numFmtId="0" fontId="0" fillId="0" borderId="10" xfId="0" applyBorder="1" applyAlignment="1">
      <alignment horizontal="center"/>
    </xf>
    <xf numFmtId="0" fontId="0" fillId="0" borderId="32" xfId="0" applyBorder="1" applyAlignment="1">
      <alignment horizontal="center" wrapText="1"/>
    </xf>
    <xf numFmtId="0" fontId="0" fillId="8" borderId="7" xfId="0" applyFill="1" applyBorder="1"/>
    <xf numFmtId="0" fontId="0" fillId="8" borderId="8" xfId="0" applyFill="1" applyBorder="1"/>
    <xf numFmtId="0" fontId="0" fillId="9" borderId="17" xfId="0" applyFill="1" applyBorder="1" applyAlignment="1">
      <alignment horizontal="left" indent="2"/>
    </xf>
    <xf numFmtId="0" fontId="0" fillId="9" borderId="7" xfId="0" applyFill="1" applyBorder="1"/>
    <xf numFmtId="0" fontId="0" fillId="9" borderId="8" xfId="0" applyFill="1" applyBorder="1"/>
    <xf numFmtId="0" fontId="0" fillId="3" borderId="7" xfId="0" applyFill="1" applyBorder="1" applyAlignment="1">
      <alignment horizontal="left" indent="1"/>
    </xf>
    <xf numFmtId="178" fontId="0" fillId="0" borderId="0" xfId="0" applyNumberFormat="1" applyBorder="1"/>
    <xf numFmtId="0" fontId="0" fillId="0" borderId="33" xfId="0" applyBorder="1" applyAlignment="1">
      <alignment horizontal="center" wrapText="1"/>
    </xf>
    <xf numFmtId="0" fontId="0" fillId="0" borderId="12" xfId="0" applyBorder="1" applyAlignment="1">
      <alignment horizontal="center"/>
    </xf>
    <xf numFmtId="178" fontId="0" fillId="0" borderId="5" xfId="0" applyNumberFormat="1" applyBorder="1"/>
    <xf numFmtId="176" fontId="0" fillId="4" borderId="34" xfId="0" applyNumberFormat="1" applyFill="1" applyBorder="1"/>
    <xf numFmtId="2" fontId="0" fillId="4" borderId="35" xfId="0" applyNumberFormat="1" applyFill="1" applyBorder="1"/>
    <xf numFmtId="0" fontId="0" fillId="4" borderId="35" xfId="0" applyFill="1" applyBorder="1"/>
    <xf numFmtId="176" fontId="0" fillId="4" borderId="35" xfId="0" applyNumberFormat="1" applyFill="1" applyBorder="1"/>
    <xf numFmtId="0" fontId="0" fillId="4" borderId="36" xfId="0" applyFill="1" applyBorder="1"/>
    <xf numFmtId="178" fontId="9" fillId="0" borderId="0" xfId="0" applyNumberFormat="1" applyFont="1" applyBorder="1"/>
    <xf numFmtId="178" fontId="9" fillId="0" borderId="5" xfId="0" applyNumberFormat="1" applyFont="1" applyBorder="1"/>
    <xf numFmtId="178" fontId="10" fillId="0" borderId="0" xfId="0" applyNumberFormat="1" applyFont="1" applyBorder="1"/>
    <xf numFmtId="178" fontId="10" fillId="0" borderId="5" xfId="0" applyNumberFormat="1" applyFont="1" applyBorder="1"/>
    <xf numFmtId="0" fontId="0" fillId="2" borderId="6" xfId="0" applyFill="1" applyBorder="1" applyAlignment="1">
      <alignment horizontal="right"/>
    </xf>
    <xf numFmtId="0" fontId="0" fillId="6" borderId="14" xfId="0" applyFill="1" applyBorder="1" applyAlignment="1">
      <alignment horizontal="right"/>
    </xf>
    <xf numFmtId="176" fontId="0" fillId="6" borderId="29" xfId="0" applyNumberFormat="1" applyFill="1" applyBorder="1"/>
    <xf numFmtId="2" fontId="0" fillId="6" borderId="30" xfId="0" applyNumberFormat="1" applyFill="1" applyBorder="1"/>
    <xf numFmtId="0" fontId="0" fillId="6" borderId="30" xfId="0" applyFill="1" applyBorder="1"/>
    <xf numFmtId="176" fontId="0" fillId="6" borderId="37" xfId="0" applyNumberFormat="1" applyFill="1" applyBorder="1"/>
    <xf numFmtId="176" fontId="0" fillId="6" borderId="38" xfId="0" applyNumberFormat="1" applyFill="1" applyBorder="1"/>
    <xf numFmtId="176" fontId="0" fillId="6" borderId="30" xfId="0" applyNumberFormat="1" applyFill="1" applyBorder="1"/>
    <xf numFmtId="176" fontId="0" fillId="6" borderId="31" xfId="0" applyNumberFormat="1" applyFill="1" applyBorder="1"/>
    <xf numFmtId="178" fontId="0" fillId="6" borderId="30" xfId="0" applyNumberFormat="1" applyFill="1" applyBorder="1"/>
    <xf numFmtId="178" fontId="0" fillId="6" borderId="38" xfId="0" applyNumberFormat="1" applyFill="1" applyBorder="1"/>
    <xf numFmtId="1" fontId="0" fillId="6" borderId="30" xfId="0" applyNumberFormat="1" applyFill="1" applyBorder="1"/>
    <xf numFmtId="0" fontId="0" fillId="6" borderId="39" xfId="0" applyFill="1" applyBorder="1"/>
    <xf numFmtId="1" fontId="0" fillId="6" borderId="37" xfId="0" applyNumberFormat="1" applyFill="1" applyBorder="1"/>
    <xf numFmtId="177" fontId="0" fillId="6" borderId="30" xfId="0" applyNumberFormat="1" applyFill="1" applyBorder="1"/>
    <xf numFmtId="0" fontId="0" fillId="6" borderId="38" xfId="0" applyFill="1" applyBorder="1"/>
    <xf numFmtId="0" fontId="0" fillId="6" borderId="31" xfId="0" applyFill="1" applyBorder="1"/>
    <xf numFmtId="0" fontId="0" fillId="6" borderId="29" xfId="0" applyFill="1" applyBorder="1"/>
    <xf numFmtId="1" fontId="0" fillId="6" borderId="38" xfId="0" applyNumberFormat="1" applyFill="1" applyBorder="1"/>
    <xf numFmtId="2" fontId="0" fillId="6" borderId="38" xfId="0" applyNumberFormat="1" applyFill="1" applyBorder="1"/>
    <xf numFmtId="0" fontId="0" fillId="6" borderId="15" xfId="0" applyFill="1" applyBorder="1" applyAlignment="1">
      <alignment horizontal="right"/>
    </xf>
    <xf numFmtId="0" fontId="0" fillId="6" borderId="18" xfId="0" applyFill="1" applyBorder="1"/>
    <xf numFmtId="2" fontId="0" fillId="6" borderId="0" xfId="0" applyNumberFormat="1" applyFill="1" applyBorder="1"/>
    <xf numFmtId="0" fontId="0" fillId="6" borderId="0" xfId="0" applyFill="1" applyBorder="1"/>
    <xf numFmtId="176" fontId="0" fillId="6" borderId="4" xfId="0" applyNumberFormat="1" applyFill="1" applyBorder="1"/>
    <xf numFmtId="176" fontId="0" fillId="6" borderId="5" xfId="0" applyNumberFormat="1" applyFill="1" applyBorder="1"/>
    <xf numFmtId="176" fontId="0" fillId="6" borderId="0" xfId="0" applyNumberFormat="1" applyFill="1" applyBorder="1"/>
    <xf numFmtId="0" fontId="0" fillId="6" borderId="4" xfId="0" applyFill="1" applyBorder="1"/>
    <xf numFmtId="0" fontId="0" fillId="6" borderId="5" xfId="0" applyFill="1" applyBorder="1"/>
    <xf numFmtId="0" fontId="0" fillId="6" borderId="9" xfId="0" applyFill="1" applyBorder="1"/>
    <xf numFmtId="178" fontId="0" fillId="6" borderId="0" xfId="0" applyNumberFormat="1" applyFill="1" applyBorder="1"/>
    <xf numFmtId="178" fontId="0" fillId="6" borderId="5" xfId="0" applyNumberFormat="1" applyFill="1" applyBorder="1"/>
    <xf numFmtId="1" fontId="0" fillId="6" borderId="0" xfId="0" applyNumberFormat="1" applyFill="1" applyBorder="1"/>
    <xf numFmtId="0" fontId="0" fillId="6" borderId="28" xfId="0" applyFill="1" applyBorder="1"/>
    <xf numFmtId="1" fontId="0" fillId="6" borderId="4" xfId="0" applyNumberFormat="1" applyFill="1" applyBorder="1"/>
    <xf numFmtId="177" fontId="0" fillId="6" borderId="0" xfId="0" applyNumberFormat="1" applyFill="1" applyBorder="1"/>
    <xf numFmtId="1" fontId="0" fillId="6" borderId="5" xfId="0" applyNumberFormat="1" applyFill="1" applyBorder="1"/>
    <xf numFmtId="2" fontId="0" fillId="6" borderId="5" xfId="0" applyNumberFormat="1" applyFill="1" applyBorder="1"/>
    <xf numFmtId="0" fontId="0" fillId="6" borderId="16" xfId="0" applyFill="1" applyBorder="1" applyAlignment="1">
      <alignment horizontal="right"/>
    </xf>
    <xf numFmtId="0" fontId="0" fillId="6" borderId="19" xfId="0" applyFill="1" applyBorder="1"/>
    <xf numFmtId="2" fontId="0" fillId="6" borderId="10" xfId="0" applyNumberFormat="1" applyFill="1" applyBorder="1"/>
    <xf numFmtId="0" fontId="0" fillId="6" borderId="10" xfId="0" applyFill="1" applyBorder="1"/>
    <xf numFmtId="176" fontId="0" fillId="6" borderId="11" xfId="0" applyNumberFormat="1" applyFill="1" applyBorder="1"/>
    <xf numFmtId="176" fontId="0" fillId="6" borderId="12" xfId="0" applyNumberFormat="1" applyFill="1" applyBorder="1"/>
    <xf numFmtId="176" fontId="0" fillId="6" borderId="10" xfId="0" applyNumberFormat="1" applyFill="1" applyBorder="1"/>
    <xf numFmtId="0" fontId="0" fillId="6" borderId="11" xfId="0" applyFill="1" applyBorder="1"/>
    <xf numFmtId="0" fontId="0" fillId="6" borderId="12" xfId="0" applyFill="1" applyBorder="1"/>
    <xf numFmtId="0" fontId="0" fillId="6" borderId="13" xfId="0" applyFill="1" applyBorder="1"/>
    <xf numFmtId="178" fontId="0" fillId="6" borderId="10" xfId="0" applyNumberFormat="1" applyFill="1" applyBorder="1"/>
    <xf numFmtId="178" fontId="11" fillId="6" borderId="12" xfId="0" applyNumberFormat="1" applyFont="1" applyFill="1" applyBorder="1"/>
    <xf numFmtId="0" fontId="0" fillId="6" borderId="27" xfId="0" applyFill="1" applyBorder="1"/>
    <xf numFmtId="177" fontId="0" fillId="6" borderId="10" xfId="0" applyNumberFormat="1" applyFill="1" applyBorder="1"/>
    <xf numFmtId="1" fontId="0" fillId="6" borderId="11" xfId="0" applyNumberFormat="1" applyFill="1" applyBorder="1"/>
    <xf numFmtId="1" fontId="0" fillId="6" borderId="10" xfId="0" applyNumberFormat="1" applyFill="1" applyBorder="1"/>
    <xf numFmtId="1" fontId="0" fillId="6" borderId="12" xfId="0" applyNumberFormat="1" applyFill="1" applyBorder="1"/>
    <xf numFmtId="2" fontId="0" fillId="6" borderId="12" xfId="0" applyNumberFormat="1" applyFill="1" applyBorder="1"/>
    <xf numFmtId="0" fontId="0" fillId="0" borderId="42" xfId="0" applyBorder="1" applyAlignment="1">
      <alignment horizontal="center" wrapText="1"/>
    </xf>
    <xf numFmtId="0" fontId="0" fillId="0" borderId="43" xfId="0" applyBorder="1" applyAlignment="1">
      <alignment horizontal="center"/>
    </xf>
    <xf numFmtId="176" fontId="0" fillId="6" borderId="44" xfId="0" applyNumberFormat="1" applyFill="1" applyBorder="1"/>
    <xf numFmtId="176" fontId="0" fillId="6" borderId="45" xfId="0" applyNumberFormat="1" applyFill="1" applyBorder="1"/>
    <xf numFmtId="176" fontId="0" fillId="6" borderId="43" xfId="0" applyNumberFormat="1" applyFill="1" applyBorder="1"/>
    <xf numFmtId="176" fontId="0" fillId="0" borderId="45" xfId="0" applyNumberFormat="1" applyBorder="1" applyAlignment="1"/>
    <xf numFmtId="176" fontId="10" fillId="0" borderId="45" xfId="0" applyNumberFormat="1" applyFont="1" applyBorder="1" applyAlignment="1"/>
    <xf numFmtId="176" fontId="9" fillId="0" borderId="45" xfId="0" applyNumberFormat="1" applyFont="1" applyBorder="1" applyAlignment="1"/>
    <xf numFmtId="0" fontId="0" fillId="0" borderId="45" xfId="0" applyBorder="1"/>
    <xf numFmtId="0" fontId="0" fillId="0" borderId="43" xfId="0" applyBorder="1"/>
    <xf numFmtId="0" fontId="0" fillId="10" borderId="41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178" fontId="0" fillId="0" borderId="0" xfId="0" applyNumberFormat="1" applyFill="1" applyBorder="1"/>
    <xf numFmtId="178" fontId="10" fillId="0" borderId="0" xfId="0" applyNumberFormat="1" applyFont="1" applyFill="1" applyBorder="1"/>
    <xf numFmtId="178" fontId="9" fillId="0" borderId="0" xfId="0" applyNumberFormat="1" applyFont="1" applyFill="1" applyBorder="1"/>
    <xf numFmtId="0" fontId="0" fillId="0" borderId="0" xfId="0" applyFill="1" applyBorder="1"/>
    <xf numFmtId="0" fontId="0" fillId="0" borderId="10" xfId="0" applyFill="1" applyBorder="1"/>
    <xf numFmtId="0" fontId="0" fillId="0" borderId="32" xfId="0" applyFill="1" applyBorder="1" applyAlignment="1">
      <alignment horizontal="center" wrapText="1"/>
    </xf>
    <xf numFmtId="0" fontId="0" fillId="2" borderId="46" xfId="0" applyFill="1" applyBorder="1" applyAlignment="1">
      <alignment horizontal="right"/>
    </xf>
    <xf numFmtId="0" fontId="0" fillId="2" borderId="40" xfId="0" applyFill="1" applyBorder="1"/>
    <xf numFmtId="177" fontId="0" fillId="0" borderId="4" xfId="0" applyNumberFormat="1" applyBorder="1"/>
    <xf numFmtId="2" fontId="0" fillId="0" borderId="4" xfId="0" applyNumberFormat="1" applyBorder="1"/>
    <xf numFmtId="0" fontId="0" fillId="4" borderId="48" xfId="0" applyFill="1" applyBorder="1"/>
    <xf numFmtId="0" fontId="0" fillId="4" borderId="49" xfId="0" applyFill="1" applyBorder="1"/>
    <xf numFmtId="0" fontId="0" fillId="4" borderId="50" xfId="0" applyFill="1" applyBorder="1"/>
    <xf numFmtId="0" fontId="0" fillId="0" borderId="51" xfId="0" applyBorder="1" applyAlignment="1">
      <alignment horizontal="right"/>
    </xf>
    <xf numFmtId="0" fontId="0" fillId="0" borderId="2" xfId="0" applyBorder="1" applyAlignment="1">
      <alignment horizontal="right"/>
    </xf>
    <xf numFmtId="14" fontId="0" fillId="0" borderId="52" xfId="0" applyNumberFormat="1" applyBorder="1" applyAlignment="1"/>
    <xf numFmtId="0" fontId="0" fillId="0" borderId="53" xfId="0" applyBorder="1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0" fillId="0" borderId="47" xfId="0" applyBorder="1"/>
    <xf numFmtId="176" fontId="0" fillId="0" borderId="54" xfId="0" applyNumberFormat="1" applyBorder="1" applyAlignment="1"/>
    <xf numFmtId="178" fontId="0" fillId="0" borderId="2" xfId="0" applyNumberFormat="1" applyBorder="1"/>
    <xf numFmtId="178" fontId="9" fillId="0" borderId="2" xfId="0" applyNumberFormat="1" applyFont="1" applyBorder="1"/>
    <xf numFmtId="178" fontId="0" fillId="0" borderId="3" xfId="0" applyNumberFormat="1" applyBorder="1"/>
    <xf numFmtId="178" fontId="0" fillId="0" borderId="2" xfId="0" applyNumberFormat="1" applyFill="1" applyBorder="1"/>
    <xf numFmtId="0" fontId="0" fillId="0" borderId="26" xfId="0" applyBorder="1"/>
    <xf numFmtId="176" fontId="0" fillId="0" borderId="1" xfId="0" applyNumberFormat="1" applyBorder="1"/>
    <xf numFmtId="2" fontId="0" fillId="0" borderId="2" xfId="0" applyNumberFormat="1" applyBorder="1"/>
    <xf numFmtId="176" fontId="0" fillId="0" borderId="2" xfId="0" applyNumberFormat="1" applyBorder="1"/>
    <xf numFmtId="176" fontId="0" fillId="4" borderId="55" xfId="0" applyNumberFormat="1" applyFill="1" applyBorder="1"/>
    <xf numFmtId="2" fontId="0" fillId="4" borderId="56" xfId="0" applyNumberFormat="1" applyFill="1" applyBorder="1"/>
    <xf numFmtId="0" fontId="0" fillId="4" borderId="56" xfId="0" applyFill="1" applyBorder="1"/>
    <xf numFmtId="176" fontId="0" fillId="4" borderId="56" xfId="0" applyNumberFormat="1" applyFill="1" applyBorder="1"/>
    <xf numFmtId="1" fontId="0" fillId="4" borderId="56" xfId="0" applyNumberFormat="1" applyFill="1" applyBorder="1"/>
    <xf numFmtId="177" fontId="0" fillId="4" borderId="57" xfId="0" applyNumberFormat="1" applyFill="1" applyBorder="1"/>
    <xf numFmtId="1" fontId="0" fillId="0" borderId="2" xfId="0" applyNumberFormat="1" applyBorder="1"/>
    <xf numFmtId="177" fontId="0" fillId="0" borderId="2" xfId="0" applyNumberFormat="1" applyBorder="1"/>
    <xf numFmtId="2" fontId="0" fillId="0" borderId="3" xfId="0" applyNumberFormat="1" applyBorder="1"/>
    <xf numFmtId="0" fontId="8" fillId="0" borderId="53" xfId="0" applyFont="1" applyBorder="1"/>
    <xf numFmtId="0" fontId="8" fillId="0" borderId="1" xfId="0" applyFont="1" applyBorder="1"/>
    <xf numFmtId="176" fontId="0" fillId="0" borderId="3" xfId="0" applyNumberFormat="1" applyBorder="1"/>
    <xf numFmtId="0" fontId="8" fillId="0" borderId="2" xfId="0" applyFont="1" applyBorder="1"/>
    <xf numFmtId="176" fontId="0" fillId="0" borderId="47" xfId="0" applyNumberFormat="1" applyBorder="1"/>
    <xf numFmtId="0" fontId="0" fillId="0" borderId="9" xfId="0" applyBorder="1" applyAlignment="1">
      <alignment horizontal="right"/>
    </xf>
    <xf numFmtId="176" fontId="0" fillId="4" borderId="58" xfId="0" applyNumberFormat="1" applyFill="1" applyBorder="1"/>
    <xf numFmtId="177" fontId="0" fillId="4" borderId="20" xfId="0" applyNumberFormat="1" applyFill="1" applyBorder="1"/>
    <xf numFmtId="2" fontId="0" fillId="0" borderId="0" xfId="0" applyNumberFormat="1" applyFill="1" applyBorder="1"/>
    <xf numFmtId="176" fontId="0" fillId="4" borderId="25" xfId="0" applyNumberFormat="1" applyFill="1" applyBorder="1"/>
    <xf numFmtId="0" fontId="0" fillId="11" borderId="10" xfId="0" applyFill="1" applyBorder="1" applyAlignment="1">
      <alignment horizontal="center"/>
    </xf>
    <xf numFmtId="178" fontId="0" fillId="11" borderId="30" xfId="0" applyNumberFormat="1" applyFill="1" applyBorder="1"/>
    <xf numFmtId="178" fontId="0" fillId="11" borderId="0" xfId="0" applyNumberFormat="1" applyFill="1" applyBorder="1"/>
    <xf numFmtId="178" fontId="0" fillId="11" borderId="10" xfId="0" applyNumberFormat="1" applyFill="1" applyBorder="1"/>
    <xf numFmtId="178" fontId="9" fillId="11" borderId="0" xfId="0" applyNumberFormat="1" applyFont="1" applyFill="1" applyBorder="1"/>
    <xf numFmtId="178" fontId="11" fillId="11" borderId="0" xfId="0" applyNumberFormat="1" applyFont="1" applyFill="1" applyBorder="1"/>
    <xf numFmtId="178" fontId="10" fillId="11" borderId="0" xfId="0" applyNumberFormat="1" applyFont="1" applyFill="1" applyBorder="1"/>
    <xf numFmtId="178" fontId="11" fillId="11" borderId="2" xfId="0" applyNumberFormat="1" applyFont="1" applyFill="1" applyBorder="1"/>
    <xf numFmtId="0" fontId="0" fillId="11" borderId="0" xfId="0" applyFill="1" applyBorder="1"/>
    <xf numFmtId="0" fontId="0" fillId="11" borderId="10" xfId="0" applyFill="1" applyBorder="1"/>
    <xf numFmtId="0" fontId="2" fillId="11" borderId="9" xfId="0" applyFont="1" applyFill="1" applyBorder="1" applyAlignment="1">
      <alignment horizontal="center" wrapText="1"/>
    </xf>
    <xf numFmtId="0" fontId="0" fillId="11" borderId="13" xfId="0" applyFill="1" applyBorder="1" applyAlignment="1">
      <alignment horizontal="center"/>
    </xf>
    <xf numFmtId="178" fontId="0" fillId="11" borderId="31" xfId="0" applyNumberFormat="1" applyFill="1" applyBorder="1"/>
    <xf numFmtId="178" fontId="0" fillId="11" borderId="9" xfId="0" applyNumberFormat="1" applyFill="1" applyBorder="1"/>
    <xf numFmtId="178" fontId="0" fillId="11" borderId="13" xfId="0" applyNumberFormat="1" applyFill="1" applyBorder="1"/>
    <xf numFmtId="178" fontId="10" fillId="11" borderId="9" xfId="0" applyNumberFormat="1" applyFont="1" applyFill="1" applyBorder="1"/>
    <xf numFmtId="178" fontId="11" fillId="11" borderId="9" xfId="0" applyNumberFormat="1" applyFont="1" applyFill="1" applyBorder="1"/>
    <xf numFmtId="178" fontId="0" fillId="11" borderId="47" xfId="0" applyNumberFormat="1" applyFill="1" applyBorder="1"/>
    <xf numFmtId="0" fontId="0" fillId="11" borderId="9" xfId="0" applyFill="1" applyBorder="1"/>
    <xf numFmtId="0" fontId="0" fillId="11" borderId="13" xfId="0" applyFill="1" applyBorder="1"/>
    <xf numFmtId="0" fontId="0" fillId="11" borderId="2" xfId="0" applyFill="1" applyBorder="1" applyAlignment="1">
      <alignment horizontal="center" wrapText="1"/>
    </xf>
    <xf numFmtId="2" fontId="0" fillId="4" borderId="25" xfId="0" applyNumberFormat="1" applyFill="1" applyBorder="1"/>
    <xf numFmtId="0" fontId="0" fillId="0" borderId="5" xfId="0" applyNumberFormat="1" applyBorder="1"/>
    <xf numFmtId="0" fontId="0" fillId="0" borderId="0" xfId="0" applyNumberFormat="1" applyBorder="1"/>
    <xf numFmtId="1" fontId="0" fillId="6" borderId="59" xfId="0" applyNumberFormat="1" applyFill="1" applyBorder="1"/>
    <xf numFmtId="1" fontId="0" fillId="6" borderId="60" xfId="0" applyNumberFormat="1" applyFill="1" applyBorder="1"/>
    <xf numFmtId="176" fontId="0" fillId="6" borderId="61" xfId="0" applyNumberFormat="1" applyFill="1" applyBorder="1"/>
    <xf numFmtId="178" fontId="11" fillId="0" borderId="0" xfId="0" applyNumberFormat="1" applyFont="1" applyFill="1" applyBorder="1"/>
    <xf numFmtId="178" fontId="11" fillId="0" borderId="2" xfId="0" applyNumberFormat="1" applyFont="1" applyFill="1" applyBorder="1"/>
    <xf numFmtId="176" fontId="14" fillId="0" borderId="0" xfId="0" applyNumberFormat="1" applyFont="1" applyBorder="1"/>
    <xf numFmtId="2" fontId="14" fillId="0" borderId="0" xfId="0" applyNumberFormat="1" applyFont="1" applyBorder="1"/>
    <xf numFmtId="176" fontId="14" fillId="0" borderId="5" xfId="0" applyNumberFormat="1" applyFont="1" applyBorder="1"/>
    <xf numFmtId="177" fontId="14" fillId="0" borderId="0" xfId="0" applyNumberFormat="1" applyFont="1" applyBorder="1"/>
    <xf numFmtId="176" fontId="14" fillId="0" borderId="18" xfId="0" applyNumberFormat="1" applyFont="1" applyBorder="1"/>
    <xf numFmtId="176" fontId="14" fillId="0" borderId="4" xfId="0" applyNumberFormat="1" applyFont="1" applyBorder="1"/>
    <xf numFmtId="0" fontId="0" fillId="2" borderId="62" xfId="0" applyFill="1" applyBorder="1" applyAlignment="1">
      <alignment horizontal="center" vertical="center"/>
    </xf>
  </cellXfs>
  <cellStyles count="2">
    <cellStyle name="標準" xfId="0" builtinId="0"/>
    <cellStyle name="標準 2" xfId="1" xr:uid="{1D8DB42C-8FB8-435A-9CC6-462E691FD794}"/>
  </cellStyles>
  <dxfs count="1">
    <dxf>
      <font>
        <color theme="2" tint="-9.9948118533890809E-2"/>
      </font>
    </dxf>
  </dxfs>
  <tableStyles count="0" defaultTableStyle="TableStyleMedium2" defaultPivotStyle="PivotStyleLight16"/>
  <colors>
    <mruColors>
      <color rgb="FF0000FF"/>
      <color rgb="FFFF99CC"/>
      <color rgb="FFCC0099"/>
      <color rgb="FF66FFFF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22564102564102"/>
          <c:y val="3.3791143844335333E-2"/>
          <c:w val="0.78928504273504274"/>
          <c:h val="0.6623072151672994"/>
        </c:manualLayout>
      </c:layout>
      <c:lineChart>
        <c:grouping val="standard"/>
        <c:varyColors val="0"/>
        <c:ser>
          <c:idx val="0"/>
          <c:order val="0"/>
          <c:tx>
            <c:v>本坑坑内水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>
                  <a:lumMod val="50000"/>
                  <a:lumOff val="50000"/>
                </a:schemeClr>
              </a:solidFill>
              <a:ln w="15875">
                <a:solidFill>
                  <a:schemeClr val="bg2">
                    <a:lumMod val="25000"/>
                  </a:schemeClr>
                </a:solidFill>
              </a:ln>
              <a:effectLst/>
            </c:spPr>
          </c:marker>
          <c:cat>
            <c:numRef>
              <c:f>データ!$C$8:$C$110</c:f>
              <c:numCache>
                <c:formatCode>m/d/yyyy</c:formatCode>
                <c:ptCount val="103"/>
                <c:pt idx="0">
                  <c:v>43248</c:v>
                </c:pt>
                <c:pt idx="1">
                  <c:v>43273</c:v>
                </c:pt>
                <c:pt idx="2">
                  <c:v>43303</c:v>
                </c:pt>
                <c:pt idx="3">
                  <c:v>43333</c:v>
                </c:pt>
                <c:pt idx="4">
                  <c:v>43357</c:v>
                </c:pt>
                <c:pt idx="5">
                  <c:v>43382</c:v>
                </c:pt>
                <c:pt idx="6">
                  <c:v>43419</c:v>
                </c:pt>
                <c:pt idx="7">
                  <c:v>43439</c:v>
                </c:pt>
                <c:pt idx="8">
                  <c:v>43479</c:v>
                </c:pt>
                <c:pt idx="9">
                  <c:v>43486</c:v>
                </c:pt>
                <c:pt idx="10">
                  <c:v>43493</c:v>
                </c:pt>
                <c:pt idx="11">
                  <c:v>43500</c:v>
                </c:pt>
                <c:pt idx="12">
                  <c:v>43507</c:v>
                </c:pt>
                <c:pt idx="13">
                  <c:v>43514</c:v>
                </c:pt>
                <c:pt idx="14">
                  <c:v>43521</c:v>
                </c:pt>
                <c:pt idx="15">
                  <c:v>43528</c:v>
                </c:pt>
                <c:pt idx="16">
                  <c:v>43535</c:v>
                </c:pt>
                <c:pt idx="17">
                  <c:v>43542</c:v>
                </c:pt>
                <c:pt idx="18">
                  <c:v>43545</c:v>
                </c:pt>
                <c:pt idx="19">
                  <c:v>43563</c:v>
                </c:pt>
                <c:pt idx="20">
                  <c:v>43570</c:v>
                </c:pt>
                <c:pt idx="21">
                  <c:v>43577</c:v>
                </c:pt>
                <c:pt idx="22">
                  <c:v>43584</c:v>
                </c:pt>
                <c:pt idx="23">
                  <c:v>43591</c:v>
                </c:pt>
                <c:pt idx="24">
                  <c:v>43594</c:v>
                </c:pt>
                <c:pt idx="25">
                  <c:v>43598</c:v>
                </c:pt>
                <c:pt idx="26">
                  <c:v>43605</c:v>
                </c:pt>
                <c:pt idx="27">
                  <c:v>43612</c:v>
                </c:pt>
                <c:pt idx="28">
                  <c:v>43619</c:v>
                </c:pt>
                <c:pt idx="29">
                  <c:v>43626</c:v>
                </c:pt>
                <c:pt idx="30">
                  <c:v>43633</c:v>
                </c:pt>
                <c:pt idx="31">
                  <c:v>43638</c:v>
                </c:pt>
                <c:pt idx="32">
                  <c:v>43640</c:v>
                </c:pt>
                <c:pt idx="33">
                  <c:v>43647</c:v>
                </c:pt>
                <c:pt idx="34">
                  <c:v>43667</c:v>
                </c:pt>
                <c:pt idx="35">
                  <c:v>43698</c:v>
                </c:pt>
                <c:pt idx="36">
                  <c:v>43729</c:v>
                </c:pt>
                <c:pt idx="37">
                  <c:v>43758</c:v>
                </c:pt>
                <c:pt idx="38">
                  <c:v>43937</c:v>
                </c:pt>
                <c:pt idx="39">
                  <c:v>43965</c:v>
                </c:pt>
                <c:pt idx="40">
                  <c:v>43999</c:v>
                </c:pt>
                <c:pt idx="41">
                  <c:v>44032</c:v>
                </c:pt>
                <c:pt idx="42">
                  <c:v>44060</c:v>
                </c:pt>
                <c:pt idx="43">
                  <c:v>44089</c:v>
                </c:pt>
                <c:pt idx="44">
                  <c:v>44117</c:v>
                </c:pt>
                <c:pt idx="45">
                  <c:v>44151</c:v>
                </c:pt>
                <c:pt idx="46">
                  <c:v>44302</c:v>
                </c:pt>
                <c:pt idx="47">
                  <c:v>44330</c:v>
                </c:pt>
                <c:pt idx="48">
                  <c:v>44364</c:v>
                </c:pt>
                <c:pt idx="49">
                  <c:v>44393</c:v>
                </c:pt>
                <c:pt idx="50">
                  <c:v>44421</c:v>
                </c:pt>
                <c:pt idx="51">
                  <c:v>44455</c:v>
                </c:pt>
                <c:pt idx="52">
                  <c:v>44483</c:v>
                </c:pt>
                <c:pt idx="53">
                  <c:v>44516</c:v>
                </c:pt>
                <c:pt idx="54">
                  <c:v>44667</c:v>
                </c:pt>
                <c:pt idx="55">
                  <c:v>44698</c:v>
                </c:pt>
                <c:pt idx="56">
                  <c:v>44725</c:v>
                </c:pt>
                <c:pt idx="57">
                  <c:v>44756</c:v>
                </c:pt>
                <c:pt idx="58">
                  <c:v>44789</c:v>
                </c:pt>
                <c:pt idx="59">
                  <c:v>44819</c:v>
                </c:pt>
                <c:pt idx="60">
                  <c:v>44850</c:v>
                </c:pt>
                <c:pt idx="61">
                  <c:v>44879</c:v>
                </c:pt>
                <c:pt idx="62">
                  <c:v>45033</c:v>
                </c:pt>
                <c:pt idx="63">
                  <c:v>45064</c:v>
                </c:pt>
                <c:pt idx="64">
                  <c:v>45090</c:v>
                </c:pt>
                <c:pt idx="65">
                  <c:v>45122</c:v>
                </c:pt>
                <c:pt idx="66">
                  <c:v>45157</c:v>
                </c:pt>
                <c:pt idx="67">
                  <c:v>45181</c:v>
                </c:pt>
                <c:pt idx="68">
                  <c:v>45212</c:v>
                </c:pt>
                <c:pt idx="69">
                  <c:v>45244</c:v>
                </c:pt>
                <c:pt idx="70">
                  <c:v>45329</c:v>
                </c:pt>
                <c:pt idx="71">
                  <c:v>45357</c:v>
                </c:pt>
                <c:pt idx="72">
                  <c:v>45385</c:v>
                </c:pt>
                <c:pt idx="73">
                  <c:v>45425</c:v>
                </c:pt>
                <c:pt idx="74">
                  <c:v>45463</c:v>
                </c:pt>
                <c:pt idx="75">
                  <c:v>45489</c:v>
                </c:pt>
                <c:pt idx="76">
                  <c:v>45531</c:v>
                </c:pt>
                <c:pt idx="77" formatCode="General">
                  <c:v>#N/A</c:v>
                </c:pt>
                <c:pt idx="78" formatCode="General">
                  <c:v>#N/A</c:v>
                </c:pt>
                <c:pt idx="79">
                  <c:v>45615</c:v>
                </c:pt>
                <c:pt idx="80">
                  <c:v>45645</c:v>
                </c:pt>
                <c:pt idx="81">
                  <c:v>45672</c:v>
                </c:pt>
              </c:numCache>
            </c:numRef>
          </c:cat>
          <c:val>
            <c:numRef>
              <c:f>データ!$H$8:$H$110</c:f>
              <c:numCache>
                <c:formatCode>General</c:formatCode>
                <c:ptCount val="103"/>
                <c:pt idx="0" formatCode="0.0">
                  <c:v>219</c:v>
                </c:pt>
                <c:pt idx="1">
                  <c:v>136.80000000000001</c:v>
                </c:pt>
                <c:pt idx="2" formatCode="0.0">
                  <c:v>60</c:v>
                </c:pt>
                <c:pt idx="3" formatCode="0.0">
                  <c:v>176</c:v>
                </c:pt>
                <c:pt idx="4">
                  <c:v>#N/A</c:v>
                </c:pt>
                <c:pt idx="5">
                  <c:v>#N/A</c:v>
                </c:pt>
                <c:pt idx="6" formatCode="0.0">
                  <c:v>111.9</c:v>
                </c:pt>
                <c:pt idx="7" formatCode="0.0">
                  <c:v>144</c:v>
                </c:pt>
                <c:pt idx="8" formatCode="0.0">
                  <c:v>145.6</c:v>
                </c:pt>
                <c:pt idx="9" formatCode="0.0">
                  <c:v>158.69999999999999</c:v>
                </c:pt>
                <c:pt idx="10" formatCode="0.0">
                  <c:v>144</c:v>
                </c:pt>
                <c:pt idx="11" formatCode="0.0">
                  <c:v>417.3</c:v>
                </c:pt>
                <c:pt idx="12" formatCode="0.0">
                  <c:v>163</c:v>
                </c:pt>
                <c:pt idx="13" formatCode="0.0">
                  <c:v>148.9</c:v>
                </c:pt>
                <c:pt idx="14" formatCode="0.0">
                  <c:v>178.6</c:v>
                </c:pt>
                <c:pt idx="15" formatCode="0.0">
                  <c:v>218.18</c:v>
                </c:pt>
                <c:pt idx="16" formatCode="0.0">
                  <c:v>705.88</c:v>
                </c:pt>
                <c:pt idx="17" formatCode="0.0">
                  <c:v>337.08</c:v>
                </c:pt>
                <c:pt idx="18" formatCode="0.0">
                  <c:v>344.83</c:v>
                </c:pt>
                <c:pt idx="19" formatCode="0.0">
                  <c:v>402.68</c:v>
                </c:pt>
                <c:pt idx="20" formatCode="0.0">
                  <c:v>937.5</c:v>
                </c:pt>
                <c:pt idx="21" formatCode="0.0">
                  <c:v>413.79</c:v>
                </c:pt>
                <c:pt idx="22" formatCode="0.0">
                  <c:v>300</c:v>
                </c:pt>
                <c:pt idx="23" formatCode="0.0">
                  <c:v>246.91</c:v>
                </c:pt>
                <c:pt idx="24">
                  <c:v>237.2</c:v>
                </c:pt>
                <c:pt idx="25" formatCode="0.0">
                  <c:v>212.77</c:v>
                </c:pt>
                <c:pt idx="26" formatCode="0.0">
                  <c:v>192.31</c:v>
                </c:pt>
                <c:pt idx="27" formatCode="0.0">
                  <c:v>185.19</c:v>
                </c:pt>
                <c:pt idx="28" formatCode="0.0">
                  <c:v>170.94</c:v>
                </c:pt>
                <c:pt idx="29" formatCode="0.0">
                  <c:v>144.93</c:v>
                </c:pt>
                <c:pt idx="30" formatCode="0.0">
                  <c:v>127.1</c:v>
                </c:pt>
                <c:pt idx="31">
                  <c:v>106.2</c:v>
                </c:pt>
                <c:pt idx="32" formatCode="0.0">
                  <c:v>112.6</c:v>
                </c:pt>
                <c:pt idx="33" formatCode="0.0">
                  <c:v>160.4</c:v>
                </c:pt>
                <c:pt idx="34">
                  <c:v>103.2</c:v>
                </c:pt>
                <c:pt idx="35">
                  <c:v>72.3</c:v>
                </c:pt>
                <c:pt idx="36" formatCode="0.0">
                  <c:v>54</c:v>
                </c:pt>
                <c:pt idx="37">
                  <c:v>64.7</c:v>
                </c:pt>
                <c:pt idx="38">
                  <c:v>142.5</c:v>
                </c:pt>
                <c:pt idx="39">
                  <c:v>140.19999999999999</c:v>
                </c:pt>
                <c:pt idx="40">
                  <c:v>86.5</c:v>
                </c:pt>
                <c:pt idx="41">
                  <c:v>143.19999999999999</c:v>
                </c:pt>
                <c:pt idx="42" formatCode="0.0">
                  <c:v>170</c:v>
                </c:pt>
                <c:pt idx="43">
                  <c:v>98.4</c:v>
                </c:pt>
                <c:pt idx="44">
                  <c:v>76.2</c:v>
                </c:pt>
                <c:pt idx="45">
                  <c:v>96.9</c:v>
                </c:pt>
                <c:pt idx="46">
                  <c:v>253.2</c:v>
                </c:pt>
                <c:pt idx="47">
                  <c:v>146.30000000000001</c:v>
                </c:pt>
                <c:pt idx="48">
                  <c:v>109.1</c:v>
                </c:pt>
                <c:pt idx="49">
                  <c:v>83.4</c:v>
                </c:pt>
                <c:pt idx="50">
                  <c:v>65.3</c:v>
                </c:pt>
                <c:pt idx="51">
                  <c:v>51.5</c:v>
                </c:pt>
                <c:pt idx="52" formatCode="0.0">
                  <c:v>52</c:v>
                </c:pt>
                <c:pt idx="53">
                  <c:v>70.099999999999994</c:v>
                </c:pt>
                <c:pt idx="54">
                  <c:v>458</c:v>
                </c:pt>
                <c:pt idx="55">
                  <c:v>152.30000000000001</c:v>
                </c:pt>
                <c:pt idx="56">
                  <c:v>133.30000000000001</c:v>
                </c:pt>
                <c:pt idx="57">
                  <c:v>112.4</c:v>
                </c:pt>
                <c:pt idx="58">
                  <c:v>146.69999999999999</c:v>
                </c:pt>
                <c:pt idx="59">
                  <c:v>120</c:v>
                </c:pt>
                <c:pt idx="60">
                  <c:v>99</c:v>
                </c:pt>
                <c:pt idx="61">
                  <c:v>74.7</c:v>
                </c:pt>
                <c:pt idx="62">
                  <c:v>195.4</c:v>
                </c:pt>
                <c:pt idx="63">
                  <c:v>152.30000000000001</c:v>
                </c:pt>
                <c:pt idx="64">
                  <c:v>97.9</c:v>
                </c:pt>
                <c:pt idx="65">
                  <c:v>218.2</c:v>
                </c:pt>
                <c:pt idx="66">
                  <c:v>62.8</c:v>
                </c:pt>
                <c:pt idx="67">
                  <c:v>57</c:v>
                </c:pt>
                <c:pt idx="68">
                  <c:v>65.5</c:v>
                </c:pt>
                <c:pt idx="69">
                  <c:v>89.3</c:v>
                </c:pt>
                <c:pt idx="70">
                  <c:v>125.6</c:v>
                </c:pt>
                <c:pt idx="71">
                  <c:v>167.2</c:v>
                </c:pt>
                <c:pt idx="72" formatCode="0.0">
                  <c:v>285.88724168912842</c:v>
                </c:pt>
                <c:pt idx="73" formatCode="0.0">
                  <c:v>117.87045548935576</c:v>
                </c:pt>
                <c:pt idx="74" formatCode="0.0">
                  <c:v>76.543701979967125</c:v>
                </c:pt>
                <c:pt idx="75" formatCode="0.0">
                  <c:v>208.42836755497305</c:v>
                </c:pt>
                <c:pt idx="76" formatCode="0.0">
                  <c:v>148.21349446122861</c:v>
                </c:pt>
                <c:pt idx="77">
                  <c:v>#N/A</c:v>
                </c:pt>
                <c:pt idx="78">
                  <c:v>#N/A</c:v>
                </c:pt>
                <c:pt idx="79">
                  <c:v>88.8</c:v>
                </c:pt>
                <c:pt idx="80" formatCode="0">
                  <c:v>141.9</c:v>
                </c:pt>
                <c:pt idx="81" formatCode="0">
                  <c:v>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9D-4793-88EF-F403130043AE}"/>
            </c:ext>
          </c:extLst>
        </c:ser>
        <c:ser>
          <c:idx val="6"/>
          <c:order val="1"/>
          <c:tx>
            <c:v>3号1号堆積場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F0000"/>
              </a:solidFill>
              <a:ln w="15875">
                <a:solidFill>
                  <a:srgbClr val="C00000"/>
                </a:solidFill>
              </a:ln>
              <a:effectLst/>
            </c:spPr>
          </c:marker>
          <c:cat>
            <c:numRef>
              <c:f>データ!$C$8:$C$110</c:f>
              <c:numCache>
                <c:formatCode>m/d/yyyy</c:formatCode>
                <c:ptCount val="103"/>
                <c:pt idx="0">
                  <c:v>43248</c:v>
                </c:pt>
                <c:pt idx="1">
                  <c:v>43273</c:v>
                </c:pt>
                <c:pt idx="2">
                  <c:v>43303</c:v>
                </c:pt>
                <c:pt idx="3">
                  <c:v>43333</c:v>
                </c:pt>
                <c:pt idx="4">
                  <c:v>43357</c:v>
                </c:pt>
                <c:pt idx="5">
                  <c:v>43382</c:v>
                </c:pt>
                <c:pt idx="6">
                  <c:v>43419</c:v>
                </c:pt>
                <c:pt idx="7">
                  <c:v>43439</c:v>
                </c:pt>
                <c:pt idx="8">
                  <c:v>43479</c:v>
                </c:pt>
                <c:pt idx="9">
                  <c:v>43486</c:v>
                </c:pt>
                <c:pt idx="10">
                  <c:v>43493</c:v>
                </c:pt>
                <c:pt idx="11">
                  <c:v>43500</c:v>
                </c:pt>
                <c:pt idx="12">
                  <c:v>43507</c:v>
                </c:pt>
                <c:pt idx="13">
                  <c:v>43514</c:v>
                </c:pt>
                <c:pt idx="14">
                  <c:v>43521</c:v>
                </c:pt>
                <c:pt idx="15">
                  <c:v>43528</c:v>
                </c:pt>
                <c:pt idx="16">
                  <c:v>43535</c:v>
                </c:pt>
                <c:pt idx="17">
                  <c:v>43542</c:v>
                </c:pt>
                <c:pt idx="18">
                  <c:v>43545</c:v>
                </c:pt>
                <c:pt idx="19">
                  <c:v>43563</c:v>
                </c:pt>
                <c:pt idx="20">
                  <c:v>43570</c:v>
                </c:pt>
                <c:pt idx="21">
                  <c:v>43577</c:v>
                </c:pt>
                <c:pt idx="22">
                  <c:v>43584</c:v>
                </c:pt>
                <c:pt idx="23">
                  <c:v>43591</c:v>
                </c:pt>
                <c:pt idx="24">
                  <c:v>43594</c:v>
                </c:pt>
                <c:pt idx="25">
                  <c:v>43598</c:v>
                </c:pt>
                <c:pt idx="26">
                  <c:v>43605</c:v>
                </c:pt>
                <c:pt idx="27">
                  <c:v>43612</c:v>
                </c:pt>
                <c:pt idx="28">
                  <c:v>43619</c:v>
                </c:pt>
                <c:pt idx="29">
                  <c:v>43626</c:v>
                </c:pt>
                <c:pt idx="30">
                  <c:v>43633</c:v>
                </c:pt>
                <c:pt idx="31">
                  <c:v>43638</c:v>
                </c:pt>
                <c:pt idx="32">
                  <c:v>43640</c:v>
                </c:pt>
                <c:pt idx="33">
                  <c:v>43647</c:v>
                </c:pt>
                <c:pt idx="34">
                  <c:v>43667</c:v>
                </c:pt>
                <c:pt idx="35">
                  <c:v>43698</c:v>
                </c:pt>
                <c:pt idx="36">
                  <c:v>43729</c:v>
                </c:pt>
                <c:pt idx="37">
                  <c:v>43758</c:v>
                </c:pt>
                <c:pt idx="38">
                  <c:v>43937</c:v>
                </c:pt>
                <c:pt idx="39">
                  <c:v>43965</c:v>
                </c:pt>
                <c:pt idx="40">
                  <c:v>43999</c:v>
                </c:pt>
                <c:pt idx="41">
                  <c:v>44032</c:v>
                </c:pt>
                <c:pt idx="42">
                  <c:v>44060</c:v>
                </c:pt>
                <c:pt idx="43">
                  <c:v>44089</c:v>
                </c:pt>
                <c:pt idx="44">
                  <c:v>44117</c:v>
                </c:pt>
                <c:pt idx="45">
                  <c:v>44151</c:v>
                </c:pt>
                <c:pt idx="46">
                  <c:v>44302</c:v>
                </c:pt>
                <c:pt idx="47">
                  <c:v>44330</c:v>
                </c:pt>
                <c:pt idx="48">
                  <c:v>44364</c:v>
                </c:pt>
                <c:pt idx="49">
                  <c:v>44393</c:v>
                </c:pt>
                <c:pt idx="50">
                  <c:v>44421</c:v>
                </c:pt>
                <c:pt idx="51">
                  <c:v>44455</c:v>
                </c:pt>
                <c:pt idx="52">
                  <c:v>44483</c:v>
                </c:pt>
                <c:pt idx="53">
                  <c:v>44516</c:v>
                </c:pt>
                <c:pt idx="54">
                  <c:v>44667</c:v>
                </c:pt>
                <c:pt idx="55">
                  <c:v>44698</c:v>
                </c:pt>
                <c:pt idx="56">
                  <c:v>44725</c:v>
                </c:pt>
                <c:pt idx="57">
                  <c:v>44756</c:v>
                </c:pt>
                <c:pt idx="58">
                  <c:v>44789</c:v>
                </c:pt>
                <c:pt idx="59">
                  <c:v>44819</c:v>
                </c:pt>
                <c:pt idx="60">
                  <c:v>44850</c:v>
                </c:pt>
                <c:pt idx="61">
                  <c:v>44879</c:v>
                </c:pt>
                <c:pt idx="62">
                  <c:v>45033</c:v>
                </c:pt>
                <c:pt idx="63">
                  <c:v>45064</c:v>
                </c:pt>
                <c:pt idx="64">
                  <c:v>45090</c:v>
                </c:pt>
                <c:pt idx="65">
                  <c:v>45122</c:v>
                </c:pt>
                <c:pt idx="66">
                  <c:v>45157</c:v>
                </c:pt>
                <c:pt idx="67">
                  <c:v>45181</c:v>
                </c:pt>
                <c:pt idx="68">
                  <c:v>45212</c:v>
                </c:pt>
                <c:pt idx="69">
                  <c:v>45244</c:v>
                </c:pt>
                <c:pt idx="70">
                  <c:v>45329</c:v>
                </c:pt>
                <c:pt idx="71">
                  <c:v>45357</c:v>
                </c:pt>
                <c:pt idx="72">
                  <c:v>45385</c:v>
                </c:pt>
                <c:pt idx="73">
                  <c:v>45425</c:v>
                </c:pt>
                <c:pt idx="74">
                  <c:v>45463</c:v>
                </c:pt>
                <c:pt idx="75">
                  <c:v>45489</c:v>
                </c:pt>
                <c:pt idx="76">
                  <c:v>45531</c:v>
                </c:pt>
                <c:pt idx="77" formatCode="General">
                  <c:v>#N/A</c:v>
                </c:pt>
                <c:pt idx="78" formatCode="General">
                  <c:v>#N/A</c:v>
                </c:pt>
                <c:pt idx="79">
                  <c:v>45615</c:v>
                </c:pt>
                <c:pt idx="80">
                  <c:v>45645</c:v>
                </c:pt>
                <c:pt idx="81">
                  <c:v>45672</c:v>
                </c:pt>
              </c:numCache>
            </c:numRef>
          </c:cat>
          <c:val>
            <c:numRef>
              <c:f>データ!$L$8:$L$110</c:f>
              <c:numCache>
                <c:formatCode>General</c:formatCode>
                <c:ptCount val="103"/>
                <c:pt idx="0">
                  <c:v>68</c:v>
                </c:pt>
                <c:pt idx="1">
                  <c:v>38.5</c:v>
                </c:pt>
                <c:pt idx="2">
                  <c:v>30</c:v>
                </c:pt>
                <c:pt idx="3">
                  <c:v>64</c:v>
                </c:pt>
                <c:pt idx="4">
                  <c:v>#N/A</c:v>
                </c:pt>
                <c:pt idx="5">
                  <c:v>#N/A</c:v>
                </c:pt>
                <c:pt idx="6">
                  <c:v>41.5</c:v>
                </c:pt>
                <c:pt idx="7">
                  <c:v>97.5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72.5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 formatCode="0.0">
                  <c:v>3</c:v>
                </c:pt>
                <c:pt idx="32">
                  <c:v>#N/A</c:v>
                </c:pt>
                <c:pt idx="33">
                  <c:v>#N/A</c:v>
                </c:pt>
                <c:pt idx="34">
                  <c:v>40.24</c:v>
                </c:pt>
                <c:pt idx="35">
                  <c:v>25.7</c:v>
                </c:pt>
                <c:pt idx="36">
                  <c:v>21</c:v>
                </c:pt>
                <c:pt idx="37">
                  <c:v>43</c:v>
                </c:pt>
                <c:pt idx="38">
                  <c:v>67.2</c:v>
                </c:pt>
                <c:pt idx="39">
                  <c:v>46.5</c:v>
                </c:pt>
                <c:pt idx="40">
                  <c:v>23.2</c:v>
                </c:pt>
                <c:pt idx="41">
                  <c:v>74.099999999999994</c:v>
                </c:pt>
                <c:pt idx="42">
                  <c:v>70.900000000000006</c:v>
                </c:pt>
                <c:pt idx="43">
                  <c:v>37.4</c:v>
                </c:pt>
                <c:pt idx="44">
                  <c:v>26.7</c:v>
                </c:pt>
                <c:pt idx="45">
                  <c:v>77.7</c:v>
                </c:pt>
                <c:pt idx="46">
                  <c:v>109.1</c:v>
                </c:pt>
                <c:pt idx="47">
                  <c:v>52.9</c:v>
                </c:pt>
                <c:pt idx="48">
                  <c:v>32.1</c:v>
                </c:pt>
                <c:pt idx="49">
                  <c:v>48.4</c:v>
                </c:pt>
                <c:pt idx="50">
                  <c:v>20.399999999999999</c:v>
                </c:pt>
                <c:pt idx="51">
                  <c:v>16.399999999999999</c:v>
                </c:pt>
                <c:pt idx="52">
                  <c:v>34.9</c:v>
                </c:pt>
                <c:pt idx="53">
                  <c:v>73.900000000000006</c:v>
                </c:pt>
                <c:pt idx="54">
                  <c:v>255.3</c:v>
                </c:pt>
                <c:pt idx="55">
                  <c:v>50</c:v>
                </c:pt>
                <c:pt idx="56">
                  <c:v>72.7</c:v>
                </c:pt>
                <c:pt idx="57">
                  <c:v>38.1</c:v>
                </c:pt>
                <c:pt idx="58">
                  <c:v>143.19999999999999</c:v>
                </c:pt>
                <c:pt idx="59">
                  <c:v>51.9</c:v>
                </c:pt>
                <c:pt idx="60">
                  <c:v>48.9</c:v>
                </c:pt>
                <c:pt idx="61">
                  <c:v>37.4</c:v>
                </c:pt>
                <c:pt idx="62">
                  <c:v>105.4</c:v>
                </c:pt>
                <c:pt idx="63">
                  <c:v>69</c:v>
                </c:pt>
                <c:pt idx="64">
                  <c:v>44.8</c:v>
                </c:pt>
                <c:pt idx="65">
                  <c:v>200</c:v>
                </c:pt>
                <c:pt idx="66">
                  <c:v>21.2</c:v>
                </c:pt>
                <c:pt idx="67">
                  <c:v>18.8</c:v>
                </c:pt>
                <c:pt idx="68">
                  <c:v>35.700000000000003</c:v>
                </c:pt>
                <c:pt idx="69">
                  <c:v>94.2</c:v>
                </c:pt>
                <c:pt idx="70">
                  <c:v>79.2</c:v>
                </c:pt>
                <c:pt idx="71" formatCode="0.0">
                  <c:v>120</c:v>
                </c:pt>
                <c:pt idx="72" formatCode="0.0">
                  <c:v>178.82500000000002</c:v>
                </c:pt>
                <c:pt idx="73" formatCode="0.0">
                  <c:v>43.241560702794864</c:v>
                </c:pt>
                <c:pt idx="74" formatCode="0.0">
                  <c:v>24.633431085043991</c:v>
                </c:pt>
                <c:pt idx="75" formatCode="0.0">
                  <c:v>68.272019504413876</c:v>
                </c:pt>
                <c:pt idx="76" formatCode="0.0">
                  <c:v>112.36698424541821</c:v>
                </c:pt>
                <c:pt idx="77">
                  <c:v>#N/A</c:v>
                </c:pt>
                <c:pt idx="78">
                  <c:v>#N/A</c:v>
                </c:pt>
                <c:pt idx="79">
                  <c:v>20.100000000000001</c:v>
                </c:pt>
                <c:pt idx="80">
                  <c:v>87.2</c:v>
                </c:pt>
                <c:pt idx="81" formatCode="0.0">
                  <c:v>92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249D-4793-88EF-F403130043AE}"/>
            </c:ext>
          </c:extLst>
        </c:ser>
        <c:ser>
          <c:idx val="8"/>
          <c:order val="2"/>
          <c:tx>
            <c:v>2号堆積場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4">
                  <a:lumMod val="60000"/>
                  <a:lumOff val="40000"/>
                </a:schemeClr>
              </a:solidFill>
              <a:ln w="1587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cat>
            <c:numRef>
              <c:f>データ!$C$8:$C$110</c:f>
              <c:numCache>
                <c:formatCode>m/d/yyyy</c:formatCode>
                <c:ptCount val="103"/>
                <c:pt idx="0">
                  <c:v>43248</c:v>
                </c:pt>
                <c:pt idx="1">
                  <c:v>43273</c:v>
                </c:pt>
                <c:pt idx="2">
                  <c:v>43303</c:v>
                </c:pt>
                <c:pt idx="3">
                  <c:v>43333</c:v>
                </c:pt>
                <c:pt idx="4">
                  <c:v>43357</c:v>
                </c:pt>
                <c:pt idx="5">
                  <c:v>43382</c:v>
                </c:pt>
                <c:pt idx="6">
                  <c:v>43419</c:v>
                </c:pt>
                <c:pt idx="7">
                  <c:v>43439</c:v>
                </c:pt>
                <c:pt idx="8">
                  <c:v>43479</c:v>
                </c:pt>
                <c:pt idx="9">
                  <c:v>43486</c:v>
                </c:pt>
                <c:pt idx="10">
                  <c:v>43493</c:v>
                </c:pt>
                <c:pt idx="11">
                  <c:v>43500</c:v>
                </c:pt>
                <c:pt idx="12">
                  <c:v>43507</c:v>
                </c:pt>
                <c:pt idx="13">
                  <c:v>43514</c:v>
                </c:pt>
                <c:pt idx="14">
                  <c:v>43521</c:v>
                </c:pt>
                <c:pt idx="15">
                  <c:v>43528</c:v>
                </c:pt>
                <c:pt idx="16">
                  <c:v>43535</c:v>
                </c:pt>
                <c:pt idx="17">
                  <c:v>43542</c:v>
                </c:pt>
                <c:pt idx="18">
                  <c:v>43545</c:v>
                </c:pt>
                <c:pt idx="19">
                  <c:v>43563</c:v>
                </c:pt>
                <c:pt idx="20">
                  <c:v>43570</c:v>
                </c:pt>
                <c:pt idx="21">
                  <c:v>43577</c:v>
                </c:pt>
                <c:pt idx="22">
                  <c:v>43584</c:v>
                </c:pt>
                <c:pt idx="23">
                  <c:v>43591</c:v>
                </c:pt>
                <c:pt idx="24">
                  <c:v>43594</c:v>
                </c:pt>
                <c:pt idx="25">
                  <c:v>43598</c:v>
                </c:pt>
                <c:pt idx="26">
                  <c:v>43605</c:v>
                </c:pt>
                <c:pt idx="27">
                  <c:v>43612</c:v>
                </c:pt>
                <c:pt idx="28">
                  <c:v>43619</c:v>
                </c:pt>
                <c:pt idx="29">
                  <c:v>43626</c:v>
                </c:pt>
                <c:pt idx="30">
                  <c:v>43633</c:v>
                </c:pt>
                <c:pt idx="31">
                  <c:v>43638</c:v>
                </c:pt>
                <c:pt idx="32">
                  <c:v>43640</c:v>
                </c:pt>
                <c:pt idx="33">
                  <c:v>43647</c:v>
                </c:pt>
                <c:pt idx="34">
                  <c:v>43667</c:v>
                </c:pt>
                <c:pt idx="35">
                  <c:v>43698</c:v>
                </c:pt>
                <c:pt idx="36">
                  <c:v>43729</c:v>
                </c:pt>
                <c:pt idx="37">
                  <c:v>43758</c:v>
                </c:pt>
                <c:pt idx="38">
                  <c:v>43937</c:v>
                </c:pt>
                <c:pt idx="39">
                  <c:v>43965</c:v>
                </c:pt>
                <c:pt idx="40">
                  <c:v>43999</c:v>
                </c:pt>
                <c:pt idx="41">
                  <c:v>44032</c:v>
                </c:pt>
                <c:pt idx="42">
                  <c:v>44060</c:v>
                </c:pt>
                <c:pt idx="43">
                  <c:v>44089</c:v>
                </c:pt>
                <c:pt idx="44">
                  <c:v>44117</c:v>
                </c:pt>
                <c:pt idx="45">
                  <c:v>44151</c:v>
                </c:pt>
                <c:pt idx="46">
                  <c:v>44302</c:v>
                </c:pt>
                <c:pt idx="47">
                  <c:v>44330</c:v>
                </c:pt>
                <c:pt idx="48">
                  <c:v>44364</c:v>
                </c:pt>
                <c:pt idx="49">
                  <c:v>44393</c:v>
                </c:pt>
                <c:pt idx="50">
                  <c:v>44421</c:v>
                </c:pt>
                <c:pt idx="51">
                  <c:v>44455</c:v>
                </c:pt>
                <c:pt idx="52">
                  <c:v>44483</c:v>
                </c:pt>
                <c:pt idx="53">
                  <c:v>44516</c:v>
                </c:pt>
                <c:pt idx="54">
                  <c:v>44667</c:v>
                </c:pt>
                <c:pt idx="55">
                  <c:v>44698</c:v>
                </c:pt>
                <c:pt idx="56">
                  <c:v>44725</c:v>
                </c:pt>
                <c:pt idx="57">
                  <c:v>44756</c:v>
                </c:pt>
                <c:pt idx="58">
                  <c:v>44789</c:v>
                </c:pt>
                <c:pt idx="59">
                  <c:v>44819</c:v>
                </c:pt>
                <c:pt idx="60">
                  <c:v>44850</c:v>
                </c:pt>
                <c:pt idx="61">
                  <c:v>44879</c:v>
                </c:pt>
                <c:pt idx="62">
                  <c:v>45033</c:v>
                </c:pt>
                <c:pt idx="63">
                  <c:v>45064</c:v>
                </c:pt>
                <c:pt idx="64">
                  <c:v>45090</c:v>
                </c:pt>
                <c:pt idx="65">
                  <c:v>45122</c:v>
                </c:pt>
                <c:pt idx="66">
                  <c:v>45157</c:v>
                </c:pt>
                <c:pt idx="67">
                  <c:v>45181</c:v>
                </c:pt>
                <c:pt idx="68">
                  <c:v>45212</c:v>
                </c:pt>
                <c:pt idx="69">
                  <c:v>45244</c:v>
                </c:pt>
                <c:pt idx="70">
                  <c:v>45329</c:v>
                </c:pt>
                <c:pt idx="71">
                  <c:v>45357</c:v>
                </c:pt>
                <c:pt idx="72">
                  <c:v>45385</c:v>
                </c:pt>
                <c:pt idx="73">
                  <c:v>45425</c:v>
                </c:pt>
                <c:pt idx="74">
                  <c:v>45463</c:v>
                </c:pt>
                <c:pt idx="75">
                  <c:v>45489</c:v>
                </c:pt>
                <c:pt idx="76">
                  <c:v>45531</c:v>
                </c:pt>
                <c:pt idx="77" formatCode="General">
                  <c:v>#N/A</c:v>
                </c:pt>
                <c:pt idx="78" formatCode="General">
                  <c:v>#N/A</c:v>
                </c:pt>
                <c:pt idx="79">
                  <c:v>45615</c:v>
                </c:pt>
                <c:pt idx="80">
                  <c:v>45645</c:v>
                </c:pt>
                <c:pt idx="81">
                  <c:v>45672</c:v>
                </c:pt>
              </c:numCache>
            </c:numRef>
          </c:cat>
          <c:val>
            <c:numRef>
              <c:f>データ!$P$8:$P$110</c:f>
              <c:numCache>
                <c:formatCode>General</c:formatCode>
                <c:ptCount val="103"/>
                <c:pt idx="0">
                  <c:v>5</c:v>
                </c:pt>
                <c:pt idx="1">
                  <c:v>4.5</c:v>
                </c:pt>
                <c:pt idx="2">
                  <c:v>3</c:v>
                </c:pt>
                <c:pt idx="3">
                  <c:v>6.5</c:v>
                </c:pt>
                <c:pt idx="4">
                  <c:v>#N/A</c:v>
                </c:pt>
                <c:pt idx="5">
                  <c:v>#N/A</c:v>
                </c:pt>
                <c:pt idx="6">
                  <c:v>5.4</c:v>
                </c:pt>
                <c:pt idx="7">
                  <c:v>8.4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0.8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3.1</c:v>
                </c:pt>
                <c:pt idx="32">
                  <c:v>#N/A</c:v>
                </c:pt>
                <c:pt idx="33">
                  <c:v>#N/A</c:v>
                </c:pt>
                <c:pt idx="34">
                  <c:v>3.54</c:v>
                </c:pt>
                <c:pt idx="35">
                  <c:v>2.2000000000000002</c:v>
                </c:pt>
                <c:pt idx="36">
                  <c:v>1.3</c:v>
                </c:pt>
                <c:pt idx="37">
                  <c:v>3.5</c:v>
                </c:pt>
                <c:pt idx="38">
                  <c:v>8.1999999999999993</c:v>
                </c:pt>
                <c:pt idx="39">
                  <c:v>6.1</c:v>
                </c:pt>
                <c:pt idx="40">
                  <c:v>3</c:v>
                </c:pt>
                <c:pt idx="41">
                  <c:v>7</c:v>
                </c:pt>
                <c:pt idx="42">
                  <c:v>10</c:v>
                </c:pt>
                <c:pt idx="43">
                  <c:v>6</c:v>
                </c:pt>
                <c:pt idx="44">
                  <c:v>3.4</c:v>
                </c:pt>
                <c:pt idx="45">
                  <c:v>5.9</c:v>
                </c:pt>
                <c:pt idx="46">
                  <c:v>13.6</c:v>
                </c:pt>
                <c:pt idx="47">
                  <c:v>6.5</c:v>
                </c:pt>
                <c:pt idx="48">
                  <c:v>4</c:v>
                </c:pt>
                <c:pt idx="49">
                  <c:v>3.7</c:v>
                </c:pt>
                <c:pt idx="50">
                  <c:v>2</c:v>
                </c:pt>
                <c:pt idx="51">
                  <c:v>1.3</c:v>
                </c:pt>
                <c:pt idx="52">
                  <c:v>3.4</c:v>
                </c:pt>
                <c:pt idx="53">
                  <c:v>6.2</c:v>
                </c:pt>
                <c:pt idx="54">
                  <c:v>11.4</c:v>
                </c:pt>
                <c:pt idx="55">
                  <c:v>5.8</c:v>
                </c:pt>
                <c:pt idx="56">
                  <c:v>5</c:v>
                </c:pt>
                <c:pt idx="57">
                  <c:v>4.5</c:v>
                </c:pt>
                <c:pt idx="58">
                  <c:v>9</c:v>
                </c:pt>
                <c:pt idx="59">
                  <c:v>7.2</c:v>
                </c:pt>
                <c:pt idx="60">
                  <c:v>5</c:v>
                </c:pt>
                <c:pt idx="61">
                  <c:v>5</c:v>
                </c:pt>
                <c:pt idx="62">
                  <c:v>12.6</c:v>
                </c:pt>
                <c:pt idx="63">
                  <c:v>9</c:v>
                </c:pt>
                <c:pt idx="64">
                  <c:v>5</c:v>
                </c:pt>
                <c:pt idx="65">
                  <c:v>13.2</c:v>
                </c:pt>
                <c:pt idx="66">
                  <c:v>2.2000000000000002</c:v>
                </c:pt>
                <c:pt idx="67">
                  <c:v>1.3</c:v>
                </c:pt>
                <c:pt idx="68">
                  <c:v>5</c:v>
                </c:pt>
                <c:pt idx="69">
                  <c:v>9.3000000000000007</c:v>
                </c:pt>
                <c:pt idx="70">
                  <c:v>11.8</c:v>
                </c:pt>
                <c:pt idx="71" formatCode="0.0">
                  <c:v>12</c:v>
                </c:pt>
                <c:pt idx="72" formatCode="0.0">
                  <c:v>13.857232002101943</c:v>
                </c:pt>
                <c:pt idx="73" formatCode="0.0">
                  <c:v>10.084033613445378</c:v>
                </c:pt>
                <c:pt idx="74">
                  <c:v>2.2000000000000002</c:v>
                </c:pt>
                <c:pt idx="75" formatCode="0.0">
                  <c:v>8.203125</c:v>
                </c:pt>
                <c:pt idx="76" formatCode="0.0">
                  <c:v>8</c:v>
                </c:pt>
                <c:pt idx="77">
                  <c:v>#N/A</c:v>
                </c:pt>
                <c:pt idx="78">
                  <c:v>#N/A</c:v>
                </c:pt>
                <c:pt idx="79">
                  <c:v>6.7</c:v>
                </c:pt>
                <c:pt idx="80">
                  <c:v>8.8000000000000007</c:v>
                </c:pt>
                <c:pt idx="81">
                  <c:v>11.5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249D-4793-88EF-F403130043AE}"/>
            </c:ext>
          </c:extLst>
        </c:ser>
        <c:ser>
          <c:idx val="7"/>
          <c:order val="3"/>
          <c:tx>
            <c:v>ヒューム管流出水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chemeClr val="accent6">
                  <a:lumMod val="60000"/>
                  <a:lumOff val="40000"/>
                </a:schemeClr>
              </a:solidFill>
              <a:ln w="1587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cat>
            <c:numRef>
              <c:f>データ!$C$8:$C$110</c:f>
              <c:numCache>
                <c:formatCode>m/d/yyyy</c:formatCode>
                <c:ptCount val="103"/>
                <c:pt idx="0">
                  <c:v>43248</c:v>
                </c:pt>
                <c:pt idx="1">
                  <c:v>43273</c:v>
                </c:pt>
                <c:pt idx="2">
                  <c:v>43303</c:v>
                </c:pt>
                <c:pt idx="3">
                  <c:v>43333</c:v>
                </c:pt>
                <c:pt idx="4">
                  <c:v>43357</c:v>
                </c:pt>
                <c:pt idx="5">
                  <c:v>43382</c:v>
                </c:pt>
                <c:pt idx="6">
                  <c:v>43419</c:v>
                </c:pt>
                <c:pt idx="7">
                  <c:v>43439</c:v>
                </c:pt>
                <c:pt idx="8">
                  <c:v>43479</c:v>
                </c:pt>
                <c:pt idx="9">
                  <c:v>43486</c:v>
                </c:pt>
                <c:pt idx="10">
                  <c:v>43493</c:v>
                </c:pt>
                <c:pt idx="11">
                  <c:v>43500</c:v>
                </c:pt>
                <c:pt idx="12">
                  <c:v>43507</c:v>
                </c:pt>
                <c:pt idx="13">
                  <c:v>43514</c:v>
                </c:pt>
                <c:pt idx="14">
                  <c:v>43521</c:v>
                </c:pt>
                <c:pt idx="15">
                  <c:v>43528</c:v>
                </c:pt>
                <c:pt idx="16">
                  <c:v>43535</c:v>
                </c:pt>
                <c:pt idx="17">
                  <c:v>43542</c:v>
                </c:pt>
                <c:pt idx="18">
                  <c:v>43545</c:v>
                </c:pt>
                <c:pt idx="19">
                  <c:v>43563</c:v>
                </c:pt>
                <c:pt idx="20">
                  <c:v>43570</c:v>
                </c:pt>
                <c:pt idx="21">
                  <c:v>43577</c:v>
                </c:pt>
                <c:pt idx="22">
                  <c:v>43584</c:v>
                </c:pt>
                <c:pt idx="23">
                  <c:v>43591</c:v>
                </c:pt>
                <c:pt idx="24">
                  <c:v>43594</c:v>
                </c:pt>
                <c:pt idx="25">
                  <c:v>43598</c:v>
                </c:pt>
                <c:pt idx="26">
                  <c:v>43605</c:v>
                </c:pt>
                <c:pt idx="27">
                  <c:v>43612</c:v>
                </c:pt>
                <c:pt idx="28">
                  <c:v>43619</c:v>
                </c:pt>
                <c:pt idx="29">
                  <c:v>43626</c:v>
                </c:pt>
                <c:pt idx="30">
                  <c:v>43633</c:v>
                </c:pt>
                <c:pt idx="31">
                  <c:v>43638</c:v>
                </c:pt>
                <c:pt idx="32">
                  <c:v>43640</c:v>
                </c:pt>
                <c:pt idx="33">
                  <c:v>43647</c:v>
                </c:pt>
                <c:pt idx="34">
                  <c:v>43667</c:v>
                </c:pt>
                <c:pt idx="35">
                  <c:v>43698</c:v>
                </c:pt>
                <c:pt idx="36">
                  <c:v>43729</c:v>
                </c:pt>
                <c:pt idx="37">
                  <c:v>43758</c:v>
                </c:pt>
                <c:pt idx="38">
                  <c:v>43937</c:v>
                </c:pt>
                <c:pt idx="39">
                  <c:v>43965</c:v>
                </c:pt>
                <c:pt idx="40">
                  <c:v>43999</c:v>
                </c:pt>
                <c:pt idx="41">
                  <c:v>44032</c:v>
                </c:pt>
                <c:pt idx="42">
                  <c:v>44060</c:v>
                </c:pt>
                <c:pt idx="43">
                  <c:v>44089</c:v>
                </c:pt>
                <c:pt idx="44">
                  <c:v>44117</c:v>
                </c:pt>
                <c:pt idx="45">
                  <c:v>44151</c:v>
                </c:pt>
                <c:pt idx="46">
                  <c:v>44302</c:v>
                </c:pt>
                <c:pt idx="47">
                  <c:v>44330</c:v>
                </c:pt>
                <c:pt idx="48">
                  <c:v>44364</c:v>
                </c:pt>
                <c:pt idx="49">
                  <c:v>44393</c:v>
                </c:pt>
                <c:pt idx="50">
                  <c:v>44421</c:v>
                </c:pt>
                <c:pt idx="51">
                  <c:v>44455</c:v>
                </c:pt>
                <c:pt idx="52">
                  <c:v>44483</c:v>
                </c:pt>
                <c:pt idx="53">
                  <c:v>44516</c:v>
                </c:pt>
                <c:pt idx="54">
                  <c:v>44667</c:v>
                </c:pt>
                <c:pt idx="55">
                  <c:v>44698</c:v>
                </c:pt>
                <c:pt idx="56">
                  <c:v>44725</c:v>
                </c:pt>
                <c:pt idx="57">
                  <c:v>44756</c:v>
                </c:pt>
                <c:pt idx="58">
                  <c:v>44789</c:v>
                </c:pt>
                <c:pt idx="59">
                  <c:v>44819</c:v>
                </c:pt>
                <c:pt idx="60">
                  <c:v>44850</c:v>
                </c:pt>
                <c:pt idx="61">
                  <c:v>44879</c:v>
                </c:pt>
                <c:pt idx="62">
                  <c:v>45033</c:v>
                </c:pt>
                <c:pt idx="63">
                  <c:v>45064</c:v>
                </c:pt>
                <c:pt idx="64">
                  <c:v>45090</c:v>
                </c:pt>
                <c:pt idx="65">
                  <c:v>45122</c:v>
                </c:pt>
                <c:pt idx="66">
                  <c:v>45157</c:v>
                </c:pt>
                <c:pt idx="67">
                  <c:v>45181</c:v>
                </c:pt>
                <c:pt idx="68">
                  <c:v>45212</c:v>
                </c:pt>
                <c:pt idx="69">
                  <c:v>45244</c:v>
                </c:pt>
                <c:pt idx="70">
                  <c:v>45329</c:v>
                </c:pt>
                <c:pt idx="71">
                  <c:v>45357</c:v>
                </c:pt>
                <c:pt idx="72">
                  <c:v>45385</c:v>
                </c:pt>
                <c:pt idx="73">
                  <c:v>45425</c:v>
                </c:pt>
                <c:pt idx="74">
                  <c:v>45463</c:v>
                </c:pt>
                <c:pt idx="75">
                  <c:v>45489</c:v>
                </c:pt>
                <c:pt idx="76">
                  <c:v>45531</c:v>
                </c:pt>
                <c:pt idx="77" formatCode="General">
                  <c:v>#N/A</c:v>
                </c:pt>
                <c:pt idx="78" formatCode="General">
                  <c:v>#N/A</c:v>
                </c:pt>
                <c:pt idx="79">
                  <c:v>45615</c:v>
                </c:pt>
                <c:pt idx="80">
                  <c:v>45645</c:v>
                </c:pt>
                <c:pt idx="81">
                  <c:v>45672</c:v>
                </c:pt>
              </c:numCache>
            </c:numRef>
          </c:cat>
          <c:val>
            <c:numRef>
              <c:f>データ!$T$8:$T$110</c:f>
              <c:numCache>
                <c:formatCode>General</c:formatCode>
                <c:ptCount val="103"/>
                <c:pt idx="0">
                  <c:v>16</c:v>
                </c:pt>
                <c:pt idx="1">
                  <c:v>9.09</c:v>
                </c:pt>
                <c:pt idx="2">
                  <c:v>9</c:v>
                </c:pt>
                <c:pt idx="3">
                  <c:v>21</c:v>
                </c:pt>
                <c:pt idx="4">
                  <c:v>#N/A</c:v>
                </c:pt>
                <c:pt idx="5">
                  <c:v>#N/A</c:v>
                </c:pt>
                <c:pt idx="6" formatCode="0.0">
                  <c:v>12</c:v>
                </c:pt>
                <c:pt idx="7">
                  <c:v>30.3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23.1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1.63</c:v>
                </c:pt>
                <c:pt idx="32">
                  <c:v>#N/A</c:v>
                </c:pt>
                <c:pt idx="33">
                  <c:v>#N/A</c:v>
                </c:pt>
                <c:pt idx="34">
                  <c:v>16.8</c:v>
                </c:pt>
                <c:pt idx="35">
                  <c:v>7.2</c:v>
                </c:pt>
                <c:pt idx="36">
                  <c:v>7.5</c:v>
                </c:pt>
                <c:pt idx="37">
                  <c:v>23.2</c:v>
                </c:pt>
                <c:pt idx="38">
                  <c:v>19.3</c:v>
                </c:pt>
                <c:pt idx="39">
                  <c:v>11.7</c:v>
                </c:pt>
                <c:pt idx="40">
                  <c:v>7.5</c:v>
                </c:pt>
                <c:pt idx="41">
                  <c:v>29.2</c:v>
                </c:pt>
                <c:pt idx="42">
                  <c:v>22.3</c:v>
                </c:pt>
                <c:pt idx="43">
                  <c:v>15.8</c:v>
                </c:pt>
                <c:pt idx="44">
                  <c:v>10.199999999999999</c:v>
                </c:pt>
                <c:pt idx="45">
                  <c:v>18.899999999999999</c:v>
                </c:pt>
                <c:pt idx="46">
                  <c:v>38.9</c:v>
                </c:pt>
                <c:pt idx="47">
                  <c:v>17.2</c:v>
                </c:pt>
                <c:pt idx="48">
                  <c:v>10</c:v>
                </c:pt>
                <c:pt idx="49">
                  <c:v>15</c:v>
                </c:pt>
                <c:pt idx="50">
                  <c:v>7</c:v>
                </c:pt>
                <c:pt idx="51">
                  <c:v>5</c:v>
                </c:pt>
                <c:pt idx="52">
                  <c:v>17.3</c:v>
                </c:pt>
                <c:pt idx="53">
                  <c:v>29.2</c:v>
                </c:pt>
                <c:pt idx="54">
                  <c:v>119</c:v>
                </c:pt>
                <c:pt idx="55">
                  <c:v>17.7</c:v>
                </c:pt>
                <c:pt idx="56">
                  <c:v>26.4</c:v>
                </c:pt>
                <c:pt idx="57">
                  <c:v>10</c:v>
                </c:pt>
                <c:pt idx="58">
                  <c:v>45.5</c:v>
                </c:pt>
                <c:pt idx="59">
                  <c:v>12.7</c:v>
                </c:pt>
                <c:pt idx="60">
                  <c:v>12.2</c:v>
                </c:pt>
                <c:pt idx="61">
                  <c:v>14.7</c:v>
                </c:pt>
                <c:pt idx="62">
                  <c:v>53.1</c:v>
                </c:pt>
                <c:pt idx="63">
                  <c:v>23.6</c:v>
                </c:pt>
                <c:pt idx="64">
                  <c:v>15.5</c:v>
                </c:pt>
                <c:pt idx="65">
                  <c:v>45</c:v>
                </c:pt>
                <c:pt idx="66">
                  <c:v>5.2</c:v>
                </c:pt>
                <c:pt idx="67">
                  <c:v>2.5</c:v>
                </c:pt>
                <c:pt idx="68">
                  <c:v>15.5</c:v>
                </c:pt>
                <c:pt idx="69">
                  <c:v>32.200000000000003</c:v>
                </c:pt>
                <c:pt idx="70">
                  <c:v>28.7</c:v>
                </c:pt>
                <c:pt idx="71">
                  <c:v>32.799999999999997</c:v>
                </c:pt>
                <c:pt idx="72" formatCode="0.0">
                  <c:v>59.890921366331192</c:v>
                </c:pt>
                <c:pt idx="73" formatCode="0.0">
                  <c:v>39.279964490987332</c:v>
                </c:pt>
                <c:pt idx="74" formatCode="0.0">
                  <c:v>6.748263314588157</c:v>
                </c:pt>
                <c:pt idx="75">
                  <c:v>27.599999999999998</c:v>
                </c:pt>
                <c:pt idx="76" formatCode="0.0">
                  <c:v>29.158878504672899</c:v>
                </c:pt>
                <c:pt idx="77">
                  <c:v>#N/A</c:v>
                </c:pt>
                <c:pt idx="78">
                  <c:v>#N/A</c:v>
                </c:pt>
                <c:pt idx="79">
                  <c:v>20.100000000000001</c:v>
                </c:pt>
                <c:pt idx="80">
                  <c:v>31.5</c:v>
                </c:pt>
                <c:pt idx="81" formatCode="0.0">
                  <c:v>70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249D-4793-88EF-F403130043AE}"/>
            </c:ext>
          </c:extLst>
        </c:ser>
        <c:ser>
          <c:idx val="9"/>
          <c:order val="4"/>
          <c:tx>
            <c:v>濁水浸透水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1">
                  <a:lumMod val="60000"/>
                  <a:lumOff val="40000"/>
                </a:schemeClr>
              </a:solidFill>
              <a:ln w="1587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cat>
            <c:numRef>
              <c:f>データ!$C$8:$C$110</c:f>
              <c:numCache>
                <c:formatCode>m/d/yyyy</c:formatCode>
                <c:ptCount val="103"/>
                <c:pt idx="0">
                  <c:v>43248</c:v>
                </c:pt>
                <c:pt idx="1">
                  <c:v>43273</c:v>
                </c:pt>
                <c:pt idx="2">
                  <c:v>43303</c:v>
                </c:pt>
                <c:pt idx="3">
                  <c:v>43333</c:v>
                </c:pt>
                <c:pt idx="4">
                  <c:v>43357</c:v>
                </c:pt>
                <c:pt idx="5">
                  <c:v>43382</c:v>
                </c:pt>
                <c:pt idx="6">
                  <c:v>43419</c:v>
                </c:pt>
                <c:pt idx="7">
                  <c:v>43439</c:v>
                </c:pt>
                <c:pt idx="8">
                  <c:v>43479</c:v>
                </c:pt>
                <c:pt idx="9">
                  <c:v>43486</c:v>
                </c:pt>
                <c:pt idx="10">
                  <c:v>43493</c:v>
                </c:pt>
                <c:pt idx="11">
                  <c:v>43500</c:v>
                </c:pt>
                <c:pt idx="12">
                  <c:v>43507</c:v>
                </c:pt>
                <c:pt idx="13">
                  <c:v>43514</c:v>
                </c:pt>
                <c:pt idx="14">
                  <c:v>43521</c:v>
                </c:pt>
                <c:pt idx="15">
                  <c:v>43528</c:v>
                </c:pt>
                <c:pt idx="16">
                  <c:v>43535</c:v>
                </c:pt>
                <c:pt idx="17">
                  <c:v>43542</c:v>
                </c:pt>
                <c:pt idx="18">
                  <c:v>43545</c:v>
                </c:pt>
                <c:pt idx="19">
                  <c:v>43563</c:v>
                </c:pt>
                <c:pt idx="20">
                  <c:v>43570</c:v>
                </c:pt>
                <c:pt idx="21">
                  <c:v>43577</c:v>
                </c:pt>
                <c:pt idx="22">
                  <c:v>43584</c:v>
                </c:pt>
                <c:pt idx="23">
                  <c:v>43591</c:v>
                </c:pt>
                <c:pt idx="24">
                  <c:v>43594</c:v>
                </c:pt>
                <c:pt idx="25">
                  <c:v>43598</c:v>
                </c:pt>
                <c:pt idx="26">
                  <c:v>43605</c:v>
                </c:pt>
                <c:pt idx="27">
                  <c:v>43612</c:v>
                </c:pt>
                <c:pt idx="28">
                  <c:v>43619</c:v>
                </c:pt>
                <c:pt idx="29">
                  <c:v>43626</c:v>
                </c:pt>
                <c:pt idx="30">
                  <c:v>43633</c:v>
                </c:pt>
                <c:pt idx="31">
                  <c:v>43638</c:v>
                </c:pt>
                <c:pt idx="32">
                  <c:v>43640</c:v>
                </c:pt>
                <c:pt idx="33">
                  <c:v>43647</c:v>
                </c:pt>
                <c:pt idx="34">
                  <c:v>43667</c:v>
                </c:pt>
                <c:pt idx="35">
                  <c:v>43698</c:v>
                </c:pt>
                <c:pt idx="36">
                  <c:v>43729</c:v>
                </c:pt>
                <c:pt idx="37">
                  <c:v>43758</c:v>
                </c:pt>
                <c:pt idx="38">
                  <c:v>43937</c:v>
                </c:pt>
                <c:pt idx="39">
                  <c:v>43965</c:v>
                </c:pt>
                <c:pt idx="40">
                  <c:v>43999</c:v>
                </c:pt>
                <c:pt idx="41">
                  <c:v>44032</c:v>
                </c:pt>
                <c:pt idx="42">
                  <c:v>44060</c:v>
                </c:pt>
                <c:pt idx="43">
                  <c:v>44089</c:v>
                </c:pt>
                <c:pt idx="44">
                  <c:v>44117</c:v>
                </c:pt>
                <c:pt idx="45">
                  <c:v>44151</c:v>
                </c:pt>
                <c:pt idx="46">
                  <c:v>44302</c:v>
                </c:pt>
                <c:pt idx="47">
                  <c:v>44330</c:v>
                </c:pt>
                <c:pt idx="48">
                  <c:v>44364</c:v>
                </c:pt>
                <c:pt idx="49">
                  <c:v>44393</c:v>
                </c:pt>
                <c:pt idx="50">
                  <c:v>44421</c:v>
                </c:pt>
                <c:pt idx="51">
                  <c:v>44455</c:v>
                </c:pt>
                <c:pt idx="52">
                  <c:v>44483</c:v>
                </c:pt>
                <c:pt idx="53">
                  <c:v>44516</c:v>
                </c:pt>
                <c:pt idx="54">
                  <c:v>44667</c:v>
                </c:pt>
                <c:pt idx="55">
                  <c:v>44698</c:v>
                </c:pt>
                <c:pt idx="56">
                  <c:v>44725</c:v>
                </c:pt>
                <c:pt idx="57">
                  <c:v>44756</c:v>
                </c:pt>
                <c:pt idx="58">
                  <c:v>44789</c:v>
                </c:pt>
                <c:pt idx="59">
                  <c:v>44819</c:v>
                </c:pt>
                <c:pt idx="60">
                  <c:v>44850</c:v>
                </c:pt>
                <c:pt idx="61">
                  <c:v>44879</c:v>
                </c:pt>
                <c:pt idx="62">
                  <c:v>45033</c:v>
                </c:pt>
                <c:pt idx="63">
                  <c:v>45064</c:v>
                </c:pt>
                <c:pt idx="64">
                  <c:v>45090</c:v>
                </c:pt>
                <c:pt idx="65">
                  <c:v>45122</c:v>
                </c:pt>
                <c:pt idx="66">
                  <c:v>45157</c:v>
                </c:pt>
                <c:pt idx="67">
                  <c:v>45181</c:v>
                </c:pt>
                <c:pt idx="68">
                  <c:v>45212</c:v>
                </c:pt>
                <c:pt idx="69">
                  <c:v>45244</c:v>
                </c:pt>
                <c:pt idx="70">
                  <c:v>45329</c:v>
                </c:pt>
                <c:pt idx="71">
                  <c:v>45357</c:v>
                </c:pt>
                <c:pt idx="72">
                  <c:v>45385</c:v>
                </c:pt>
                <c:pt idx="73">
                  <c:v>45425</c:v>
                </c:pt>
                <c:pt idx="74">
                  <c:v>45463</c:v>
                </c:pt>
                <c:pt idx="75">
                  <c:v>45489</c:v>
                </c:pt>
                <c:pt idx="76">
                  <c:v>45531</c:v>
                </c:pt>
                <c:pt idx="77" formatCode="General">
                  <c:v>#N/A</c:v>
                </c:pt>
                <c:pt idx="78" formatCode="General">
                  <c:v>#N/A</c:v>
                </c:pt>
                <c:pt idx="79">
                  <c:v>45615</c:v>
                </c:pt>
                <c:pt idx="80">
                  <c:v>45645</c:v>
                </c:pt>
                <c:pt idx="81">
                  <c:v>45672</c:v>
                </c:pt>
              </c:numCache>
            </c:numRef>
          </c:cat>
          <c:val>
            <c:numRef>
              <c:f>データ!$X$8:$X$110</c:f>
              <c:numCache>
                <c:formatCode>General</c:formatCode>
                <c:ptCount val="103"/>
                <c:pt idx="0">
                  <c:v>2.2999999999999998</c:v>
                </c:pt>
                <c:pt idx="1">
                  <c:v>2.1800000000000002</c:v>
                </c:pt>
                <c:pt idx="2">
                  <c:v>2.4</c:v>
                </c:pt>
                <c:pt idx="3">
                  <c:v>2.6</c:v>
                </c:pt>
                <c:pt idx="4">
                  <c:v>#N/A</c:v>
                </c:pt>
                <c:pt idx="5">
                  <c:v>#N/A</c:v>
                </c:pt>
                <c:pt idx="6">
                  <c:v>3.5</c:v>
                </c:pt>
                <c:pt idx="7">
                  <c:v>13.4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25.8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2.37</c:v>
                </c:pt>
                <c:pt idx="32">
                  <c:v>#N/A</c:v>
                </c:pt>
                <c:pt idx="33">
                  <c:v>#N/A</c:v>
                </c:pt>
                <c:pt idx="34">
                  <c:v>2.64</c:v>
                </c:pt>
                <c:pt idx="35">
                  <c:v>2.7</c:v>
                </c:pt>
                <c:pt idx="36">
                  <c:v>3</c:v>
                </c:pt>
                <c:pt idx="37">
                  <c:v>3.9</c:v>
                </c:pt>
                <c:pt idx="38">
                  <c:v>3.5</c:v>
                </c:pt>
                <c:pt idx="39">
                  <c:v>3.2</c:v>
                </c:pt>
                <c:pt idx="40">
                  <c:v>3.2</c:v>
                </c:pt>
                <c:pt idx="41">
                  <c:v>2.2999999999999998</c:v>
                </c:pt>
                <c:pt idx="42">
                  <c:v>1</c:v>
                </c:pt>
                <c:pt idx="43">
                  <c:v>1</c:v>
                </c:pt>
                <c:pt idx="44">
                  <c:v>0.5</c:v>
                </c:pt>
                <c:pt idx="45">
                  <c:v>0.5</c:v>
                </c:pt>
                <c:pt idx="46">
                  <c:v>10</c:v>
                </c:pt>
                <c:pt idx="47">
                  <c:v>0.15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0.25</c:v>
                </c:pt>
                <c:pt idx="52">
                  <c:v>0.4</c:v>
                </c:pt>
                <c:pt idx="53">
                  <c:v>0.4</c:v>
                </c:pt>
                <c:pt idx="54">
                  <c:v>0.13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0.15</c:v>
                </c:pt>
                <c:pt idx="59">
                  <c:v>0.15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0.25</c:v>
                </c:pt>
                <c:pt idx="67">
                  <c:v>0.25</c:v>
                </c:pt>
                <c:pt idx="68">
                  <c:v>0.27</c:v>
                </c:pt>
                <c:pt idx="69">
                  <c:v>0.26</c:v>
                </c:pt>
                <c:pt idx="70">
                  <c:v>0.23</c:v>
                </c:pt>
                <c:pt idx="71">
                  <c:v>0.19700000000000001</c:v>
                </c:pt>
                <c:pt idx="72" formatCode="0.000">
                  <c:v>0.15223158394581163</c:v>
                </c:pt>
                <c:pt idx="73">
                  <c:v>0.13500000000000001</c:v>
                </c:pt>
                <c:pt idx="74" formatCode="0.000">
                  <c:v>0.3</c:v>
                </c:pt>
                <c:pt idx="75" formatCode="0.000">
                  <c:v>0.13817243920412675</c:v>
                </c:pt>
                <c:pt idx="76" formatCode="0.000">
                  <c:v>0.18403680736147232</c:v>
                </c:pt>
                <c:pt idx="77">
                  <c:v>#N/A</c:v>
                </c:pt>
                <c:pt idx="78">
                  <c:v>#N/A</c:v>
                </c:pt>
                <c:pt idx="79">
                  <c:v>0.16800000000000001</c:v>
                </c:pt>
                <c:pt idx="80">
                  <c:v>0.17799999999999999</c:v>
                </c:pt>
                <c:pt idx="81">
                  <c:v>0.158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249D-4793-88EF-F403130043AE}"/>
            </c:ext>
          </c:extLst>
        </c:ser>
        <c:ser>
          <c:idx val="1"/>
          <c:order val="5"/>
          <c:tx>
            <c:v>道路下湧水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rgbClr val="FF99CC"/>
              </a:solidFill>
              <a:ln w="15875">
                <a:solidFill>
                  <a:srgbClr val="CC0099"/>
                </a:solidFill>
              </a:ln>
              <a:effectLst/>
            </c:spPr>
          </c:marker>
          <c:cat>
            <c:numRef>
              <c:f>データ!$C$8:$C$110</c:f>
              <c:numCache>
                <c:formatCode>m/d/yyyy</c:formatCode>
                <c:ptCount val="103"/>
                <c:pt idx="0">
                  <c:v>43248</c:v>
                </c:pt>
                <c:pt idx="1">
                  <c:v>43273</c:v>
                </c:pt>
                <c:pt idx="2">
                  <c:v>43303</c:v>
                </c:pt>
                <c:pt idx="3">
                  <c:v>43333</c:v>
                </c:pt>
                <c:pt idx="4">
                  <c:v>43357</c:v>
                </c:pt>
                <c:pt idx="5">
                  <c:v>43382</c:v>
                </c:pt>
                <c:pt idx="6">
                  <c:v>43419</c:v>
                </c:pt>
                <c:pt idx="7">
                  <c:v>43439</c:v>
                </c:pt>
                <c:pt idx="8">
                  <c:v>43479</c:v>
                </c:pt>
                <c:pt idx="9">
                  <c:v>43486</c:v>
                </c:pt>
                <c:pt idx="10">
                  <c:v>43493</c:v>
                </c:pt>
                <c:pt idx="11">
                  <c:v>43500</c:v>
                </c:pt>
                <c:pt idx="12">
                  <c:v>43507</c:v>
                </c:pt>
                <c:pt idx="13">
                  <c:v>43514</c:v>
                </c:pt>
                <c:pt idx="14">
                  <c:v>43521</c:v>
                </c:pt>
                <c:pt idx="15">
                  <c:v>43528</c:v>
                </c:pt>
                <c:pt idx="16">
                  <c:v>43535</c:v>
                </c:pt>
                <c:pt idx="17">
                  <c:v>43542</c:v>
                </c:pt>
                <c:pt idx="18">
                  <c:v>43545</c:v>
                </c:pt>
                <c:pt idx="19">
                  <c:v>43563</c:v>
                </c:pt>
                <c:pt idx="20">
                  <c:v>43570</c:v>
                </c:pt>
                <c:pt idx="21">
                  <c:v>43577</c:v>
                </c:pt>
                <c:pt idx="22">
                  <c:v>43584</c:v>
                </c:pt>
                <c:pt idx="23">
                  <c:v>43591</c:v>
                </c:pt>
                <c:pt idx="24">
                  <c:v>43594</c:v>
                </c:pt>
                <c:pt idx="25">
                  <c:v>43598</c:v>
                </c:pt>
                <c:pt idx="26">
                  <c:v>43605</c:v>
                </c:pt>
                <c:pt idx="27">
                  <c:v>43612</c:v>
                </c:pt>
                <c:pt idx="28">
                  <c:v>43619</c:v>
                </c:pt>
                <c:pt idx="29">
                  <c:v>43626</c:v>
                </c:pt>
                <c:pt idx="30">
                  <c:v>43633</c:v>
                </c:pt>
                <c:pt idx="31">
                  <c:v>43638</c:v>
                </c:pt>
                <c:pt idx="32">
                  <c:v>43640</c:v>
                </c:pt>
                <c:pt idx="33">
                  <c:v>43647</c:v>
                </c:pt>
                <c:pt idx="34">
                  <c:v>43667</c:v>
                </c:pt>
                <c:pt idx="35">
                  <c:v>43698</c:v>
                </c:pt>
                <c:pt idx="36">
                  <c:v>43729</c:v>
                </c:pt>
                <c:pt idx="37">
                  <c:v>43758</c:v>
                </c:pt>
                <c:pt idx="38">
                  <c:v>43937</c:v>
                </c:pt>
                <c:pt idx="39">
                  <c:v>43965</c:v>
                </c:pt>
                <c:pt idx="40">
                  <c:v>43999</c:v>
                </c:pt>
                <c:pt idx="41">
                  <c:v>44032</c:v>
                </c:pt>
                <c:pt idx="42">
                  <c:v>44060</c:v>
                </c:pt>
                <c:pt idx="43">
                  <c:v>44089</c:v>
                </c:pt>
                <c:pt idx="44">
                  <c:v>44117</c:v>
                </c:pt>
                <c:pt idx="45">
                  <c:v>44151</c:v>
                </c:pt>
                <c:pt idx="46">
                  <c:v>44302</c:v>
                </c:pt>
                <c:pt idx="47">
                  <c:v>44330</c:v>
                </c:pt>
                <c:pt idx="48">
                  <c:v>44364</c:v>
                </c:pt>
                <c:pt idx="49">
                  <c:v>44393</c:v>
                </c:pt>
                <c:pt idx="50">
                  <c:v>44421</c:v>
                </c:pt>
                <c:pt idx="51">
                  <c:v>44455</c:v>
                </c:pt>
                <c:pt idx="52">
                  <c:v>44483</c:v>
                </c:pt>
                <c:pt idx="53">
                  <c:v>44516</c:v>
                </c:pt>
                <c:pt idx="54">
                  <c:v>44667</c:v>
                </c:pt>
                <c:pt idx="55">
                  <c:v>44698</c:v>
                </c:pt>
                <c:pt idx="56">
                  <c:v>44725</c:v>
                </c:pt>
                <c:pt idx="57">
                  <c:v>44756</c:v>
                </c:pt>
                <c:pt idx="58">
                  <c:v>44789</c:v>
                </c:pt>
                <c:pt idx="59">
                  <c:v>44819</c:v>
                </c:pt>
                <c:pt idx="60">
                  <c:v>44850</c:v>
                </c:pt>
                <c:pt idx="61">
                  <c:v>44879</c:v>
                </c:pt>
                <c:pt idx="62">
                  <c:v>45033</c:v>
                </c:pt>
                <c:pt idx="63">
                  <c:v>45064</c:v>
                </c:pt>
                <c:pt idx="64">
                  <c:v>45090</c:v>
                </c:pt>
                <c:pt idx="65">
                  <c:v>45122</c:v>
                </c:pt>
                <c:pt idx="66">
                  <c:v>45157</c:v>
                </c:pt>
                <c:pt idx="67">
                  <c:v>45181</c:v>
                </c:pt>
                <c:pt idx="68">
                  <c:v>45212</c:v>
                </c:pt>
                <c:pt idx="69">
                  <c:v>45244</c:v>
                </c:pt>
                <c:pt idx="70">
                  <c:v>45329</c:v>
                </c:pt>
                <c:pt idx="71">
                  <c:v>45357</c:v>
                </c:pt>
                <c:pt idx="72">
                  <c:v>45385</c:v>
                </c:pt>
                <c:pt idx="73">
                  <c:v>45425</c:v>
                </c:pt>
                <c:pt idx="74">
                  <c:v>45463</c:v>
                </c:pt>
                <c:pt idx="75">
                  <c:v>45489</c:v>
                </c:pt>
                <c:pt idx="76">
                  <c:v>45531</c:v>
                </c:pt>
                <c:pt idx="77" formatCode="General">
                  <c:v>#N/A</c:v>
                </c:pt>
                <c:pt idx="78" formatCode="General">
                  <c:v>#N/A</c:v>
                </c:pt>
                <c:pt idx="79">
                  <c:v>45615</c:v>
                </c:pt>
                <c:pt idx="80">
                  <c:v>45645</c:v>
                </c:pt>
                <c:pt idx="81">
                  <c:v>45672</c:v>
                </c:pt>
              </c:numCache>
            </c:numRef>
          </c:cat>
          <c:val>
            <c:numRef>
              <c:f>データ!$AB$8:$AB$110</c:f>
              <c:numCache>
                <c:formatCode>General</c:formatCode>
                <c:ptCount val="103"/>
                <c:pt idx="0">
                  <c:v>6.4</c:v>
                </c:pt>
                <c:pt idx="1">
                  <c:v>5.85</c:v>
                </c:pt>
                <c:pt idx="2">
                  <c:v>5.4</c:v>
                </c:pt>
                <c:pt idx="3" formatCode="0.0">
                  <c:v>13</c:v>
                </c:pt>
                <c:pt idx="4">
                  <c:v>#N/A</c:v>
                </c:pt>
                <c:pt idx="5">
                  <c:v>#N/A</c:v>
                </c:pt>
                <c:pt idx="6">
                  <c:v>5.6</c:v>
                </c:pt>
                <c:pt idx="7">
                  <c:v>6.8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14.5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7.8</c:v>
                </c:pt>
                <c:pt idx="32">
                  <c:v>#N/A</c:v>
                </c:pt>
                <c:pt idx="33">
                  <c:v>#N/A</c:v>
                </c:pt>
                <c:pt idx="34">
                  <c:v>7.7</c:v>
                </c:pt>
                <c:pt idx="35" formatCode="0.0">
                  <c:v>10</c:v>
                </c:pt>
                <c:pt idx="36">
                  <c:v>4.3</c:v>
                </c:pt>
                <c:pt idx="37">
                  <c:v>11.7</c:v>
                </c:pt>
                <c:pt idx="38">
                  <c:v>11.3</c:v>
                </c:pt>
                <c:pt idx="39">
                  <c:v>6.8</c:v>
                </c:pt>
                <c:pt idx="40">
                  <c:v>4.5</c:v>
                </c:pt>
                <c:pt idx="41">
                  <c:v>19.7</c:v>
                </c:pt>
                <c:pt idx="42">
                  <c:v>18.600000000000001</c:v>
                </c:pt>
                <c:pt idx="43">
                  <c:v>11.6</c:v>
                </c:pt>
                <c:pt idx="44">
                  <c:v>8.5</c:v>
                </c:pt>
                <c:pt idx="45">
                  <c:v>14.3</c:v>
                </c:pt>
                <c:pt idx="46">
                  <c:v>22.3</c:v>
                </c:pt>
                <c:pt idx="47">
                  <c:v>12.5</c:v>
                </c:pt>
                <c:pt idx="48" formatCode="0.0">
                  <c:v>9</c:v>
                </c:pt>
                <c:pt idx="49">
                  <c:v>12.7</c:v>
                </c:pt>
                <c:pt idx="50">
                  <c:v>9.1</c:v>
                </c:pt>
                <c:pt idx="51" formatCode="0.0">
                  <c:v>7</c:v>
                </c:pt>
                <c:pt idx="52">
                  <c:v>13.9</c:v>
                </c:pt>
                <c:pt idx="53">
                  <c:v>21.2</c:v>
                </c:pt>
                <c:pt idx="54">
                  <c:v>41</c:v>
                </c:pt>
                <c:pt idx="55">
                  <c:v>13</c:v>
                </c:pt>
                <c:pt idx="56">
                  <c:v>18.899999999999999</c:v>
                </c:pt>
                <c:pt idx="57">
                  <c:v>10.3</c:v>
                </c:pt>
                <c:pt idx="58">
                  <c:v>24.4</c:v>
                </c:pt>
                <c:pt idx="59">
                  <c:v>10.9</c:v>
                </c:pt>
                <c:pt idx="60">
                  <c:v>10.4</c:v>
                </c:pt>
                <c:pt idx="61">
                  <c:v>9.6</c:v>
                </c:pt>
                <c:pt idx="62">
                  <c:v>21.3</c:v>
                </c:pt>
                <c:pt idx="63">
                  <c:v>14.2</c:v>
                </c:pt>
                <c:pt idx="64">
                  <c:v>11.3</c:v>
                </c:pt>
                <c:pt idx="65">
                  <c:v>20.100000000000001</c:v>
                </c:pt>
                <c:pt idx="66" formatCode="0.0">
                  <c:v>7</c:v>
                </c:pt>
                <c:pt idx="67" formatCode="0.0">
                  <c:v>6</c:v>
                </c:pt>
                <c:pt idx="68">
                  <c:v>11.7</c:v>
                </c:pt>
                <c:pt idx="69">
                  <c:v>19.7</c:v>
                </c:pt>
                <c:pt idx="70">
                  <c:v>21.2</c:v>
                </c:pt>
                <c:pt idx="71">
                  <c:v>20.7</c:v>
                </c:pt>
                <c:pt idx="72" formatCode="0.0">
                  <c:v>22.44641121093397</c:v>
                </c:pt>
                <c:pt idx="73" formatCode="0.0">
                  <c:v>11.994002998500749</c:v>
                </c:pt>
                <c:pt idx="74" formatCode="0.0">
                  <c:v>7.8347107438016526</c:v>
                </c:pt>
                <c:pt idx="75" formatCode="0.0">
                  <c:v>16.294859359844811</c:v>
                </c:pt>
                <c:pt idx="76" formatCode="0.0">
                  <c:v>17.897727272727273</c:v>
                </c:pt>
                <c:pt idx="77">
                  <c:v>#N/A</c:v>
                </c:pt>
                <c:pt idx="78">
                  <c:v>#N/A</c:v>
                </c:pt>
                <c:pt idx="79">
                  <c:v>5.4</c:v>
                </c:pt>
                <c:pt idx="80" formatCode="0.0">
                  <c:v>3.3</c:v>
                </c:pt>
                <c:pt idx="81" formatCode="0.0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49D-4793-88EF-F40313004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332176"/>
        <c:axId val="719330864"/>
        <c:extLst/>
      </c:lineChart>
      <c:dateAx>
        <c:axId val="719332176"/>
        <c:scaling>
          <c:orientation val="minMax"/>
          <c:max val="45748"/>
          <c:min val="4319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/m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 val="autoZero"/>
        <c:auto val="0"/>
        <c:lblOffset val="100"/>
        <c:baseTimeUnit val="days"/>
        <c:majorUnit val="1"/>
        <c:majorTimeUnit val="years"/>
      </c:dateAx>
      <c:valAx>
        <c:axId val="719330864"/>
        <c:scaling>
          <c:orientation val="minMax"/>
          <c:max val="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ja-JP" altLang="en-US"/>
                  <a:t>流量</a:t>
                </a:r>
                <a:r>
                  <a:rPr lang="en-US" altLang="ja-JP"/>
                  <a:t> (L/min)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5.0529344166194111E-3"/>
              <c:y val="0.29016165826699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#,##0_);[Red]\(#,##0\)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midCat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5567028236784859"/>
          <c:w val="0.99963809799958403"/>
          <c:h val="0.144329717632151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22564102564102"/>
          <c:y val="3.3791143844335333E-2"/>
          <c:w val="0.78928504273504274"/>
          <c:h val="0.6623072151672994"/>
        </c:manualLayout>
      </c:layout>
      <c:barChart>
        <c:barDir val="col"/>
        <c:grouping val="percentStacked"/>
        <c:varyColors val="0"/>
        <c:ser>
          <c:idx val="0"/>
          <c:order val="0"/>
          <c:tx>
            <c:v>本坑坑内水</c:v>
          </c:tx>
          <c:spPr>
            <a:solidFill>
              <a:schemeClr val="tx1">
                <a:lumMod val="50000"/>
                <a:lumOff val="50000"/>
              </a:schemeClr>
            </a:solidFill>
            <a:ln w="19050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cat>
            <c:numRef>
              <c:f>(データ!$C$8:$C$11,データ!$C$32,データ!$C$39,データ!$C$42:$C$110)</c:f>
              <c:numCache>
                <c:formatCode>m/d/yyyy</c:formatCode>
                <c:ptCount val="75"/>
                <c:pt idx="0">
                  <c:v>43248</c:v>
                </c:pt>
                <c:pt idx="1">
                  <c:v>43273</c:v>
                </c:pt>
                <c:pt idx="2">
                  <c:v>43303</c:v>
                </c:pt>
                <c:pt idx="3">
                  <c:v>43333</c:v>
                </c:pt>
                <c:pt idx="4">
                  <c:v>43594</c:v>
                </c:pt>
                <c:pt idx="5">
                  <c:v>43638</c:v>
                </c:pt>
                <c:pt idx="6">
                  <c:v>43667</c:v>
                </c:pt>
                <c:pt idx="7">
                  <c:v>43698</c:v>
                </c:pt>
                <c:pt idx="8">
                  <c:v>43729</c:v>
                </c:pt>
                <c:pt idx="9">
                  <c:v>43758</c:v>
                </c:pt>
                <c:pt idx="10">
                  <c:v>43937</c:v>
                </c:pt>
                <c:pt idx="11">
                  <c:v>43965</c:v>
                </c:pt>
                <c:pt idx="12">
                  <c:v>43999</c:v>
                </c:pt>
                <c:pt idx="13">
                  <c:v>44032</c:v>
                </c:pt>
                <c:pt idx="14">
                  <c:v>44060</c:v>
                </c:pt>
                <c:pt idx="15">
                  <c:v>44089</c:v>
                </c:pt>
                <c:pt idx="16">
                  <c:v>44117</c:v>
                </c:pt>
                <c:pt idx="17">
                  <c:v>44151</c:v>
                </c:pt>
                <c:pt idx="18">
                  <c:v>44302</c:v>
                </c:pt>
                <c:pt idx="19">
                  <c:v>44330</c:v>
                </c:pt>
                <c:pt idx="20">
                  <c:v>44364</c:v>
                </c:pt>
                <c:pt idx="21">
                  <c:v>44393</c:v>
                </c:pt>
                <c:pt idx="22">
                  <c:v>44421</c:v>
                </c:pt>
                <c:pt idx="23">
                  <c:v>44455</c:v>
                </c:pt>
                <c:pt idx="24">
                  <c:v>44483</c:v>
                </c:pt>
                <c:pt idx="25">
                  <c:v>44516</c:v>
                </c:pt>
                <c:pt idx="26">
                  <c:v>44667</c:v>
                </c:pt>
                <c:pt idx="27">
                  <c:v>44698</c:v>
                </c:pt>
                <c:pt idx="28">
                  <c:v>44725</c:v>
                </c:pt>
                <c:pt idx="29">
                  <c:v>44756</c:v>
                </c:pt>
                <c:pt idx="30">
                  <c:v>44789</c:v>
                </c:pt>
                <c:pt idx="31">
                  <c:v>44819</c:v>
                </c:pt>
                <c:pt idx="32">
                  <c:v>44850</c:v>
                </c:pt>
                <c:pt idx="33">
                  <c:v>44879</c:v>
                </c:pt>
                <c:pt idx="34">
                  <c:v>45033</c:v>
                </c:pt>
                <c:pt idx="35">
                  <c:v>45064</c:v>
                </c:pt>
                <c:pt idx="36">
                  <c:v>45090</c:v>
                </c:pt>
                <c:pt idx="37">
                  <c:v>45122</c:v>
                </c:pt>
                <c:pt idx="38">
                  <c:v>45157</c:v>
                </c:pt>
                <c:pt idx="39">
                  <c:v>45181</c:v>
                </c:pt>
                <c:pt idx="40">
                  <c:v>45212</c:v>
                </c:pt>
                <c:pt idx="41">
                  <c:v>45244</c:v>
                </c:pt>
                <c:pt idx="42">
                  <c:v>45329</c:v>
                </c:pt>
                <c:pt idx="43">
                  <c:v>45357</c:v>
                </c:pt>
                <c:pt idx="44">
                  <c:v>45385</c:v>
                </c:pt>
                <c:pt idx="45">
                  <c:v>45425</c:v>
                </c:pt>
                <c:pt idx="46">
                  <c:v>45463</c:v>
                </c:pt>
                <c:pt idx="47">
                  <c:v>45489</c:v>
                </c:pt>
                <c:pt idx="48">
                  <c:v>45531</c:v>
                </c:pt>
                <c:pt idx="49" formatCode="General">
                  <c:v>#N/A</c:v>
                </c:pt>
                <c:pt idx="50" formatCode="General">
                  <c:v>#N/A</c:v>
                </c:pt>
                <c:pt idx="51">
                  <c:v>45615</c:v>
                </c:pt>
                <c:pt idx="52">
                  <c:v>45645</c:v>
                </c:pt>
                <c:pt idx="53">
                  <c:v>45672</c:v>
                </c:pt>
              </c:numCache>
            </c:numRef>
          </c:cat>
          <c:val>
            <c:numRef>
              <c:f>(データ!$H$8:$H$11,データ!$H$32,データ!$H$39,データ!$H$42:$H$110)</c:f>
              <c:numCache>
                <c:formatCode>General</c:formatCode>
                <c:ptCount val="75"/>
                <c:pt idx="0" formatCode="0.0">
                  <c:v>219</c:v>
                </c:pt>
                <c:pt idx="1">
                  <c:v>136.80000000000001</c:v>
                </c:pt>
                <c:pt idx="2" formatCode="0.0">
                  <c:v>60</c:v>
                </c:pt>
                <c:pt idx="3" formatCode="0.0">
                  <c:v>176</c:v>
                </c:pt>
                <c:pt idx="4">
                  <c:v>237.2</c:v>
                </c:pt>
                <c:pt idx="5">
                  <c:v>106.2</c:v>
                </c:pt>
                <c:pt idx="6">
                  <c:v>103.2</c:v>
                </c:pt>
                <c:pt idx="7">
                  <c:v>72.3</c:v>
                </c:pt>
                <c:pt idx="8" formatCode="0.0">
                  <c:v>54</c:v>
                </c:pt>
                <c:pt idx="9">
                  <c:v>64.7</c:v>
                </c:pt>
                <c:pt idx="10">
                  <c:v>142.5</c:v>
                </c:pt>
                <c:pt idx="11">
                  <c:v>140.19999999999999</c:v>
                </c:pt>
                <c:pt idx="12">
                  <c:v>86.5</c:v>
                </c:pt>
                <c:pt idx="13">
                  <c:v>143.19999999999999</c:v>
                </c:pt>
                <c:pt idx="14" formatCode="0.0">
                  <c:v>170</c:v>
                </c:pt>
                <c:pt idx="15">
                  <c:v>98.4</c:v>
                </c:pt>
                <c:pt idx="16">
                  <c:v>76.2</c:v>
                </c:pt>
                <c:pt idx="17">
                  <c:v>96.9</c:v>
                </c:pt>
                <c:pt idx="18">
                  <c:v>253.2</c:v>
                </c:pt>
                <c:pt idx="19">
                  <c:v>146.30000000000001</c:v>
                </c:pt>
                <c:pt idx="20">
                  <c:v>109.1</c:v>
                </c:pt>
                <c:pt idx="21">
                  <c:v>83.4</c:v>
                </c:pt>
                <c:pt idx="22">
                  <c:v>65.3</c:v>
                </c:pt>
                <c:pt idx="23">
                  <c:v>51.5</c:v>
                </c:pt>
                <c:pt idx="24" formatCode="0.0">
                  <c:v>52</c:v>
                </c:pt>
                <c:pt idx="25">
                  <c:v>70.099999999999994</c:v>
                </c:pt>
                <c:pt idx="26">
                  <c:v>458</c:v>
                </c:pt>
                <c:pt idx="27">
                  <c:v>152.30000000000001</c:v>
                </c:pt>
                <c:pt idx="28">
                  <c:v>133.30000000000001</c:v>
                </c:pt>
                <c:pt idx="29">
                  <c:v>112.4</c:v>
                </c:pt>
                <c:pt idx="30">
                  <c:v>146.69999999999999</c:v>
                </c:pt>
                <c:pt idx="31">
                  <c:v>120</c:v>
                </c:pt>
                <c:pt idx="32">
                  <c:v>99</c:v>
                </c:pt>
                <c:pt idx="33">
                  <c:v>74.7</c:v>
                </c:pt>
                <c:pt idx="34">
                  <c:v>195.4</c:v>
                </c:pt>
                <c:pt idx="35">
                  <c:v>152.30000000000001</c:v>
                </c:pt>
                <c:pt idx="36">
                  <c:v>97.9</c:v>
                </c:pt>
                <c:pt idx="37">
                  <c:v>218.2</c:v>
                </c:pt>
                <c:pt idx="38">
                  <c:v>62.8</c:v>
                </c:pt>
                <c:pt idx="39">
                  <c:v>57</c:v>
                </c:pt>
                <c:pt idx="40">
                  <c:v>65.5</c:v>
                </c:pt>
                <c:pt idx="41">
                  <c:v>89.3</c:v>
                </c:pt>
                <c:pt idx="42">
                  <c:v>125.6</c:v>
                </c:pt>
                <c:pt idx="43">
                  <c:v>167.2</c:v>
                </c:pt>
                <c:pt idx="44" formatCode="0.0">
                  <c:v>285.88724168912842</c:v>
                </c:pt>
                <c:pt idx="45" formatCode="0.0">
                  <c:v>117.87045548935576</c:v>
                </c:pt>
                <c:pt idx="46" formatCode="0.0">
                  <c:v>76.543701979967125</c:v>
                </c:pt>
                <c:pt idx="47" formatCode="0.0">
                  <c:v>208.42836755497305</c:v>
                </c:pt>
                <c:pt idx="48" formatCode="0.0">
                  <c:v>148.21349446122861</c:v>
                </c:pt>
                <c:pt idx="49">
                  <c:v>#N/A</c:v>
                </c:pt>
                <c:pt idx="50">
                  <c:v>#N/A</c:v>
                </c:pt>
                <c:pt idx="51">
                  <c:v>88.8</c:v>
                </c:pt>
                <c:pt idx="52" formatCode="0">
                  <c:v>141.9</c:v>
                </c:pt>
                <c:pt idx="53" formatCode="0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A7-4FD0-8C8D-540BFB704ECD}"/>
            </c:ext>
          </c:extLst>
        </c:ser>
        <c:ser>
          <c:idx val="6"/>
          <c:order val="1"/>
          <c:tx>
            <c:v>3号1号堆積場</c:v>
          </c:tx>
          <c:spPr>
            <a:solidFill>
              <a:srgbClr val="FF0000"/>
            </a:solidFill>
            <a:ln w="19050">
              <a:solidFill>
                <a:srgbClr val="FF0000"/>
              </a:solidFill>
            </a:ln>
            <a:effectLst/>
          </c:spPr>
          <c:invertIfNegative val="0"/>
          <c:cat>
            <c:numRef>
              <c:f>(データ!$C$8:$C$11,データ!$C$32,データ!$C$39,データ!$C$42:$C$110)</c:f>
              <c:numCache>
                <c:formatCode>m/d/yyyy</c:formatCode>
                <c:ptCount val="75"/>
                <c:pt idx="0">
                  <c:v>43248</c:v>
                </c:pt>
                <c:pt idx="1">
                  <c:v>43273</c:v>
                </c:pt>
                <c:pt idx="2">
                  <c:v>43303</c:v>
                </c:pt>
                <c:pt idx="3">
                  <c:v>43333</c:v>
                </c:pt>
                <c:pt idx="4">
                  <c:v>43594</c:v>
                </c:pt>
                <c:pt idx="5">
                  <c:v>43638</c:v>
                </c:pt>
                <c:pt idx="6">
                  <c:v>43667</c:v>
                </c:pt>
                <c:pt idx="7">
                  <c:v>43698</c:v>
                </c:pt>
                <c:pt idx="8">
                  <c:v>43729</c:v>
                </c:pt>
                <c:pt idx="9">
                  <c:v>43758</c:v>
                </c:pt>
                <c:pt idx="10">
                  <c:v>43937</c:v>
                </c:pt>
                <c:pt idx="11">
                  <c:v>43965</c:v>
                </c:pt>
                <c:pt idx="12">
                  <c:v>43999</c:v>
                </c:pt>
                <c:pt idx="13">
                  <c:v>44032</c:v>
                </c:pt>
                <c:pt idx="14">
                  <c:v>44060</c:v>
                </c:pt>
                <c:pt idx="15">
                  <c:v>44089</c:v>
                </c:pt>
                <c:pt idx="16">
                  <c:v>44117</c:v>
                </c:pt>
                <c:pt idx="17">
                  <c:v>44151</c:v>
                </c:pt>
                <c:pt idx="18">
                  <c:v>44302</c:v>
                </c:pt>
                <c:pt idx="19">
                  <c:v>44330</c:v>
                </c:pt>
                <c:pt idx="20">
                  <c:v>44364</c:v>
                </c:pt>
                <c:pt idx="21">
                  <c:v>44393</c:v>
                </c:pt>
                <c:pt idx="22">
                  <c:v>44421</c:v>
                </c:pt>
                <c:pt idx="23">
                  <c:v>44455</c:v>
                </c:pt>
                <c:pt idx="24">
                  <c:v>44483</c:v>
                </c:pt>
                <c:pt idx="25">
                  <c:v>44516</c:v>
                </c:pt>
                <c:pt idx="26">
                  <c:v>44667</c:v>
                </c:pt>
                <c:pt idx="27">
                  <c:v>44698</c:v>
                </c:pt>
                <c:pt idx="28">
                  <c:v>44725</c:v>
                </c:pt>
                <c:pt idx="29">
                  <c:v>44756</c:v>
                </c:pt>
                <c:pt idx="30">
                  <c:v>44789</c:v>
                </c:pt>
                <c:pt idx="31">
                  <c:v>44819</c:v>
                </c:pt>
                <c:pt idx="32">
                  <c:v>44850</c:v>
                </c:pt>
                <c:pt idx="33">
                  <c:v>44879</c:v>
                </c:pt>
                <c:pt idx="34">
                  <c:v>45033</c:v>
                </c:pt>
                <c:pt idx="35">
                  <c:v>45064</c:v>
                </c:pt>
                <c:pt idx="36">
                  <c:v>45090</c:v>
                </c:pt>
                <c:pt idx="37">
                  <c:v>45122</c:v>
                </c:pt>
                <c:pt idx="38">
                  <c:v>45157</c:v>
                </c:pt>
                <c:pt idx="39">
                  <c:v>45181</c:v>
                </c:pt>
                <c:pt idx="40">
                  <c:v>45212</c:v>
                </c:pt>
                <c:pt idx="41">
                  <c:v>45244</c:v>
                </c:pt>
                <c:pt idx="42">
                  <c:v>45329</c:v>
                </c:pt>
                <c:pt idx="43">
                  <c:v>45357</c:v>
                </c:pt>
                <c:pt idx="44">
                  <c:v>45385</c:v>
                </c:pt>
                <c:pt idx="45">
                  <c:v>45425</c:v>
                </c:pt>
                <c:pt idx="46">
                  <c:v>45463</c:v>
                </c:pt>
                <c:pt idx="47">
                  <c:v>45489</c:v>
                </c:pt>
                <c:pt idx="48">
                  <c:v>45531</c:v>
                </c:pt>
                <c:pt idx="49" formatCode="General">
                  <c:v>#N/A</c:v>
                </c:pt>
                <c:pt idx="50" formatCode="General">
                  <c:v>#N/A</c:v>
                </c:pt>
                <c:pt idx="51">
                  <c:v>45615</c:v>
                </c:pt>
                <c:pt idx="52">
                  <c:v>45645</c:v>
                </c:pt>
                <c:pt idx="53">
                  <c:v>45672</c:v>
                </c:pt>
              </c:numCache>
            </c:numRef>
          </c:cat>
          <c:val>
            <c:numRef>
              <c:f>(データ!$L$8:$L$11,データ!$L$32,データ!$L$39,データ!$L$42:$L$110)</c:f>
              <c:numCache>
                <c:formatCode>General</c:formatCode>
                <c:ptCount val="75"/>
                <c:pt idx="0">
                  <c:v>68</c:v>
                </c:pt>
                <c:pt idx="1">
                  <c:v>38.5</c:v>
                </c:pt>
                <c:pt idx="2">
                  <c:v>30</c:v>
                </c:pt>
                <c:pt idx="3">
                  <c:v>64</c:v>
                </c:pt>
                <c:pt idx="4">
                  <c:v>72.5</c:v>
                </c:pt>
                <c:pt idx="5" formatCode="0.0">
                  <c:v>3</c:v>
                </c:pt>
                <c:pt idx="6">
                  <c:v>40.24</c:v>
                </c:pt>
                <c:pt idx="7">
                  <c:v>25.7</c:v>
                </c:pt>
                <c:pt idx="8">
                  <c:v>21</c:v>
                </c:pt>
                <c:pt idx="9">
                  <c:v>43</c:v>
                </c:pt>
                <c:pt idx="10">
                  <c:v>67.2</c:v>
                </c:pt>
                <c:pt idx="11">
                  <c:v>46.5</c:v>
                </c:pt>
                <c:pt idx="12">
                  <c:v>23.2</c:v>
                </c:pt>
                <c:pt idx="13">
                  <c:v>74.099999999999994</c:v>
                </c:pt>
                <c:pt idx="14">
                  <c:v>70.900000000000006</c:v>
                </c:pt>
                <c:pt idx="15">
                  <c:v>37.4</c:v>
                </c:pt>
                <c:pt idx="16">
                  <c:v>26.7</c:v>
                </c:pt>
                <c:pt idx="17">
                  <c:v>77.7</c:v>
                </c:pt>
                <c:pt idx="18">
                  <c:v>109.1</c:v>
                </c:pt>
                <c:pt idx="19">
                  <c:v>52.9</c:v>
                </c:pt>
                <c:pt idx="20">
                  <c:v>32.1</c:v>
                </c:pt>
                <c:pt idx="21">
                  <c:v>48.4</c:v>
                </c:pt>
                <c:pt idx="22">
                  <c:v>20.399999999999999</c:v>
                </c:pt>
                <c:pt idx="23">
                  <c:v>16.399999999999999</c:v>
                </c:pt>
                <c:pt idx="24">
                  <c:v>34.9</c:v>
                </c:pt>
                <c:pt idx="25">
                  <c:v>73.900000000000006</c:v>
                </c:pt>
                <c:pt idx="26">
                  <c:v>255.3</c:v>
                </c:pt>
                <c:pt idx="27">
                  <c:v>50</c:v>
                </c:pt>
                <c:pt idx="28">
                  <c:v>72.7</c:v>
                </c:pt>
                <c:pt idx="29">
                  <c:v>38.1</c:v>
                </c:pt>
                <c:pt idx="30">
                  <c:v>143.19999999999999</c:v>
                </c:pt>
                <c:pt idx="31">
                  <c:v>51.9</c:v>
                </c:pt>
                <c:pt idx="32">
                  <c:v>48.9</c:v>
                </c:pt>
                <c:pt idx="33">
                  <c:v>37.4</c:v>
                </c:pt>
                <c:pt idx="34">
                  <c:v>105.4</c:v>
                </c:pt>
                <c:pt idx="35">
                  <c:v>69</c:v>
                </c:pt>
                <c:pt idx="36">
                  <c:v>44.8</c:v>
                </c:pt>
                <c:pt idx="37">
                  <c:v>200</c:v>
                </c:pt>
                <c:pt idx="38">
                  <c:v>21.2</c:v>
                </c:pt>
                <c:pt idx="39">
                  <c:v>18.8</c:v>
                </c:pt>
                <c:pt idx="40">
                  <c:v>35.700000000000003</c:v>
                </c:pt>
                <c:pt idx="41">
                  <c:v>94.2</c:v>
                </c:pt>
                <c:pt idx="42">
                  <c:v>79.2</c:v>
                </c:pt>
                <c:pt idx="43" formatCode="0.0">
                  <c:v>120</c:v>
                </c:pt>
                <c:pt idx="44" formatCode="0.0">
                  <c:v>178.82500000000002</c:v>
                </c:pt>
                <c:pt idx="45" formatCode="0.0">
                  <c:v>43.241560702794864</c:v>
                </c:pt>
                <c:pt idx="46" formatCode="0.0">
                  <c:v>24.633431085043991</c:v>
                </c:pt>
                <c:pt idx="47" formatCode="0.0">
                  <c:v>68.272019504413876</c:v>
                </c:pt>
                <c:pt idx="48" formatCode="0.0">
                  <c:v>112.36698424541821</c:v>
                </c:pt>
                <c:pt idx="49">
                  <c:v>#N/A</c:v>
                </c:pt>
                <c:pt idx="50">
                  <c:v>#N/A</c:v>
                </c:pt>
                <c:pt idx="51">
                  <c:v>20.100000000000001</c:v>
                </c:pt>
                <c:pt idx="52">
                  <c:v>87.2</c:v>
                </c:pt>
                <c:pt idx="53" formatCode="0.0">
                  <c:v>92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1A7-4FD0-8C8D-540BFB704ECD}"/>
            </c:ext>
          </c:extLst>
        </c:ser>
        <c:ser>
          <c:idx val="8"/>
          <c:order val="2"/>
          <c:tx>
            <c:v>2号堆積場</c:v>
          </c:tx>
          <c:spPr>
            <a:solidFill>
              <a:schemeClr val="accent4">
                <a:lumMod val="60000"/>
                <a:lumOff val="40000"/>
              </a:schemeClr>
            </a:solidFill>
            <a:ln w="19050">
              <a:solidFill>
                <a:schemeClr val="accent4"/>
              </a:solidFill>
            </a:ln>
            <a:effectLst/>
          </c:spPr>
          <c:invertIfNegative val="0"/>
          <c:cat>
            <c:numRef>
              <c:f>(データ!$C$8:$C$11,データ!$C$32,データ!$C$39,データ!$C$42:$C$110)</c:f>
              <c:numCache>
                <c:formatCode>m/d/yyyy</c:formatCode>
                <c:ptCount val="75"/>
                <c:pt idx="0">
                  <c:v>43248</c:v>
                </c:pt>
                <c:pt idx="1">
                  <c:v>43273</c:v>
                </c:pt>
                <c:pt idx="2">
                  <c:v>43303</c:v>
                </c:pt>
                <c:pt idx="3">
                  <c:v>43333</c:v>
                </c:pt>
                <c:pt idx="4">
                  <c:v>43594</c:v>
                </c:pt>
                <c:pt idx="5">
                  <c:v>43638</c:v>
                </c:pt>
                <c:pt idx="6">
                  <c:v>43667</c:v>
                </c:pt>
                <c:pt idx="7">
                  <c:v>43698</c:v>
                </c:pt>
                <c:pt idx="8">
                  <c:v>43729</c:v>
                </c:pt>
                <c:pt idx="9">
                  <c:v>43758</c:v>
                </c:pt>
                <c:pt idx="10">
                  <c:v>43937</c:v>
                </c:pt>
                <c:pt idx="11">
                  <c:v>43965</c:v>
                </c:pt>
                <c:pt idx="12">
                  <c:v>43999</c:v>
                </c:pt>
                <c:pt idx="13">
                  <c:v>44032</c:v>
                </c:pt>
                <c:pt idx="14">
                  <c:v>44060</c:v>
                </c:pt>
                <c:pt idx="15">
                  <c:v>44089</c:v>
                </c:pt>
                <c:pt idx="16">
                  <c:v>44117</c:v>
                </c:pt>
                <c:pt idx="17">
                  <c:v>44151</c:v>
                </c:pt>
                <c:pt idx="18">
                  <c:v>44302</c:v>
                </c:pt>
                <c:pt idx="19">
                  <c:v>44330</c:v>
                </c:pt>
                <c:pt idx="20">
                  <c:v>44364</c:v>
                </c:pt>
                <c:pt idx="21">
                  <c:v>44393</c:v>
                </c:pt>
                <c:pt idx="22">
                  <c:v>44421</c:v>
                </c:pt>
                <c:pt idx="23">
                  <c:v>44455</c:v>
                </c:pt>
                <c:pt idx="24">
                  <c:v>44483</c:v>
                </c:pt>
                <c:pt idx="25">
                  <c:v>44516</c:v>
                </c:pt>
                <c:pt idx="26">
                  <c:v>44667</c:v>
                </c:pt>
                <c:pt idx="27">
                  <c:v>44698</c:v>
                </c:pt>
                <c:pt idx="28">
                  <c:v>44725</c:v>
                </c:pt>
                <c:pt idx="29">
                  <c:v>44756</c:v>
                </c:pt>
                <c:pt idx="30">
                  <c:v>44789</c:v>
                </c:pt>
                <c:pt idx="31">
                  <c:v>44819</c:v>
                </c:pt>
                <c:pt idx="32">
                  <c:v>44850</c:v>
                </c:pt>
                <c:pt idx="33">
                  <c:v>44879</c:v>
                </c:pt>
                <c:pt idx="34">
                  <c:v>45033</c:v>
                </c:pt>
                <c:pt idx="35">
                  <c:v>45064</c:v>
                </c:pt>
                <c:pt idx="36">
                  <c:v>45090</c:v>
                </c:pt>
                <c:pt idx="37">
                  <c:v>45122</c:v>
                </c:pt>
                <c:pt idx="38">
                  <c:v>45157</c:v>
                </c:pt>
                <c:pt idx="39">
                  <c:v>45181</c:v>
                </c:pt>
                <c:pt idx="40">
                  <c:v>45212</c:v>
                </c:pt>
                <c:pt idx="41">
                  <c:v>45244</c:v>
                </c:pt>
                <c:pt idx="42">
                  <c:v>45329</c:v>
                </c:pt>
                <c:pt idx="43">
                  <c:v>45357</c:v>
                </c:pt>
                <c:pt idx="44">
                  <c:v>45385</c:v>
                </c:pt>
                <c:pt idx="45">
                  <c:v>45425</c:v>
                </c:pt>
                <c:pt idx="46">
                  <c:v>45463</c:v>
                </c:pt>
                <c:pt idx="47">
                  <c:v>45489</c:v>
                </c:pt>
                <c:pt idx="48">
                  <c:v>45531</c:v>
                </c:pt>
                <c:pt idx="49" formatCode="General">
                  <c:v>#N/A</c:v>
                </c:pt>
                <c:pt idx="50" formatCode="General">
                  <c:v>#N/A</c:v>
                </c:pt>
                <c:pt idx="51">
                  <c:v>45615</c:v>
                </c:pt>
                <c:pt idx="52">
                  <c:v>45645</c:v>
                </c:pt>
                <c:pt idx="53">
                  <c:v>45672</c:v>
                </c:pt>
              </c:numCache>
            </c:numRef>
          </c:cat>
          <c:val>
            <c:numRef>
              <c:f>(データ!$P$8:$P$11,データ!$P$32,データ!$P$39,データ!$P$42:$P$110)</c:f>
              <c:numCache>
                <c:formatCode>General</c:formatCode>
                <c:ptCount val="75"/>
                <c:pt idx="0">
                  <c:v>5</c:v>
                </c:pt>
                <c:pt idx="1">
                  <c:v>4.5</c:v>
                </c:pt>
                <c:pt idx="2">
                  <c:v>3</c:v>
                </c:pt>
                <c:pt idx="3">
                  <c:v>6.5</c:v>
                </c:pt>
                <c:pt idx="4">
                  <c:v>0.8</c:v>
                </c:pt>
                <c:pt idx="5">
                  <c:v>3.1</c:v>
                </c:pt>
                <c:pt idx="6">
                  <c:v>3.54</c:v>
                </c:pt>
                <c:pt idx="7">
                  <c:v>2.2000000000000002</c:v>
                </c:pt>
                <c:pt idx="8">
                  <c:v>1.3</c:v>
                </c:pt>
                <c:pt idx="9">
                  <c:v>3.5</c:v>
                </c:pt>
                <c:pt idx="10">
                  <c:v>8.1999999999999993</c:v>
                </c:pt>
                <c:pt idx="11">
                  <c:v>6.1</c:v>
                </c:pt>
                <c:pt idx="12">
                  <c:v>3</c:v>
                </c:pt>
                <c:pt idx="13">
                  <c:v>7</c:v>
                </c:pt>
                <c:pt idx="14">
                  <c:v>10</c:v>
                </c:pt>
                <c:pt idx="15">
                  <c:v>6</c:v>
                </c:pt>
                <c:pt idx="16">
                  <c:v>3.4</c:v>
                </c:pt>
                <c:pt idx="17">
                  <c:v>5.9</c:v>
                </c:pt>
                <c:pt idx="18">
                  <c:v>13.6</c:v>
                </c:pt>
                <c:pt idx="19">
                  <c:v>6.5</c:v>
                </c:pt>
                <c:pt idx="20">
                  <c:v>4</c:v>
                </c:pt>
                <c:pt idx="21">
                  <c:v>3.7</c:v>
                </c:pt>
                <c:pt idx="22">
                  <c:v>2</c:v>
                </c:pt>
                <c:pt idx="23">
                  <c:v>1.3</c:v>
                </c:pt>
                <c:pt idx="24">
                  <c:v>3.4</c:v>
                </c:pt>
                <c:pt idx="25">
                  <c:v>6.2</c:v>
                </c:pt>
                <c:pt idx="26">
                  <c:v>11.4</c:v>
                </c:pt>
                <c:pt idx="27">
                  <c:v>5.8</c:v>
                </c:pt>
                <c:pt idx="28">
                  <c:v>5</c:v>
                </c:pt>
                <c:pt idx="29">
                  <c:v>4.5</c:v>
                </c:pt>
                <c:pt idx="30">
                  <c:v>9</c:v>
                </c:pt>
                <c:pt idx="31">
                  <c:v>7.2</c:v>
                </c:pt>
                <c:pt idx="32">
                  <c:v>5</c:v>
                </c:pt>
                <c:pt idx="33">
                  <c:v>5</c:v>
                </c:pt>
                <c:pt idx="34">
                  <c:v>12.6</c:v>
                </c:pt>
                <c:pt idx="35">
                  <c:v>9</c:v>
                </c:pt>
                <c:pt idx="36">
                  <c:v>5</c:v>
                </c:pt>
                <c:pt idx="37">
                  <c:v>13.2</c:v>
                </c:pt>
                <c:pt idx="38">
                  <c:v>2.2000000000000002</c:v>
                </c:pt>
                <c:pt idx="39">
                  <c:v>1.3</c:v>
                </c:pt>
                <c:pt idx="40">
                  <c:v>5</c:v>
                </c:pt>
                <c:pt idx="41">
                  <c:v>9.3000000000000007</c:v>
                </c:pt>
                <c:pt idx="42">
                  <c:v>11.8</c:v>
                </c:pt>
                <c:pt idx="43" formatCode="0.0">
                  <c:v>12</c:v>
                </c:pt>
                <c:pt idx="44" formatCode="0.0">
                  <c:v>13.857232002101943</c:v>
                </c:pt>
                <c:pt idx="45" formatCode="0.0">
                  <c:v>10.084033613445378</c:v>
                </c:pt>
                <c:pt idx="46">
                  <c:v>2.2000000000000002</c:v>
                </c:pt>
                <c:pt idx="47" formatCode="0.0">
                  <c:v>8.203125</c:v>
                </c:pt>
                <c:pt idx="48" formatCode="0.0">
                  <c:v>8</c:v>
                </c:pt>
                <c:pt idx="49">
                  <c:v>#N/A</c:v>
                </c:pt>
                <c:pt idx="50">
                  <c:v>#N/A</c:v>
                </c:pt>
                <c:pt idx="51">
                  <c:v>6.7</c:v>
                </c:pt>
                <c:pt idx="52">
                  <c:v>8.8000000000000007</c:v>
                </c:pt>
                <c:pt idx="53">
                  <c:v>11.5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71A7-4FD0-8C8D-540BFB704ECD}"/>
            </c:ext>
          </c:extLst>
        </c:ser>
        <c:ser>
          <c:idx val="7"/>
          <c:order val="3"/>
          <c:tx>
            <c:v>ヒューム管流出水</c:v>
          </c:tx>
          <c:spPr>
            <a:solidFill>
              <a:schemeClr val="accent6"/>
            </a:solidFill>
            <a:ln w="19050">
              <a:solidFill>
                <a:schemeClr val="accent6"/>
              </a:solidFill>
            </a:ln>
            <a:effectLst/>
          </c:spPr>
          <c:invertIfNegative val="0"/>
          <c:cat>
            <c:numRef>
              <c:f>(データ!$C$8:$C$11,データ!$C$32,データ!$C$39,データ!$C$42:$C$110)</c:f>
              <c:numCache>
                <c:formatCode>m/d/yyyy</c:formatCode>
                <c:ptCount val="75"/>
                <c:pt idx="0">
                  <c:v>43248</c:v>
                </c:pt>
                <c:pt idx="1">
                  <c:v>43273</c:v>
                </c:pt>
                <c:pt idx="2">
                  <c:v>43303</c:v>
                </c:pt>
                <c:pt idx="3">
                  <c:v>43333</c:v>
                </c:pt>
                <c:pt idx="4">
                  <c:v>43594</c:v>
                </c:pt>
                <c:pt idx="5">
                  <c:v>43638</c:v>
                </c:pt>
                <c:pt idx="6">
                  <c:v>43667</c:v>
                </c:pt>
                <c:pt idx="7">
                  <c:v>43698</c:v>
                </c:pt>
                <c:pt idx="8">
                  <c:v>43729</c:v>
                </c:pt>
                <c:pt idx="9">
                  <c:v>43758</c:v>
                </c:pt>
                <c:pt idx="10">
                  <c:v>43937</c:v>
                </c:pt>
                <c:pt idx="11">
                  <c:v>43965</c:v>
                </c:pt>
                <c:pt idx="12">
                  <c:v>43999</c:v>
                </c:pt>
                <c:pt idx="13">
                  <c:v>44032</c:v>
                </c:pt>
                <c:pt idx="14">
                  <c:v>44060</c:v>
                </c:pt>
                <c:pt idx="15">
                  <c:v>44089</c:v>
                </c:pt>
                <c:pt idx="16">
                  <c:v>44117</c:v>
                </c:pt>
                <c:pt idx="17">
                  <c:v>44151</c:v>
                </c:pt>
                <c:pt idx="18">
                  <c:v>44302</c:v>
                </c:pt>
                <c:pt idx="19">
                  <c:v>44330</c:v>
                </c:pt>
                <c:pt idx="20">
                  <c:v>44364</c:v>
                </c:pt>
                <c:pt idx="21">
                  <c:v>44393</c:v>
                </c:pt>
                <c:pt idx="22">
                  <c:v>44421</c:v>
                </c:pt>
                <c:pt idx="23">
                  <c:v>44455</c:v>
                </c:pt>
                <c:pt idx="24">
                  <c:v>44483</c:v>
                </c:pt>
                <c:pt idx="25">
                  <c:v>44516</c:v>
                </c:pt>
                <c:pt idx="26">
                  <c:v>44667</c:v>
                </c:pt>
                <c:pt idx="27">
                  <c:v>44698</c:v>
                </c:pt>
                <c:pt idx="28">
                  <c:v>44725</c:v>
                </c:pt>
                <c:pt idx="29">
                  <c:v>44756</c:v>
                </c:pt>
                <c:pt idx="30">
                  <c:v>44789</c:v>
                </c:pt>
                <c:pt idx="31">
                  <c:v>44819</c:v>
                </c:pt>
                <c:pt idx="32">
                  <c:v>44850</c:v>
                </c:pt>
                <c:pt idx="33">
                  <c:v>44879</c:v>
                </c:pt>
                <c:pt idx="34">
                  <c:v>45033</c:v>
                </c:pt>
                <c:pt idx="35">
                  <c:v>45064</c:v>
                </c:pt>
                <c:pt idx="36">
                  <c:v>45090</c:v>
                </c:pt>
                <c:pt idx="37">
                  <c:v>45122</c:v>
                </c:pt>
                <c:pt idx="38">
                  <c:v>45157</c:v>
                </c:pt>
                <c:pt idx="39">
                  <c:v>45181</c:v>
                </c:pt>
                <c:pt idx="40">
                  <c:v>45212</c:v>
                </c:pt>
                <c:pt idx="41">
                  <c:v>45244</c:v>
                </c:pt>
                <c:pt idx="42">
                  <c:v>45329</c:v>
                </c:pt>
                <c:pt idx="43">
                  <c:v>45357</c:v>
                </c:pt>
                <c:pt idx="44">
                  <c:v>45385</c:v>
                </c:pt>
                <c:pt idx="45">
                  <c:v>45425</c:v>
                </c:pt>
                <c:pt idx="46">
                  <c:v>45463</c:v>
                </c:pt>
                <c:pt idx="47">
                  <c:v>45489</c:v>
                </c:pt>
                <c:pt idx="48">
                  <c:v>45531</c:v>
                </c:pt>
                <c:pt idx="49" formatCode="General">
                  <c:v>#N/A</c:v>
                </c:pt>
                <c:pt idx="50" formatCode="General">
                  <c:v>#N/A</c:v>
                </c:pt>
                <c:pt idx="51">
                  <c:v>45615</c:v>
                </c:pt>
                <c:pt idx="52">
                  <c:v>45645</c:v>
                </c:pt>
                <c:pt idx="53">
                  <c:v>45672</c:v>
                </c:pt>
              </c:numCache>
            </c:numRef>
          </c:cat>
          <c:val>
            <c:numRef>
              <c:f>(データ!$T$8:$T$11,データ!$T$32,データ!$T$39,データ!$T$42:$T$110)</c:f>
              <c:numCache>
                <c:formatCode>General</c:formatCode>
                <c:ptCount val="75"/>
                <c:pt idx="0">
                  <c:v>16</c:v>
                </c:pt>
                <c:pt idx="1">
                  <c:v>9.09</c:v>
                </c:pt>
                <c:pt idx="2">
                  <c:v>9</c:v>
                </c:pt>
                <c:pt idx="3">
                  <c:v>21</c:v>
                </c:pt>
                <c:pt idx="4">
                  <c:v>23.1</c:v>
                </c:pt>
                <c:pt idx="5">
                  <c:v>1.63</c:v>
                </c:pt>
                <c:pt idx="6">
                  <c:v>16.8</c:v>
                </c:pt>
                <c:pt idx="7">
                  <c:v>7.2</c:v>
                </c:pt>
                <c:pt idx="8">
                  <c:v>7.5</c:v>
                </c:pt>
                <c:pt idx="9">
                  <c:v>23.2</c:v>
                </c:pt>
                <c:pt idx="10">
                  <c:v>19.3</c:v>
                </c:pt>
                <c:pt idx="11">
                  <c:v>11.7</c:v>
                </c:pt>
                <c:pt idx="12">
                  <c:v>7.5</c:v>
                </c:pt>
                <c:pt idx="13">
                  <c:v>29.2</c:v>
                </c:pt>
                <c:pt idx="14">
                  <c:v>22.3</c:v>
                </c:pt>
                <c:pt idx="15">
                  <c:v>15.8</c:v>
                </c:pt>
                <c:pt idx="16">
                  <c:v>10.199999999999999</c:v>
                </c:pt>
                <c:pt idx="17">
                  <c:v>18.899999999999999</c:v>
                </c:pt>
                <c:pt idx="18">
                  <c:v>38.9</c:v>
                </c:pt>
                <c:pt idx="19">
                  <c:v>17.2</c:v>
                </c:pt>
                <c:pt idx="20">
                  <c:v>10</c:v>
                </c:pt>
                <c:pt idx="21">
                  <c:v>15</c:v>
                </c:pt>
                <c:pt idx="22">
                  <c:v>7</c:v>
                </c:pt>
                <c:pt idx="23">
                  <c:v>5</c:v>
                </c:pt>
                <c:pt idx="24">
                  <c:v>17.3</c:v>
                </c:pt>
                <c:pt idx="25">
                  <c:v>29.2</c:v>
                </c:pt>
                <c:pt idx="26">
                  <c:v>119</c:v>
                </c:pt>
                <c:pt idx="27">
                  <c:v>17.7</c:v>
                </c:pt>
                <c:pt idx="28">
                  <c:v>26.4</c:v>
                </c:pt>
                <c:pt idx="29">
                  <c:v>10</c:v>
                </c:pt>
                <c:pt idx="30">
                  <c:v>45.5</c:v>
                </c:pt>
                <c:pt idx="31">
                  <c:v>12.7</c:v>
                </c:pt>
                <c:pt idx="32">
                  <c:v>12.2</c:v>
                </c:pt>
                <c:pt idx="33">
                  <c:v>14.7</c:v>
                </c:pt>
                <c:pt idx="34">
                  <c:v>53.1</c:v>
                </c:pt>
                <c:pt idx="35">
                  <c:v>23.6</c:v>
                </c:pt>
                <c:pt idx="36">
                  <c:v>15.5</c:v>
                </c:pt>
                <c:pt idx="37">
                  <c:v>45</c:v>
                </c:pt>
                <c:pt idx="38">
                  <c:v>5.2</c:v>
                </c:pt>
                <c:pt idx="39">
                  <c:v>2.5</c:v>
                </c:pt>
                <c:pt idx="40">
                  <c:v>15.5</c:v>
                </c:pt>
                <c:pt idx="41">
                  <c:v>32.200000000000003</c:v>
                </c:pt>
                <c:pt idx="42">
                  <c:v>28.7</c:v>
                </c:pt>
                <c:pt idx="43">
                  <c:v>32.799999999999997</c:v>
                </c:pt>
                <c:pt idx="44" formatCode="0.0">
                  <c:v>59.890921366331192</c:v>
                </c:pt>
                <c:pt idx="45" formatCode="0.0">
                  <c:v>39.279964490987332</c:v>
                </c:pt>
                <c:pt idx="46" formatCode="0.0">
                  <c:v>6.748263314588157</c:v>
                </c:pt>
                <c:pt idx="47">
                  <c:v>27.599999999999998</c:v>
                </c:pt>
                <c:pt idx="48" formatCode="0.0">
                  <c:v>29.158878504672899</c:v>
                </c:pt>
                <c:pt idx="49">
                  <c:v>#N/A</c:v>
                </c:pt>
                <c:pt idx="50">
                  <c:v>#N/A</c:v>
                </c:pt>
                <c:pt idx="51">
                  <c:v>20.100000000000001</c:v>
                </c:pt>
                <c:pt idx="52">
                  <c:v>31.5</c:v>
                </c:pt>
                <c:pt idx="53" formatCode="0.0">
                  <c:v>70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71A7-4FD0-8C8D-540BFB704ECD}"/>
            </c:ext>
          </c:extLst>
        </c:ser>
        <c:ser>
          <c:idx val="9"/>
          <c:order val="4"/>
          <c:tx>
            <c:v>濁水浸透水</c:v>
          </c:tx>
          <c:spPr>
            <a:solidFill>
              <a:schemeClr val="accent1"/>
            </a:solidFill>
            <a:ln w="19050">
              <a:solidFill>
                <a:schemeClr val="accent1"/>
              </a:solidFill>
            </a:ln>
            <a:effectLst/>
          </c:spPr>
          <c:invertIfNegative val="0"/>
          <c:cat>
            <c:numRef>
              <c:f>(データ!$C$8:$C$11,データ!$C$32,データ!$C$39,データ!$C$42:$C$110)</c:f>
              <c:numCache>
                <c:formatCode>m/d/yyyy</c:formatCode>
                <c:ptCount val="75"/>
                <c:pt idx="0">
                  <c:v>43248</c:v>
                </c:pt>
                <c:pt idx="1">
                  <c:v>43273</c:v>
                </c:pt>
                <c:pt idx="2">
                  <c:v>43303</c:v>
                </c:pt>
                <c:pt idx="3">
                  <c:v>43333</c:v>
                </c:pt>
                <c:pt idx="4">
                  <c:v>43594</c:v>
                </c:pt>
                <c:pt idx="5">
                  <c:v>43638</c:v>
                </c:pt>
                <c:pt idx="6">
                  <c:v>43667</c:v>
                </c:pt>
                <c:pt idx="7">
                  <c:v>43698</c:v>
                </c:pt>
                <c:pt idx="8">
                  <c:v>43729</c:v>
                </c:pt>
                <c:pt idx="9">
                  <c:v>43758</c:v>
                </c:pt>
                <c:pt idx="10">
                  <c:v>43937</c:v>
                </c:pt>
                <c:pt idx="11">
                  <c:v>43965</c:v>
                </c:pt>
                <c:pt idx="12">
                  <c:v>43999</c:v>
                </c:pt>
                <c:pt idx="13">
                  <c:v>44032</c:v>
                </c:pt>
                <c:pt idx="14">
                  <c:v>44060</c:v>
                </c:pt>
                <c:pt idx="15">
                  <c:v>44089</c:v>
                </c:pt>
                <c:pt idx="16">
                  <c:v>44117</c:v>
                </c:pt>
                <c:pt idx="17">
                  <c:v>44151</c:v>
                </c:pt>
                <c:pt idx="18">
                  <c:v>44302</c:v>
                </c:pt>
                <c:pt idx="19">
                  <c:v>44330</c:v>
                </c:pt>
                <c:pt idx="20">
                  <c:v>44364</c:v>
                </c:pt>
                <c:pt idx="21">
                  <c:v>44393</c:v>
                </c:pt>
                <c:pt idx="22">
                  <c:v>44421</c:v>
                </c:pt>
                <c:pt idx="23">
                  <c:v>44455</c:v>
                </c:pt>
                <c:pt idx="24">
                  <c:v>44483</c:v>
                </c:pt>
                <c:pt idx="25">
                  <c:v>44516</c:v>
                </c:pt>
                <c:pt idx="26">
                  <c:v>44667</c:v>
                </c:pt>
                <c:pt idx="27">
                  <c:v>44698</c:v>
                </c:pt>
                <c:pt idx="28">
                  <c:v>44725</c:v>
                </c:pt>
                <c:pt idx="29">
                  <c:v>44756</c:v>
                </c:pt>
                <c:pt idx="30">
                  <c:v>44789</c:v>
                </c:pt>
                <c:pt idx="31">
                  <c:v>44819</c:v>
                </c:pt>
                <c:pt idx="32">
                  <c:v>44850</c:v>
                </c:pt>
                <c:pt idx="33">
                  <c:v>44879</c:v>
                </c:pt>
                <c:pt idx="34">
                  <c:v>45033</c:v>
                </c:pt>
                <c:pt idx="35">
                  <c:v>45064</c:v>
                </c:pt>
                <c:pt idx="36">
                  <c:v>45090</c:v>
                </c:pt>
                <c:pt idx="37">
                  <c:v>45122</c:v>
                </c:pt>
                <c:pt idx="38">
                  <c:v>45157</c:v>
                </c:pt>
                <c:pt idx="39">
                  <c:v>45181</c:v>
                </c:pt>
                <c:pt idx="40">
                  <c:v>45212</c:v>
                </c:pt>
                <c:pt idx="41">
                  <c:v>45244</c:v>
                </c:pt>
                <c:pt idx="42">
                  <c:v>45329</c:v>
                </c:pt>
                <c:pt idx="43">
                  <c:v>45357</c:v>
                </c:pt>
                <c:pt idx="44">
                  <c:v>45385</c:v>
                </c:pt>
                <c:pt idx="45">
                  <c:v>45425</c:v>
                </c:pt>
                <c:pt idx="46">
                  <c:v>45463</c:v>
                </c:pt>
                <c:pt idx="47">
                  <c:v>45489</c:v>
                </c:pt>
                <c:pt idx="48">
                  <c:v>45531</c:v>
                </c:pt>
                <c:pt idx="49" formatCode="General">
                  <c:v>#N/A</c:v>
                </c:pt>
                <c:pt idx="50" formatCode="General">
                  <c:v>#N/A</c:v>
                </c:pt>
                <c:pt idx="51">
                  <c:v>45615</c:v>
                </c:pt>
                <c:pt idx="52">
                  <c:v>45645</c:v>
                </c:pt>
                <c:pt idx="53">
                  <c:v>45672</c:v>
                </c:pt>
              </c:numCache>
            </c:numRef>
          </c:cat>
          <c:val>
            <c:numRef>
              <c:f>(データ!$X$8:$X$11,データ!$X$32,データ!$X$39,データ!$X$42:$X$110)</c:f>
              <c:numCache>
                <c:formatCode>General</c:formatCode>
                <c:ptCount val="75"/>
                <c:pt idx="0">
                  <c:v>2.2999999999999998</c:v>
                </c:pt>
                <c:pt idx="1">
                  <c:v>2.1800000000000002</c:v>
                </c:pt>
                <c:pt idx="2">
                  <c:v>2.4</c:v>
                </c:pt>
                <c:pt idx="3">
                  <c:v>2.6</c:v>
                </c:pt>
                <c:pt idx="4">
                  <c:v>25.8</c:v>
                </c:pt>
                <c:pt idx="5">
                  <c:v>2.37</c:v>
                </c:pt>
                <c:pt idx="6">
                  <c:v>2.64</c:v>
                </c:pt>
                <c:pt idx="7">
                  <c:v>2.7</c:v>
                </c:pt>
                <c:pt idx="8">
                  <c:v>3</c:v>
                </c:pt>
                <c:pt idx="9">
                  <c:v>3.9</c:v>
                </c:pt>
                <c:pt idx="10">
                  <c:v>3.5</c:v>
                </c:pt>
                <c:pt idx="11">
                  <c:v>3.2</c:v>
                </c:pt>
                <c:pt idx="12">
                  <c:v>3.2</c:v>
                </c:pt>
                <c:pt idx="13">
                  <c:v>2.2999999999999998</c:v>
                </c:pt>
                <c:pt idx="14">
                  <c:v>1</c:v>
                </c:pt>
                <c:pt idx="15">
                  <c:v>1</c:v>
                </c:pt>
                <c:pt idx="16">
                  <c:v>0.5</c:v>
                </c:pt>
                <c:pt idx="17">
                  <c:v>0.5</c:v>
                </c:pt>
                <c:pt idx="18">
                  <c:v>10</c:v>
                </c:pt>
                <c:pt idx="19">
                  <c:v>0.15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0.25</c:v>
                </c:pt>
                <c:pt idx="24">
                  <c:v>0.4</c:v>
                </c:pt>
                <c:pt idx="25">
                  <c:v>0.4</c:v>
                </c:pt>
                <c:pt idx="26">
                  <c:v>0.13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0.15</c:v>
                </c:pt>
                <c:pt idx="31">
                  <c:v>0.15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0.25</c:v>
                </c:pt>
                <c:pt idx="39">
                  <c:v>0.25</c:v>
                </c:pt>
                <c:pt idx="40">
                  <c:v>0.27</c:v>
                </c:pt>
                <c:pt idx="41">
                  <c:v>0.26</c:v>
                </c:pt>
                <c:pt idx="42">
                  <c:v>0.23</c:v>
                </c:pt>
                <c:pt idx="43">
                  <c:v>0.19700000000000001</c:v>
                </c:pt>
                <c:pt idx="44" formatCode="0.000">
                  <c:v>0.15223158394581163</c:v>
                </c:pt>
                <c:pt idx="45">
                  <c:v>0.13500000000000001</c:v>
                </c:pt>
                <c:pt idx="46" formatCode="0.000">
                  <c:v>0.3</c:v>
                </c:pt>
                <c:pt idx="47" formatCode="0.000">
                  <c:v>0.13817243920412675</c:v>
                </c:pt>
                <c:pt idx="48" formatCode="0.000">
                  <c:v>0.18403680736147232</c:v>
                </c:pt>
                <c:pt idx="49">
                  <c:v>#N/A</c:v>
                </c:pt>
                <c:pt idx="50">
                  <c:v>#N/A</c:v>
                </c:pt>
                <c:pt idx="51">
                  <c:v>0.16800000000000001</c:v>
                </c:pt>
                <c:pt idx="52">
                  <c:v>0.17799999999999999</c:v>
                </c:pt>
                <c:pt idx="53">
                  <c:v>0.158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4-71A7-4FD0-8C8D-540BFB704ECD}"/>
            </c:ext>
          </c:extLst>
        </c:ser>
        <c:ser>
          <c:idx val="1"/>
          <c:order val="5"/>
          <c:tx>
            <c:v>道路下湧水</c:v>
          </c:tx>
          <c:spPr>
            <a:solidFill>
              <a:srgbClr val="FF99CC"/>
            </a:solidFill>
            <a:ln w="19050">
              <a:solidFill>
                <a:srgbClr val="FF99CC"/>
              </a:solidFill>
            </a:ln>
            <a:effectLst/>
          </c:spPr>
          <c:invertIfNegative val="0"/>
          <c:cat>
            <c:numRef>
              <c:f>(データ!$C$8:$C$11,データ!$C$32,データ!$C$39,データ!$C$42:$C$110)</c:f>
              <c:numCache>
                <c:formatCode>m/d/yyyy</c:formatCode>
                <c:ptCount val="75"/>
                <c:pt idx="0">
                  <c:v>43248</c:v>
                </c:pt>
                <c:pt idx="1">
                  <c:v>43273</c:v>
                </c:pt>
                <c:pt idx="2">
                  <c:v>43303</c:v>
                </c:pt>
                <c:pt idx="3">
                  <c:v>43333</c:v>
                </c:pt>
                <c:pt idx="4">
                  <c:v>43594</c:v>
                </c:pt>
                <c:pt idx="5">
                  <c:v>43638</c:v>
                </c:pt>
                <c:pt idx="6">
                  <c:v>43667</c:v>
                </c:pt>
                <c:pt idx="7">
                  <c:v>43698</c:v>
                </c:pt>
                <c:pt idx="8">
                  <c:v>43729</c:v>
                </c:pt>
                <c:pt idx="9">
                  <c:v>43758</c:v>
                </c:pt>
                <c:pt idx="10">
                  <c:v>43937</c:v>
                </c:pt>
                <c:pt idx="11">
                  <c:v>43965</c:v>
                </c:pt>
                <c:pt idx="12">
                  <c:v>43999</c:v>
                </c:pt>
                <c:pt idx="13">
                  <c:v>44032</c:v>
                </c:pt>
                <c:pt idx="14">
                  <c:v>44060</c:v>
                </c:pt>
                <c:pt idx="15">
                  <c:v>44089</c:v>
                </c:pt>
                <c:pt idx="16">
                  <c:v>44117</c:v>
                </c:pt>
                <c:pt idx="17">
                  <c:v>44151</c:v>
                </c:pt>
                <c:pt idx="18">
                  <c:v>44302</c:v>
                </c:pt>
                <c:pt idx="19">
                  <c:v>44330</c:v>
                </c:pt>
                <c:pt idx="20">
                  <c:v>44364</c:v>
                </c:pt>
                <c:pt idx="21">
                  <c:v>44393</c:v>
                </c:pt>
                <c:pt idx="22">
                  <c:v>44421</c:v>
                </c:pt>
                <c:pt idx="23">
                  <c:v>44455</c:v>
                </c:pt>
                <c:pt idx="24">
                  <c:v>44483</c:v>
                </c:pt>
                <c:pt idx="25">
                  <c:v>44516</c:v>
                </c:pt>
                <c:pt idx="26">
                  <c:v>44667</c:v>
                </c:pt>
                <c:pt idx="27">
                  <c:v>44698</c:v>
                </c:pt>
                <c:pt idx="28">
                  <c:v>44725</c:v>
                </c:pt>
                <c:pt idx="29">
                  <c:v>44756</c:v>
                </c:pt>
                <c:pt idx="30">
                  <c:v>44789</c:v>
                </c:pt>
                <c:pt idx="31">
                  <c:v>44819</c:v>
                </c:pt>
                <c:pt idx="32">
                  <c:v>44850</c:v>
                </c:pt>
                <c:pt idx="33">
                  <c:v>44879</c:v>
                </c:pt>
                <c:pt idx="34">
                  <c:v>45033</c:v>
                </c:pt>
                <c:pt idx="35">
                  <c:v>45064</c:v>
                </c:pt>
                <c:pt idx="36">
                  <c:v>45090</c:v>
                </c:pt>
                <c:pt idx="37">
                  <c:v>45122</c:v>
                </c:pt>
                <c:pt idx="38">
                  <c:v>45157</c:v>
                </c:pt>
                <c:pt idx="39">
                  <c:v>45181</c:v>
                </c:pt>
                <c:pt idx="40">
                  <c:v>45212</c:v>
                </c:pt>
                <c:pt idx="41">
                  <c:v>45244</c:v>
                </c:pt>
                <c:pt idx="42">
                  <c:v>45329</c:v>
                </c:pt>
                <c:pt idx="43">
                  <c:v>45357</c:v>
                </c:pt>
                <c:pt idx="44">
                  <c:v>45385</c:v>
                </c:pt>
                <c:pt idx="45">
                  <c:v>45425</c:v>
                </c:pt>
                <c:pt idx="46">
                  <c:v>45463</c:v>
                </c:pt>
                <c:pt idx="47">
                  <c:v>45489</c:v>
                </c:pt>
                <c:pt idx="48">
                  <c:v>45531</c:v>
                </c:pt>
                <c:pt idx="49" formatCode="General">
                  <c:v>#N/A</c:v>
                </c:pt>
                <c:pt idx="50" formatCode="General">
                  <c:v>#N/A</c:v>
                </c:pt>
                <c:pt idx="51">
                  <c:v>45615</c:v>
                </c:pt>
                <c:pt idx="52">
                  <c:v>45645</c:v>
                </c:pt>
                <c:pt idx="53">
                  <c:v>45672</c:v>
                </c:pt>
              </c:numCache>
            </c:numRef>
          </c:cat>
          <c:val>
            <c:numRef>
              <c:f>(データ!$AB$8:$AB$11,データ!$AB$32,データ!$AB$39,データ!$AB$42:$AB$110)</c:f>
              <c:numCache>
                <c:formatCode>General</c:formatCode>
                <c:ptCount val="75"/>
                <c:pt idx="0">
                  <c:v>6.4</c:v>
                </c:pt>
                <c:pt idx="1">
                  <c:v>5.85</c:v>
                </c:pt>
                <c:pt idx="2">
                  <c:v>5.4</c:v>
                </c:pt>
                <c:pt idx="3" formatCode="0.0">
                  <c:v>13</c:v>
                </c:pt>
                <c:pt idx="4">
                  <c:v>14.5</c:v>
                </c:pt>
                <c:pt idx="5">
                  <c:v>7.8</c:v>
                </c:pt>
                <c:pt idx="6">
                  <c:v>7.7</c:v>
                </c:pt>
                <c:pt idx="7" formatCode="0.0">
                  <c:v>10</c:v>
                </c:pt>
                <c:pt idx="8">
                  <c:v>4.3</c:v>
                </c:pt>
                <c:pt idx="9">
                  <c:v>11.7</c:v>
                </c:pt>
                <c:pt idx="10">
                  <c:v>11.3</c:v>
                </c:pt>
                <c:pt idx="11">
                  <c:v>6.8</c:v>
                </c:pt>
                <c:pt idx="12">
                  <c:v>4.5</c:v>
                </c:pt>
                <c:pt idx="13">
                  <c:v>19.7</c:v>
                </c:pt>
                <c:pt idx="14">
                  <c:v>18.600000000000001</c:v>
                </c:pt>
                <c:pt idx="15">
                  <c:v>11.6</c:v>
                </c:pt>
                <c:pt idx="16">
                  <c:v>8.5</c:v>
                </c:pt>
                <c:pt idx="17">
                  <c:v>14.3</c:v>
                </c:pt>
                <c:pt idx="18">
                  <c:v>22.3</c:v>
                </c:pt>
                <c:pt idx="19">
                  <c:v>12.5</c:v>
                </c:pt>
                <c:pt idx="20" formatCode="0.0">
                  <c:v>9</c:v>
                </c:pt>
                <c:pt idx="21">
                  <c:v>12.7</c:v>
                </c:pt>
                <c:pt idx="22">
                  <c:v>9.1</c:v>
                </c:pt>
                <c:pt idx="23" formatCode="0.0">
                  <c:v>7</c:v>
                </c:pt>
                <c:pt idx="24">
                  <c:v>13.9</c:v>
                </c:pt>
                <c:pt idx="25">
                  <c:v>21.2</c:v>
                </c:pt>
                <c:pt idx="26">
                  <c:v>41</c:v>
                </c:pt>
                <c:pt idx="27">
                  <c:v>13</c:v>
                </c:pt>
                <c:pt idx="28">
                  <c:v>18.899999999999999</c:v>
                </c:pt>
                <c:pt idx="29">
                  <c:v>10.3</c:v>
                </c:pt>
                <c:pt idx="30">
                  <c:v>24.4</c:v>
                </c:pt>
                <c:pt idx="31">
                  <c:v>10.9</c:v>
                </c:pt>
                <c:pt idx="32">
                  <c:v>10.4</c:v>
                </c:pt>
                <c:pt idx="33">
                  <c:v>9.6</c:v>
                </c:pt>
                <c:pt idx="34">
                  <c:v>21.3</c:v>
                </c:pt>
                <c:pt idx="35">
                  <c:v>14.2</c:v>
                </c:pt>
                <c:pt idx="36">
                  <c:v>11.3</c:v>
                </c:pt>
                <c:pt idx="37">
                  <c:v>20.100000000000001</c:v>
                </c:pt>
                <c:pt idx="38" formatCode="0.0">
                  <c:v>7</c:v>
                </c:pt>
                <c:pt idx="39" formatCode="0.0">
                  <c:v>6</c:v>
                </c:pt>
                <c:pt idx="40">
                  <c:v>11.7</c:v>
                </c:pt>
                <c:pt idx="41">
                  <c:v>19.7</c:v>
                </c:pt>
                <c:pt idx="42">
                  <c:v>21.2</c:v>
                </c:pt>
                <c:pt idx="43">
                  <c:v>20.7</c:v>
                </c:pt>
                <c:pt idx="44" formatCode="0.0">
                  <c:v>22.44641121093397</c:v>
                </c:pt>
                <c:pt idx="45" formatCode="0.0">
                  <c:v>11.994002998500749</c:v>
                </c:pt>
                <c:pt idx="46" formatCode="0.0">
                  <c:v>7.8347107438016526</c:v>
                </c:pt>
                <c:pt idx="47" formatCode="0.0">
                  <c:v>16.294859359844811</c:v>
                </c:pt>
                <c:pt idx="48" formatCode="0.0">
                  <c:v>17.897727272727273</c:v>
                </c:pt>
                <c:pt idx="49">
                  <c:v>#N/A</c:v>
                </c:pt>
                <c:pt idx="50">
                  <c:v>#N/A</c:v>
                </c:pt>
                <c:pt idx="51">
                  <c:v>5.4</c:v>
                </c:pt>
                <c:pt idx="52" formatCode="0.0">
                  <c:v>3.3</c:v>
                </c:pt>
                <c:pt idx="53" formatCode="0.0">
                  <c:v>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A7-4FD0-8C8D-540BFB704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9332176"/>
        <c:axId val="719330864"/>
      </c:barChart>
      <c:dateAx>
        <c:axId val="719332176"/>
        <c:scaling>
          <c:orientation val="minMax"/>
          <c:max val="45748"/>
          <c:min val="43191"/>
        </c:scaling>
        <c:delete val="0"/>
        <c:axPos val="b"/>
        <c:numFmt formatCode="yyyy/m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 val="autoZero"/>
        <c:auto val="0"/>
        <c:lblOffset val="100"/>
        <c:baseTimeUnit val="days"/>
        <c:majorUnit val="12"/>
        <c:majorTimeUnit val="months"/>
      </c:dateAx>
      <c:valAx>
        <c:axId val="71933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ja-JP" altLang="en-US"/>
                  <a:t>総原水量に対する割合</a:t>
                </a:r>
              </a:p>
            </c:rich>
          </c:tx>
          <c:layout>
            <c:manualLayout>
              <c:xMode val="edge"/>
              <c:yMode val="edge"/>
              <c:x val="2.2905837454034982E-3"/>
              <c:y val="0.23494937573942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0%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between"/>
        <c:majorUnit val="0.25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6010480360525743"/>
          <c:w val="0.89557691780652082"/>
          <c:h val="0.13638089430493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22564102564102"/>
          <c:y val="3.3791143844335333E-2"/>
          <c:w val="0.78928504273504274"/>
          <c:h val="0.6623072151672994"/>
        </c:manualLayout>
      </c:layout>
      <c:lineChart>
        <c:grouping val="standard"/>
        <c:varyColors val="0"/>
        <c:ser>
          <c:idx val="0"/>
          <c:order val="0"/>
          <c:tx>
            <c:v>本坑坑内水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>
                  <a:lumMod val="50000"/>
                  <a:lumOff val="50000"/>
                </a:schemeClr>
              </a:solidFill>
              <a:ln w="15875">
                <a:solidFill>
                  <a:schemeClr val="bg2">
                    <a:lumMod val="25000"/>
                  </a:schemeClr>
                </a:solidFill>
              </a:ln>
              <a:effectLst/>
            </c:spPr>
          </c:marker>
          <c:cat>
            <c:numRef>
              <c:f>データ!$C$8:$C$110</c:f>
              <c:numCache>
                <c:formatCode>m/d/yyyy</c:formatCode>
                <c:ptCount val="103"/>
                <c:pt idx="0">
                  <c:v>43248</c:v>
                </c:pt>
                <c:pt idx="1">
                  <c:v>43273</c:v>
                </c:pt>
                <c:pt idx="2">
                  <c:v>43303</c:v>
                </c:pt>
                <c:pt idx="3">
                  <c:v>43333</c:v>
                </c:pt>
                <c:pt idx="4">
                  <c:v>43357</c:v>
                </c:pt>
                <c:pt idx="5">
                  <c:v>43382</c:v>
                </c:pt>
                <c:pt idx="6">
                  <c:v>43419</c:v>
                </c:pt>
                <c:pt idx="7">
                  <c:v>43439</c:v>
                </c:pt>
                <c:pt idx="8">
                  <c:v>43479</c:v>
                </c:pt>
                <c:pt idx="9">
                  <c:v>43486</c:v>
                </c:pt>
                <c:pt idx="10">
                  <c:v>43493</c:v>
                </c:pt>
                <c:pt idx="11">
                  <c:v>43500</c:v>
                </c:pt>
                <c:pt idx="12">
                  <c:v>43507</c:v>
                </c:pt>
                <c:pt idx="13">
                  <c:v>43514</c:v>
                </c:pt>
                <c:pt idx="14">
                  <c:v>43521</c:v>
                </c:pt>
                <c:pt idx="15">
                  <c:v>43528</c:v>
                </c:pt>
                <c:pt idx="16">
                  <c:v>43535</c:v>
                </c:pt>
                <c:pt idx="17">
                  <c:v>43542</c:v>
                </c:pt>
                <c:pt idx="18">
                  <c:v>43545</c:v>
                </c:pt>
                <c:pt idx="19">
                  <c:v>43563</c:v>
                </c:pt>
                <c:pt idx="20">
                  <c:v>43570</c:v>
                </c:pt>
                <c:pt idx="21">
                  <c:v>43577</c:v>
                </c:pt>
                <c:pt idx="22">
                  <c:v>43584</c:v>
                </c:pt>
                <c:pt idx="23">
                  <c:v>43591</c:v>
                </c:pt>
                <c:pt idx="24">
                  <c:v>43594</c:v>
                </c:pt>
                <c:pt idx="25">
                  <c:v>43598</c:v>
                </c:pt>
                <c:pt idx="26">
                  <c:v>43605</c:v>
                </c:pt>
                <c:pt idx="27">
                  <c:v>43612</c:v>
                </c:pt>
                <c:pt idx="28">
                  <c:v>43619</c:v>
                </c:pt>
                <c:pt idx="29">
                  <c:v>43626</c:v>
                </c:pt>
                <c:pt idx="30">
                  <c:v>43633</c:v>
                </c:pt>
                <c:pt idx="31">
                  <c:v>43638</c:v>
                </c:pt>
                <c:pt idx="32">
                  <c:v>43640</c:v>
                </c:pt>
                <c:pt idx="33">
                  <c:v>43647</c:v>
                </c:pt>
                <c:pt idx="34">
                  <c:v>43667</c:v>
                </c:pt>
                <c:pt idx="35">
                  <c:v>43698</c:v>
                </c:pt>
                <c:pt idx="36">
                  <c:v>43729</c:v>
                </c:pt>
                <c:pt idx="37">
                  <c:v>43758</c:v>
                </c:pt>
                <c:pt idx="38">
                  <c:v>43937</c:v>
                </c:pt>
                <c:pt idx="39">
                  <c:v>43965</c:v>
                </c:pt>
                <c:pt idx="40">
                  <c:v>43999</c:v>
                </c:pt>
                <c:pt idx="41">
                  <c:v>44032</c:v>
                </c:pt>
                <c:pt idx="42">
                  <c:v>44060</c:v>
                </c:pt>
                <c:pt idx="43">
                  <c:v>44089</c:v>
                </c:pt>
                <c:pt idx="44">
                  <c:v>44117</c:v>
                </c:pt>
                <c:pt idx="45">
                  <c:v>44151</c:v>
                </c:pt>
                <c:pt idx="46">
                  <c:v>44302</c:v>
                </c:pt>
                <c:pt idx="47">
                  <c:v>44330</c:v>
                </c:pt>
                <c:pt idx="48">
                  <c:v>44364</c:v>
                </c:pt>
                <c:pt idx="49">
                  <c:v>44393</c:v>
                </c:pt>
                <c:pt idx="50">
                  <c:v>44421</c:v>
                </c:pt>
                <c:pt idx="51">
                  <c:v>44455</c:v>
                </c:pt>
                <c:pt idx="52">
                  <c:v>44483</c:v>
                </c:pt>
                <c:pt idx="53">
                  <c:v>44516</c:v>
                </c:pt>
                <c:pt idx="54">
                  <c:v>44667</c:v>
                </c:pt>
                <c:pt idx="55">
                  <c:v>44698</c:v>
                </c:pt>
                <c:pt idx="56">
                  <c:v>44725</c:v>
                </c:pt>
                <c:pt idx="57">
                  <c:v>44756</c:v>
                </c:pt>
                <c:pt idx="58">
                  <c:v>44789</c:v>
                </c:pt>
                <c:pt idx="59">
                  <c:v>44819</c:v>
                </c:pt>
                <c:pt idx="60">
                  <c:v>44850</c:v>
                </c:pt>
                <c:pt idx="61">
                  <c:v>44879</c:v>
                </c:pt>
                <c:pt idx="62">
                  <c:v>45033</c:v>
                </c:pt>
                <c:pt idx="63">
                  <c:v>45064</c:v>
                </c:pt>
                <c:pt idx="64">
                  <c:v>45090</c:v>
                </c:pt>
                <c:pt idx="65">
                  <c:v>45122</c:v>
                </c:pt>
                <c:pt idx="66">
                  <c:v>45157</c:v>
                </c:pt>
                <c:pt idx="67">
                  <c:v>45181</c:v>
                </c:pt>
                <c:pt idx="68">
                  <c:v>45212</c:v>
                </c:pt>
                <c:pt idx="69">
                  <c:v>45244</c:v>
                </c:pt>
                <c:pt idx="70">
                  <c:v>45329</c:v>
                </c:pt>
                <c:pt idx="71">
                  <c:v>45357</c:v>
                </c:pt>
                <c:pt idx="72">
                  <c:v>45385</c:v>
                </c:pt>
                <c:pt idx="73">
                  <c:v>45425</c:v>
                </c:pt>
                <c:pt idx="74">
                  <c:v>45463</c:v>
                </c:pt>
                <c:pt idx="75">
                  <c:v>45489</c:v>
                </c:pt>
                <c:pt idx="76">
                  <c:v>45531</c:v>
                </c:pt>
                <c:pt idx="77" formatCode="General">
                  <c:v>#N/A</c:v>
                </c:pt>
                <c:pt idx="78" formatCode="General">
                  <c:v>#N/A</c:v>
                </c:pt>
                <c:pt idx="79">
                  <c:v>45615</c:v>
                </c:pt>
                <c:pt idx="80">
                  <c:v>45645</c:v>
                </c:pt>
                <c:pt idx="81">
                  <c:v>45672</c:v>
                </c:pt>
              </c:numCache>
            </c:numRef>
          </c:cat>
          <c:val>
            <c:numRef>
              <c:f>データ!$I$8:$I$110</c:f>
              <c:numCache>
                <c:formatCode>0.00</c:formatCode>
                <c:ptCount val="103"/>
                <c:pt idx="0">
                  <c:v>3.95</c:v>
                </c:pt>
                <c:pt idx="1">
                  <c:v>3.97</c:v>
                </c:pt>
                <c:pt idx="2">
                  <c:v>3.95</c:v>
                </c:pt>
                <c:pt idx="3">
                  <c:v>3.91</c:v>
                </c:pt>
                <c:pt idx="4" formatCode="General">
                  <c:v>#N/A</c:v>
                </c:pt>
                <c:pt idx="5" formatCode="General">
                  <c:v>#N/A</c:v>
                </c:pt>
                <c:pt idx="6" formatCode="General">
                  <c:v>3.71</c:v>
                </c:pt>
                <c:pt idx="7" formatCode="General">
                  <c:v>3.93</c:v>
                </c:pt>
                <c:pt idx="8" formatCode="General">
                  <c:v>3.79</c:v>
                </c:pt>
                <c:pt idx="9" formatCode="General">
                  <c:v>3.34</c:v>
                </c:pt>
                <c:pt idx="10" formatCode="General">
                  <c:v>3.73</c:v>
                </c:pt>
                <c:pt idx="11" formatCode="General">
                  <c:v>3.93</c:v>
                </c:pt>
                <c:pt idx="12" formatCode="General">
                  <c:v>3.55</c:v>
                </c:pt>
                <c:pt idx="13" formatCode="General">
                  <c:v>3.36</c:v>
                </c:pt>
                <c:pt idx="14" formatCode="General">
                  <c:v>3.39</c:v>
                </c:pt>
                <c:pt idx="15" formatCode="General">
                  <c:v>3.72</c:v>
                </c:pt>
                <c:pt idx="16">
                  <c:v>3.9</c:v>
                </c:pt>
                <c:pt idx="17" formatCode="General">
                  <c:v>3.61</c:v>
                </c:pt>
                <c:pt idx="18" formatCode="General">
                  <c:v>3.65</c:v>
                </c:pt>
                <c:pt idx="19" formatCode="General">
                  <c:v>4.05</c:v>
                </c:pt>
                <c:pt idx="20" formatCode="General">
                  <c:v>4.1399999999999997</c:v>
                </c:pt>
                <c:pt idx="21" formatCode="General">
                  <c:v>4.1399999999999997</c:v>
                </c:pt>
                <c:pt idx="22" formatCode="General">
                  <c:v>4.1100000000000003</c:v>
                </c:pt>
                <c:pt idx="23" formatCode="General">
                  <c:v>3.52</c:v>
                </c:pt>
                <c:pt idx="24">
                  <c:v>3.9</c:v>
                </c:pt>
                <c:pt idx="25" formatCode="General">
                  <c:v>3.65</c:v>
                </c:pt>
                <c:pt idx="26" formatCode="General">
                  <c:v>3.35</c:v>
                </c:pt>
                <c:pt idx="27" formatCode="General">
                  <c:v>3.61</c:v>
                </c:pt>
                <c:pt idx="28" formatCode="General">
                  <c:v>3.66</c:v>
                </c:pt>
                <c:pt idx="29" formatCode="General">
                  <c:v>3.77</c:v>
                </c:pt>
                <c:pt idx="30" formatCode="General">
                  <c:v>3.74</c:v>
                </c:pt>
                <c:pt idx="31">
                  <c:v>3.72</c:v>
                </c:pt>
                <c:pt idx="32" formatCode="General">
                  <c:v>3.63</c:v>
                </c:pt>
                <c:pt idx="33" formatCode="General">
                  <c:v>3.93</c:v>
                </c:pt>
                <c:pt idx="34">
                  <c:v>3.9</c:v>
                </c:pt>
                <c:pt idx="35">
                  <c:v>4.1100000000000003</c:v>
                </c:pt>
                <c:pt idx="36">
                  <c:v>4.1500000000000004</c:v>
                </c:pt>
                <c:pt idx="37">
                  <c:v>3.64</c:v>
                </c:pt>
                <c:pt idx="38">
                  <c:v>3.67</c:v>
                </c:pt>
                <c:pt idx="39">
                  <c:v>3.66</c:v>
                </c:pt>
                <c:pt idx="40">
                  <c:v>3.88</c:v>
                </c:pt>
                <c:pt idx="41">
                  <c:v>3.7</c:v>
                </c:pt>
                <c:pt idx="42">
                  <c:v>3.6</c:v>
                </c:pt>
                <c:pt idx="43">
                  <c:v>3.59</c:v>
                </c:pt>
                <c:pt idx="44">
                  <c:v>3.74</c:v>
                </c:pt>
                <c:pt idx="45">
                  <c:v>4.68</c:v>
                </c:pt>
                <c:pt idx="46">
                  <c:v>3.77</c:v>
                </c:pt>
                <c:pt idx="47">
                  <c:v>3.79</c:v>
                </c:pt>
                <c:pt idx="48">
                  <c:v>3.83</c:v>
                </c:pt>
                <c:pt idx="49">
                  <c:v>3.93</c:v>
                </c:pt>
                <c:pt idx="50">
                  <c:v>4.37</c:v>
                </c:pt>
                <c:pt idx="51">
                  <c:v>4.1399999999999997</c:v>
                </c:pt>
                <c:pt idx="52">
                  <c:v>4.43</c:v>
                </c:pt>
                <c:pt idx="53">
                  <c:v>4.08</c:v>
                </c:pt>
                <c:pt idx="54" formatCode="General">
                  <c:v>4.03</c:v>
                </c:pt>
                <c:pt idx="55" formatCode="General">
                  <c:v>3.77</c:v>
                </c:pt>
                <c:pt idx="56" formatCode="General">
                  <c:v>4.07</c:v>
                </c:pt>
                <c:pt idx="57" formatCode="General">
                  <c:v>4.0599999999999996</c:v>
                </c:pt>
                <c:pt idx="58" formatCode="General">
                  <c:v>4.13</c:v>
                </c:pt>
                <c:pt idx="59" formatCode="General">
                  <c:v>3.93</c:v>
                </c:pt>
                <c:pt idx="60" formatCode="General">
                  <c:v>3.79</c:v>
                </c:pt>
                <c:pt idx="61" formatCode="General">
                  <c:v>3.71</c:v>
                </c:pt>
                <c:pt idx="62" formatCode="General">
                  <c:v>3.86</c:v>
                </c:pt>
                <c:pt idx="63">
                  <c:v>4</c:v>
                </c:pt>
                <c:pt idx="64" formatCode="General">
                  <c:v>3.77</c:v>
                </c:pt>
                <c:pt idx="65" formatCode="General">
                  <c:v>10.75</c:v>
                </c:pt>
                <c:pt idx="66" formatCode="General">
                  <c:v>10.53</c:v>
                </c:pt>
                <c:pt idx="67" formatCode="General">
                  <c:v>8.67</c:v>
                </c:pt>
                <c:pt idx="68" formatCode="General">
                  <c:v>5.57</c:v>
                </c:pt>
                <c:pt idx="69" formatCode="General">
                  <c:v>5.96</c:v>
                </c:pt>
                <c:pt idx="70" formatCode="General">
                  <c:v>5.43</c:v>
                </c:pt>
                <c:pt idx="71" formatCode="General">
                  <c:v>5.12</c:v>
                </c:pt>
                <c:pt idx="72" formatCode="General">
                  <c:v>5.38</c:v>
                </c:pt>
                <c:pt idx="73" formatCode="General">
                  <c:v>5.14</c:v>
                </c:pt>
                <c:pt idx="74" formatCode="General">
                  <c:v>6.48</c:v>
                </c:pt>
                <c:pt idx="75">
                  <c:v>5.47</c:v>
                </c:pt>
                <c:pt idx="76" formatCode="General">
                  <c:v>5.85</c:v>
                </c:pt>
                <c:pt idx="77" formatCode="General">
                  <c:v>#N/A</c:v>
                </c:pt>
                <c:pt idx="78" formatCode="General">
                  <c:v>#N/A</c:v>
                </c:pt>
                <c:pt idx="79" formatCode="General">
                  <c:v>5.92</c:v>
                </c:pt>
                <c:pt idx="80" formatCode="General">
                  <c:v>5.44</c:v>
                </c:pt>
                <c:pt idx="81">
                  <c:v>5.0999999999999996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23-4143-A853-22C152B4425E}"/>
            </c:ext>
          </c:extLst>
        </c:ser>
        <c:ser>
          <c:idx val="6"/>
          <c:order val="1"/>
          <c:tx>
            <c:v>3号1号堆積場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F0000"/>
              </a:solidFill>
              <a:ln w="15875">
                <a:solidFill>
                  <a:srgbClr val="C00000"/>
                </a:solidFill>
              </a:ln>
              <a:effectLst/>
            </c:spPr>
          </c:marker>
          <c:cat>
            <c:numRef>
              <c:f>データ!$C$8:$C$110</c:f>
              <c:numCache>
                <c:formatCode>m/d/yyyy</c:formatCode>
                <c:ptCount val="103"/>
                <c:pt idx="0">
                  <c:v>43248</c:v>
                </c:pt>
                <c:pt idx="1">
                  <c:v>43273</c:v>
                </c:pt>
                <c:pt idx="2">
                  <c:v>43303</c:v>
                </c:pt>
                <c:pt idx="3">
                  <c:v>43333</c:v>
                </c:pt>
                <c:pt idx="4">
                  <c:v>43357</c:v>
                </c:pt>
                <c:pt idx="5">
                  <c:v>43382</c:v>
                </c:pt>
                <c:pt idx="6">
                  <c:v>43419</c:v>
                </c:pt>
                <c:pt idx="7">
                  <c:v>43439</c:v>
                </c:pt>
                <c:pt idx="8">
                  <c:v>43479</c:v>
                </c:pt>
                <c:pt idx="9">
                  <c:v>43486</c:v>
                </c:pt>
                <c:pt idx="10">
                  <c:v>43493</c:v>
                </c:pt>
                <c:pt idx="11">
                  <c:v>43500</c:v>
                </c:pt>
                <c:pt idx="12">
                  <c:v>43507</c:v>
                </c:pt>
                <c:pt idx="13">
                  <c:v>43514</c:v>
                </c:pt>
                <c:pt idx="14">
                  <c:v>43521</c:v>
                </c:pt>
                <c:pt idx="15">
                  <c:v>43528</c:v>
                </c:pt>
                <c:pt idx="16">
                  <c:v>43535</c:v>
                </c:pt>
                <c:pt idx="17">
                  <c:v>43542</c:v>
                </c:pt>
                <c:pt idx="18">
                  <c:v>43545</c:v>
                </c:pt>
                <c:pt idx="19">
                  <c:v>43563</c:v>
                </c:pt>
                <c:pt idx="20">
                  <c:v>43570</c:v>
                </c:pt>
                <c:pt idx="21">
                  <c:v>43577</c:v>
                </c:pt>
                <c:pt idx="22">
                  <c:v>43584</c:v>
                </c:pt>
                <c:pt idx="23">
                  <c:v>43591</c:v>
                </c:pt>
                <c:pt idx="24">
                  <c:v>43594</c:v>
                </c:pt>
                <c:pt idx="25">
                  <c:v>43598</c:v>
                </c:pt>
                <c:pt idx="26">
                  <c:v>43605</c:v>
                </c:pt>
                <c:pt idx="27">
                  <c:v>43612</c:v>
                </c:pt>
                <c:pt idx="28">
                  <c:v>43619</c:v>
                </c:pt>
                <c:pt idx="29">
                  <c:v>43626</c:v>
                </c:pt>
                <c:pt idx="30">
                  <c:v>43633</c:v>
                </c:pt>
                <c:pt idx="31">
                  <c:v>43638</c:v>
                </c:pt>
                <c:pt idx="32">
                  <c:v>43640</c:v>
                </c:pt>
                <c:pt idx="33">
                  <c:v>43647</c:v>
                </c:pt>
                <c:pt idx="34">
                  <c:v>43667</c:v>
                </c:pt>
                <c:pt idx="35">
                  <c:v>43698</c:v>
                </c:pt>
                <c:pt idx="36">
                  <c:v>43729</c:v>
                </c:pt>
                <c:pt idx="37">
                  <c:v>43758</c:v>
                </c:pt>
                <c:pt idx="38">
                  <c:v>43937</c:v>
                </c:pt>
                <c:pt idx="39">
                  <c:v>43965</c:v>
                </c:pt>
                <c:pt idx="40">
                  <c:v>43999</c:v>
                </c:pt>
                <c:pt idx="41">
                  <c:v>44032</c:v>
                </c:pt>
                <c:pt idx="42">
                  <c:v>44060</c:v>
                </c:pt>
                <c:pt idx="43">
                  <c:v>44089</c:v>
                </c:pt>
                <c:pt idx="44">
                  <c:v>44117</c:v>
                </c:pt>
                <c:pt idx="45">
                  <c:v>44151</c:v>
                </c:pt>
                <c:pt idx="46">
                  <c:v>44302</c:v>
                </c:pt>
                <c:pt idx="47">
                  <c:v>44330</c:v>
                </c:pt>
                <c:pt idx="48">
                  <c:v>44364</c:v>
                </c:pt>
                <c:pt idx="49">
                  <c:v>44393</c:v>
                </c:pt>
                <c:pt idx="50">
                  <c:v>44421</c:v>
                </c:pt>
                <c:pt idx="51">
                  <c:v>44455</c:v>
                </c:pt>
                <c:pt idx="52">
                  <c:v>44483</c:v>
                </c:pt>
                <c:pt idx="53">
                  <c:v>44516</c:v>
                </c:pt>
                <c:pt idx="54">
                  <c:v>44667</c:v>
                </c:pt>
                <c:pt idx="55">
                  <c:v>44698</c:v>
                </c:pt>
                <c:pt idx="56">
                  <c:v>44725</c:v>
                </c:pt>
                <c:pt idx="57">
                  <c:v>44756</c:v>
                </c:pt>
                <c:pt idx="58">
                  <c:v>44789</c:v>
                </c:pt>
                <c:pt idx="59">
                  <c:v>44819</c:v>
                </c:pt>
                <c:pt idx="60">
                  <c:v>44850</c:v>
                </c:pt>
                <c:pt idx="61">
                  <c:v>44879</c:v>
                </c:pt>
                <c:pt idx="62">
                  <c:v>45033</c:v>
                </c:pt>
                <c:pt idx="63">
                  <c:v>45064</c:v>
                </c:pt>
                <c:pt idx="64">
                  <c:v>45090</c:v>
                </c:pt>
                <c:pt idx="65">
                  <c:v>45122</c:v>
                </c:pt>
                <c:pt idx="66">
                  <c:v>45157</c:v>
                </c:pt>
                <c:pt idx="67">
                  <c:v>45181</c:v>
                </c:pt>
                <c:pt idx="68">
                  <c:v>45212</c:v>
                </c:pt>
                <c:pt idx="69">
                  <c:v>45244</c:v>
                </c:pt>
                <c:pt idx="70">
                  <c:v>45329</c:v>
                </c:pt>
                <c:pt idx="71">
                  <c:v>45357</c:v>
                </c:pt>
                <c:pt idx="72">
                  <c:v>45385</c:v>
                </c:pt>
                <c:pt idx="73">
                  <c:v>45425</c:v>
                </c:pt>
                <c:pt idx="74">
                  <c:v>45463</c:v>
                </c:pt>
                <c:pt idx="75">
                  <c:v>45489</c:v>
                </c:pt>
                <c:pt idx="76">
                  <c:v>45531</c:v>
                </c:pt>
                <c:pt idx="77" formatCode="General">
                  <c:v>#N/A</c:v>
                </c:pt>
                <c:pt idx="78" formatCode="General">
                  <c:v>#N/A</c:v>
                </c:pt>
                <c:pt idx="79">
                  <c:v>45615</c:v>
                </c:pt>
                <c:pt idx="80">
                  <c:v>45645</c:v>
                </c:pt>
                <c:pt idx="81">
                  <c:v>45672</c:v>
                </c:pt>
              </c:numCache>
            </c:numRef>
          </c:cat>
          <c:val>
            <c:numRef>
              <c:f>データ!$M$8:$M$110</c:f>
              <c:numCache>
                <c:formatCode>0.00</c:formatCode>
                <c:ptCount val="103"/>
                <c:pt idx="0">
                  <c:v>4.8899999999999997</c:v>
                </c:pt>
                <c:pt idx="1">
                  <c:v>4.59</c:v>
                </c:pt>
                <c:pt idx="2">
                  <c:v>4.84</c:v>
                </c:pt>
                <c:pt idx="3">
                  <c:v>5.19</c:v>
                </c:pt>
                <c:pt idx="4" formatCode="General">
                  <c:v>#N/A</c:v>
                </c:pt>
                <c:pt idx="5" formatCode="General">
                  <c:v>#N/A</c:v>
                </c:pt>
                <c:pt idx="6" formatCode="General">
                  <c:v>4.38</c:v>
                </c:pt>
                <c:pt idx="7" formatCode="General">
                  <c:v>4.79</c:v>
                </c:pt>
                <c:pt idx="8" formatCode="General">
                  <c:v>#N/A</c:v>
                </c:pt>
                <c:pt idx="9" formatCode="General">
                  <c:v>#N/A</c:v>
                </c:pt>
                <c:pt idx="10">
                  <c:v>#N/A</c:v>
                </c:pt>
                <c:pt idx="11" formatCode="General">
                  <c:v>#N/A</c:v>
                </c:pt>
                <c:pt idx="12" formatCode="General">
                  <c:v>#N/A</c:v>
                </c:pt>
                <c:pt idx="13">
                  <c:v>#N/A</c:v>
                </c:pt>
                <c:pt idx="14" formatCode="General">
                  <c:v>#N/A</c:v>
                </c:pt>
                <c:pt idx="15" formatCode="General">
                  <c:v>#N/A</c:v>
                </c:pt>
                <c:pt idx="16">
                  <c:v>#N/A</c:v>
                </c:pt>
                <c:pt idx="17" formatCode="General">
                  <c:v>#N/A</c:v>
                </c:pt>
                <c:pt idx="18" formatCode="General">
                  <c:v>#N/A</c:v>
                </c:pt>
                <c:pt idx="19" formatCode="General">
                  <c:v>#N/A</c:v>
                </c:pt>
                <c:pt idx="20" formatCode="General">
                  <c:v>#N/A</c:v>
                </c:pt>
                <c:pt idx="21" formatCode="General">
                  <c:v>#N/A</c:v>
                </c:pt>
                <c:pt idx="22" formatCode="General">
                  <c:v>#N/A</c:v>
                </c:pt>
                <c:pt idx="23" formatCode="General">
                  <c:v>#N/A</c:v>
                </c:pt>
                <c:pt idx="24">
                  <c:v>4.16</c:v>
                </c:pt>
                <c:pt idx="25" formatCode="General">
                  <c:v>#N/A</c:v>
                </c:pt>
                <c:pt idx="26" formatCode="General">
                  <c:v>#N/A</c:v>
                </c:pt>
                <c:pt idx="27" formatCode="General">
                  <c:v>#N/A</c:v>
                </c:pt>
                <c:pt idx="28" formatCode="General">
                  <c:v>#N/A</c:v>
                </c:pt>
                <c:pt idx="29" formatCode="General">
                  <c:v>#N/A</c:v>
                </c:pt>
                <c:pt idx="30" formatCode="General">
                  <c:v>#N/A</c:v>
                </c:pt>
                <c:pt idx="31">
                  <c:v>4.6500000000000004</c:v>
                </c:pt>
                <c:pt idx="32" formatCode="General">
                  <c:v>#N/A</c:v>
                </c:pt>
                <c:pt idx="33" formatCode="General">
                  <c:v>#N/A</c:v>
                </c:pt>
                <c:pt idx="34">
                  <c:v>4.9800000000000004</c:v>
                </c:pt>
                <c:pt idx="35">
                  <c:v>4.6900000000000004</c:v>
                </c:pt>
                <c:pt idx="36">
                  <c:v>4.6399999999999997</c:v>
                </c:pt>
                <c:pt idx="37">
                  <c:v>5.0999999999999996</c:v>
                </c:pt>
                <c:pt idx="38">
                  <c:v>4.7300000000000004</c:v>
                </c:pt>
                <c:pt idx="39">
                  <c:v>4.59</c:v>
                </c:pt>
                <c:pt idx="40">
                  <c:v>4.47</c:v>
                </c:pt>
                <c:pt idx="41">
                  <c:v>5.12</c:v>
                </c:pt>
                <c:pt idx="42">
                  <c:v>4.87</c:v>
                </c:pt>
                <c:pt idx="43">
                  <c:v>4.4000000000000004</c:v>
                </c:pt>
                <c:pt idx="44">
                  <c:v>4.38</c:v>
                </c:pt>
                <c:pt idx="45">
                  <c:v>5.37</c:v>
                </c:pt>
                <c:pt idx="46">
                  <c:v>4.78</c:v>
                </c:pt>
                <c:pt idx="47">
                  <c:v>4.66</c:v>
                </c:pt>
                <c:pt idx="48">
                  <c:v>4.66</c:v>
                </c:pt>
                <c:pt idx="49">
                  <c:v>4.8600000000000003</c:v>
                </c:pt>
                <c:pt idx="50">
                  <c:v>5.0999999999999996</c:v>
                </c:pt>
                <c:pt idx="51">
                  <c:v>4.67</c:v>
                </c:pt>
                <c:pt idx="52">
                  <c:v>5.07</c:v>
                </c:pt>
                <c:pt idx="53">
                  <c:v>5.48</c:v>
                </c:pt>
                <c:pt idx="54" formatCode="General">
                  <c:v>5.46</c:v>
                </c:pt>
                <c:pt idx="55" formatCode="General">
                  <c:v>4.5999999999999996</c:v>
                </c:pt>
                <c:pt idx="56" formatCode="General">
                  <c:v>5.08</c:v>
                </c:pt>
                <c:pt idx="57" formatCode="General">
                  <c:v>4.6900000000000004</c:v>
                </c:pt>
                <c:pt idx="58" formatCode="General">
                  <c:v>5.29</c:v>
                </c:pt>
                <c:pt idx="59" formatCode="General">
                  <c:v>4.7699999999999996</c:v>
                </c:pt>
                <c:pt idx="60" formatCode="General">
                  <c:v>4.57</c:v>
                </c:pt>
                <c:pt idx="61" formatCode="General">
                  <c:v>4.74</c:v>
                </c:pt>
                <c:pt idx="62" formatCode="General">
                  <c:v>4.9000000000000004</c:v>
                </c:pt>
                <c:pt idx="63" formatCode="General">
                  <c:v>4.59</c:v>
                </c:pt>
                <c:pt idx="64" formatCode="General">
                  <c:v>4.62</c:v>
                </c:pt>
                <c:pt idx="65" formatCode="General">
                  <c:v>6.27</c:v>
                </c:pt>
                <c:pt idx="66" formatCode="General">
                  <c:v>5.31</c:v>
                </c:pt>
                <c:pt idx="67" formatCode="General">
                  <c:v>4.6900000000000004</c:v>
                </c:pt>
                <c:pt idx="68" formatCode="General">
                  <c:v>5.03</c:v>
                </c:pt>
                <c:pt idx="69" formatCode="General">
                  <c:v>5.96</c:v>
                </c:pt>
                <c:pt idx="70" formatCode="General">
                  <c:v>5.13</c:v>
                </c:pt>
                <c:pt idx="71">
                  <c:v>4.8</c:v>
                </c:pt>
                <c:pt idx="72" formatCode="General">
                  <c:v>5.8</c:v>
                </c:pt>
                <c:pt idx="73" formatCode="General">
                  <c:v>4.72</c:v>
                </c:pt>
                <c:pt idx="74" formatCode="General">
                  <c:v>4.68</c:v>
                </c:pt>
                <c:pt idx="75" formatCode="General">
                  <c:v>4.71</c:v>
                </c:pt>
                <c:pt idx="76" formatCode="General">
                  <c:v>4.74</c:v>
                </c:pt>
                <c:pt idx="77" formatCode="General">
                  <c:v>#N/A</c:v>
                </c:pt>
                <c:pt idx="78" formatCode="General">
                  <c:v>#N/A</c:v>
                </c:pt>
                <c:pt idx="79" formatCode="General">
                  <c:v>4.67</c:v>
                </c:pt>
                <c:pt idx="80" formatCode="General">
                  <c:v>5.35</c:v>
                </c:pt>
                <c:pt idx="81" formatCode="General">
                  <c:v>5.47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6723-4143-A853-22C152B4425E}"/>
            </c:ext>
          </c:extLst>
        </c:ser>
        <c:ser>
          <c:idx val="8"/>
          <c:order val="2"/>
          <c:tx>
            <c:v>2号堆積場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4">
                  <a:lumMod val="60000"/>
                  <a:lumOff val="40000"/>
                </a:schemeClr>
              </a:solidFill>
              <a:ln w="1587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cat>
            <c:numRef>
              <c:f>データ!$C$8:$C$110</c:f>
              <c:numCache>
                <c:formatCode>m/d/yyyy</c:formatCode>
                <c:ptCount val="103"/>
                <c:pt idx="0">
                  <c:v>43248</c:v>
                </c:pt>
                <c:pt idx="1">
                  <c:v>43273</c:v>
                </c:pt>
                <c:pt idx="2">
                  <c:v>43303</c:v>
                </c:pt>
                <c:pt idx="3">
                  <c:v>43333</c:v>
                </c:pt>
                <c:pt idx="4">
                  <c:v>43357</c:v>
                </c:pt>
                <c:pt idx="5">
                  <c:v>43382</c:v>
                </c:pt>
                <c:pt idx="6">
                  <c:v>43419</c:v>
                </c:pt>
                <c:pt idx="7">
                  <c:v>43439</c:v>
                </c:pt>
                <c:pt idx="8">
                  <c:v>43479</c:v>
                </c:pt>
                <c:pt idx="9">
                  <c:v>43486</c:v>
                </c:pt>
                <c:pt idx="10">
                  <c:v>43493</c:v>
                </c:pt>
                <c:pt idx="11">
                  <c:v>43500</c:v>
                </c:pt>
                <c:pt idx="12">
                  <c:v>43507</c:v>
                </c:pt>
                <c:pt idx="13">
                  <c:v>43514</c:v>
                </c:pt>
                <c:pt idx="14">
                  <c:v>43521</c:v>
                </c:pt>
                <c:pt idx="15">
                  <c:v>43528</c:v>
                </c:pt>
                <c:pt idx="16">
                  <c:v>43535</c:v>
                </c:pt>
                <c:pt idx="17">
                  <c:v>43542</c:v>
                </c:pt>
                <c:pt idx="18">
                  <c:v>43545</c:v>
                </c:pt>
                <c:pt idx="19">
                  <c:v>43563</c:v>
                </c:pt>
                <c:pt idx="20">
                  <c:v>43570</c:v>
                </c:pt>
                <c:pt idx="21">
                  <c:v>43577</c:v>
                </c:pt>
                <c:pt idx="22">
                  <c:v>43584</c:v>
                </c:pt>
                <c:pt idx="23">
                  <c:v>43591</c:v>
                </c:pt>
                <c:pt idx="24">
                  <c:v>43594</c:v>
                </c:pt>
                <c:pt idx="25">
                  <c:v>43598</c:v>
                </c:pt>
                <c:pt idx="26">
                  <c:v>43605</c:v>
                </c:pt>
                <c:pt idx="27">
                  <c:v>43612</c:v>
                </c:pt>
                <c:pt idx="28">
                  <c:v>43619</c:v>
                </c:pt>
                <c:pt idx="29">
                  <c:v>43626</c:v>
                </c:pt>
                <c:pt idx="30">
                  <c:v>43633</c:v>
                </c:pt>
                <c:pt idx="31">
                  <c:v>43638</c:v>
                </c:pt>
                <c:pt idx="32">
                  <c:v>43640</c:v>
                </c:pt>
                <c:pt idx="33">
                  <c:v>43647</c:v>
                </c:pt>
                <c:pt idx="34">
                  <c:v>43667</c:v>
                </c:pt>
                <c:pt idx="35">
                  <c:v>43698</c:v>
                </c:pt>
                <c:pt idx="36">
                  <c:v>43729</c:v>
                </c:pt>
                <c:pt idx="37">
                  <c:v>43758</c:v>
                </c:pt>
                <c:pt idx="38">
                  <c:v>43937</c:v>
                </c:pt>
                <c:pt idx="39">
                  <c:v>43965</c:v>
                </c:pt>
                <c:pt idx="40">
                  <c:v>43999</c:v>
                </c:pt>
                <c:pt idx="41">
                  <c:v>44032</c:v>
                </c:pt>
                <c:pt idx="42">
                  <c:v>44060</c:v>
                </c:pt>
                <c:pt idx="43">
                  <c:v>44089</c:v>
                </c:pt>
                <c:pt idx="44">
                  <c:v>44117</c:v>
                </c:pt>
                <c:pt idx="45">
                  <c:v>44151</c:v>
                </c:pt>
                <c:pt idx="46">
                  <c:v>44302</c:v>
                </c:pt>
                <c:pt idx="47">
                  <c:v>44330</c:v>
                </c:pt>
                <c:pt idx="48">
                  <c:v>44364</c:v>
                </c:pt>
                <c:pt idx="49">
                  <c:v>44393</c:v>
                </c:pt>
                <c:pt idx="50">
                  <c:v>44421</c:v>
                </c:pt>
                <c:pt idx="51">
                  <c:v>44455</c:v>
                </c:pt>
                <c:pt idx="52">
                  <c:v>44483</c:v>
                </c:pt>
                <c:pt idx="53">
                  <c:v>44516</c:v>
                </c:pt>
                <c:pt idx="54">
                  <c:v>44667</c:v>
                </c:pt>
                <c:pt idx="55">
                  <c:v>44698</c:v>
                </c:pt>
                <c:pt idx="56">
                  <c:v>44725</c:v>
                </c:pt>
                <c:pt idx="57">
                  <c:v>44756</c:v>
                </c:pt>
                <c:pt idx="58">
                  <c:v>44789</c:v>
                </c:pt>
                <c:pt idx="59">
                  <c:v>44819</c:v>
                </c:pt>
                <c:pt idx="60">
                  <c:v>44850</c:v>
                </c:pt>
                <c:pt idx="61">
                  <c:v>44879</c:v>
                </c:pt>
                <c:pt idx="62">
                  <c:v>45033</c:v>
                </c:pt>
                <c:pt idx="63">
                  <c:v>45064</c:v>
                </c:pt>
                <c:pt idx="64">
                  <c:v>45090</c:v>
                </c:pt>
                <c:pt idx="65">
                  <c:v>45122</c:v>
                </c:pt>
                <c:pt idx="66">
                  <c:v>45157</c:v>
                </c:pt>
                <c:pt idx="67">
                  <c:v>45181</c:v>
                </c:pt>
                <c:pt idx="68">
                  <c:v>45212</c:v>
                </c:pt>
                <c:pt idx="69">
                  <c:v>45244</c:v>
                </c:pt>
                <c:pt idx="70">
                  <c:v>45329</c:v>
                </c:pt>
                <c:pt idx="71">
                  <c:v>45357</c:v>
                </c:pt>
                <c:pt idx="72">
                  <c:v>45385</c:v>
                </c:pt>
                <c:pt idx="73">
                  <c:v>45425</c:v>
                </c:pt>
                <c:pt idx="74">
                  <c:v>45463</c:v>
                </c:pt>
                <c:pt idx="75">
                  <c:v>45489</c:v>
                </c:pt>
                <c:pt idx="76">
                  <c:v>45531</c:v>
                </c:pt>
                <c:pt idx="77" formatCode="General">
                  <c:v>#N/A</c:v>
                </c:pt>
                <c:pt idx="78" formatCode="General">
                  <c:v>#N/A</c:v>
                </c:pt>
                <c:pt idx="79">
                  <c:v>45615</c:v>
                </c:pt>
                <c:pt idx="80">
                  <c:v>45645</c:v>
                </c:pt>
                <c:pt idx="81">
                  <c:v>45672</c:v>
                </c:pt>
              </c:numCache>
            </c:numRef>
          </c:cat>
          <c:val>
            <c:numRef>
              <c:f>データ!$Q$8:$Q$110</c:f>
              <c:numCache>
                <c:formatCode>0.00</c:formatCode>
                <c:ptCount val="103"/>
                <c:pt idx="0">
                  <c:v>3.6</c:v>
                </c:pt>
                <c:pt idx="1">
                  <c:v>3.55</c:v>
                </c:pt>
                <c:pt idx="2">
                  <c:v>3.86</c:v>
                </c:pt>
                <c:pt idx="3">
                  <c:v>4.17</c:v>
                </c:pt>
                <c:pt idx="4" formatCode="General">
                  <c:v>#N/A</c:v>
                </c:pt>
                <c:pt idx="5" formatCode="General">
                  <c:v>#N/A</c:v>
                </c:pt>
                <c:pt idx="6" formatCode="General">
                  <c:v>3.49</c:v>
                </c:pt>
                <c:pt idx="7" formatCode="General">
                  <c:v>4.3499999999999996</c:v>
                </c:pt>
                <c:pt idx="8" formatCode="General">
                  <c:v>#N/A</c:v>
                </c:pt>
                <c:pt idx="9" formatCode="General">
                  <c:v>#N/A</c:v>
                </c:pt>
                <c:pt idx="10">
                  <c:v>#N/A</c:v>
                </c:pt>
                <c:pt idx="11" formatCode="General">
                  <c:v>#N/A</c:v>
                </c:pt>
                <c:pt idx="12" formatCode="General">
                  <c:v>#N/A</c:v>
                </c:pt>
                <c:pt idx="13">
                  <c:v>#N/A</c:v>
                </c:pt>
                <c:pt idx="14" formatCode="General">
                  <c:v>#N/A</c:v>
                </c:pt>
                <c:pt idx="15" formatCode="General">
                  <c:v>#N/A</c:v>
                </c:pt>
                <c:pt idx="16">
                  <c:v>#N/A</c:v>
                </c:pt>
                <c:pt idx="17" formatCode="General">
                  <c:v>#N/A</c:v>
                </c:pt>
                <c:pt idx="18" formatCode="General">
                  <c:v>#N/A</c:v>
                </c:pt>
                <c:pt idx="19" formatCode="General">
                  <c:v>#N/A</c:v>
                </c:pt>
                <c:pt idx="20" formatCode="General">
                  <c:v>#N/A</c:v>
                </c:pt>
                <c:pt idx="21" formatCode="General">
                  <c:v>#N/A</c:v>
                </c:pt>
                <c:pt idx="22" formatCode="General">
                  <c:v>#N/A</c:v>
                </c:pt>
                <c:pt idx="23" formatCode="General">
                  <c:v>#N/A</c:v>
                </c:pt>
                <c:pt idx="24">
                  <c:v>3.2</c:v>
                </c:pt>
                <c:pt idx="25" formatCode="General">
                  <c:v>#N/A</c:v>
                </c:pt>
                <c:pt idx="26" formatCode="General">
                  <c:v>#N/A</c:v>
                </c:pt>
                <c:pt idx="27" formatCode="General">
                  <c:v>#N/A</c:v>
                </c:pt>
                <c:pt idx="28" formatCode="General">
                  <c:v>#N/A</c:v>
                </c:pt>
                <c:pt idx="29" formatCode="General">
                  <c:v>#N/A</c:v>
                </c:pt>
                <c:pt idx="30" formatCode="General">
                  <c:v>#N/A</c:v>
                </c:pt>
                <c:pt idx="31">
                  <c:v>3.71</c:v>
                </c:pt>
                <c:pt idx="32" formatCode="General">
                  <c:v>#N/A</c:v>
                </c:pt>
                <c:pt idx="33" formatCode="General">
                  <c:v>#N/A</c:v>
                </c:pt>
                <c:pt idx="34">
                  <c:v>4.8</c:v>
                </c:pt>
                <c:pt idx="35">
                  <c:v>3.78</c:v>
                </c:pt>
                <c:pt idx="36">
                  <c:v>3.34</c:v>
                </c:pt>
                <c:pt idx="37">
                  <c:v>3.83</c:v>
                </c:pt>
                <c:pt idx="38">
                  <c:v>3.42</c:v>
                </c:pt>
                <c:pt idx="39">
                  <c:v>3.26</c:v>
                </c:pt>
                <c:pt idx="40">
                  <c:v>3.14</c:v>
                </c:pt>
                <c:pt idx="41">
                  <c:v>4.05</c:v>
                </c:pt>
                <c:pt idx="42">
                  <c:v>3.34</c:v>
                </c:pt>
                <c:pt idx="43">
                  <c:v>2.9</c:v>
                </c:pt>
                <c:pt idx="44">
                  <c:v>3.12</c:v>
                </c:pt>
                <c:pt idx="45">
                  <c:v>4.28</c:v>
                </c:pt>
                <c:pt idx="46">
                  <c:v>3.12</c:v>
                </c:pt>
                <c:pt idx="47">
                  <c:v>3.38</c:v>
                </c:pt>
                <c:pt idx="48">
                  <c:v>3.76</c:v>
                </c:pt>
                <c:pt idx="49">
                  <c:v>4.43</c:v>
                </c:pt>
                <c:pt idx="50">
                  <c:v>3.85</c:v>
                </c:pt>
                <c:pt idx="51">
                  <c:v>3.28</c:v>
                </c:pt>
                <c:pt idx="52">
                  <c:v>4.7</c:v>
                </c:pt>
                <c:pt idx="53">
                  <c:v>5.01</c:v>
                </c:pt>
                <c:pt idx="54" formatCode="General">
                  <c:v>3.54</c:v>
                </c:pt>
                <c:pt idx="55" formatCode="General">
                  <c:v>3.29</c:v>
                </c:pt>
                <c:pt idx="56" formatCode="General">
                  <c:v>4.92</c:v>
                </c:pt>
                <c:pt idx="57" formatCode="General">
                  <c:v>3.61</c:v>
                </c:pt>
                <c:pt idx="58" formatCode="General">
                  <c:v>4.74</c:v>
                </c:pt>
                <c:pt idx="59" formatCode="General">
                  <c:v>3.85</c:v>
                </c:pt>
                <c:pt idx="60" formatCode="General">
                  <c:v>3.42</c:v>
                </c:pt>
                <c:pt idx="61" formatCode="General">
                  <c:v>3.52</c:v>
                </c:pt>
                <c:pt idx="62" formatCode="General">
                  <c:v>3.28</c:v>
                </c:pt>
                <c:pt idx="63" formatCode="General">
                  <c:v>3.3</c:v>
                </c:pt>
                <c:pt idx="64" formatCode="General">
                  <c:v>3.37</c:v>
                </c:pt>
                <c:pt idx="65" formatCode="General">
                  <c:v>6.37</c:v>
                </c:pt>
                <c:pt idx="66" formatCode="General">
                  <c:v>3.37</c:v>
                </c:pt>
                <c:pt idx="67" formatCode="General">
                  <c:v>3.31</c:v>
                </c:pt>
                <c:pt idx="68" formatCode="General">
                  <c:v>4.51</c:v>
                </c:pt>
                <c:pt idx="69" formatCode="General">
                  <c:v>6.19</c:v>
                </c:pt>
                <c:pt idx="70" formatCode="General">
                  <c:v>3.46</c:v>
                </c:pt>
                <c:pt idx="71" formatCode="General">
                  <c:v>3.57</c:v>
                </c:pt>
                <c:pt idx="72">
                  <c:v>4.3</c:v>
                </c:pt>
                <c:pt idx="73" formatCode="General">
                  <c:v>3.83</c:v>
                </c:pt>
                <c:pt idx="74" formatCode="General">
                  <c:v>3.59</c:v>
                </c:pt>
                <c:pt idx="75" formatCode="General">
                  <c:v>3.76</c:v>
                </c:pt>
                <c:pt idx="76" formatCode="General">
                  <c:v>3.58</c:v>
                </c:pt>
                <c:pt idx="77" formatCode="General">
                  <c:v>#N/A</c:v>
                </c:pt>
                <c:pt idx="78" formatCode="General">
                  <c:v>#N/A</c:v>
                </c:pt>
                <c:pt idx="79" formatCode="General">
                  <c:v>4.1500000000000004</c:v>
                </c:pt>
                <c:pt idx="80" formatCode="General">
                  <c:v>4.3899999999999997</c:v>
                </c:pt>
                <c:pt idx="81" formatCode="General">
                  <c:v>3.78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6723-4143-A853-22C152B4425E}"/>
            </c:ext>
          </c:extLst>
        </c:ser>
        <c:ser>
          <c:idx val="7"/>
          <c:order val="3"/>
          <c:tx>
            <c:v>ヒューム管流出水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chemeClr val="accent6">
                  <a:lumMod val="60000"/>
                  <a:lumOff val="40000"/>
                </a:schemeClr>
              </a:solidFill>
              <a:ln w="1587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cat>
            <c:numRef>
              <c:f>データ!$C$8:$C$110</c:f>
              <c:numCache>
                <c:formatCode>m/d/yyyy</c:formatCode>
                <c:ptCount val="103"/>
                <c:pt idx="0">
                  <c:v>43248</c:v>
                </c:pt>
                <c:pt idx="1">
                  <c:v>43273</c:v>
                </c:pt>
                <c:pt idx="2">
                  <c:v>43303</c:v>
                </c:pt>
                <c:pt idx="3">
                  <c:v>43333</c:v>
                </c:pt>
                <c:pt idx="4">
                  <c:v>43357</c:v>
                </c:pt>
                <c:pt idx="5">
                  <c:v>43382</c:v>
                </c:pt>
                <c:pt idx="6">
                  <c:v>43419</c:v>
                </c:pt>
                <c:pt idx="7">
                  <c:v>43439</c:v>
                </c:pt>
                <c:pt idx="8">
                  <c:v>43479</c:v>
                </c:pt>
                <c:pt idx="9">
                  <c:v>43486</c:v>
                </c:pt>
                <c:pt idx="10">
                  <c:v>43493</c:v>
                </c:pt>
                <c:pt idx="11">
                  <c:v>43500</c:v>
                </c:pt>
                <c:pt idx="12">
                  <c:v>43507</c:v>
                </c:pt>
                <c:pt idx="13">
                  <c:v>43514</c:v>
                </c:pt>
                <c:pt idx="14">
                  <c:v>43521</c:v>
                </c:pt>
                <c:pt idx="15">
                  <c:v>43528</c:v>
                </c:pt>
                <c:pt idx="16">
                  <c:v>43535</c:v>
                </c:pt>
                <c:pt idx="17">
                  <c:v>43542</c:v>
                </c:pt>
                <c:pt idx="18">
                  <c:v>43545</c:v>
                </c:pt>
                <c:pt idx="19">
                  <c:v>43563</c:v>
                </c:pt>
                <c:pt idx="20">
                  <c:v>43570</c:v>
                </c:pt>
                <c:pt idx="21">
                  <c:v>43577</c:v>
                </c:pt>
                <c:pt idx="22">
                  <c:v>43584</c:v>
                </c:pt>
                <c:pt idx="23">
                  <c:v>43591</c:v>
                </c:pt>
                <c:pt idx="24">
                  <c:v>43594</c:v>
                </c:pt>
                <c:pt idx="25">
                  <c:v>43598</c:v>
                </c:pt>
                <c:pt idx="26">
                  <c:v>43605</c:v>
                </c:pt>
                <c:pt idx="27">
                  <c:v>43612</c:v>
                </c:pt>
                <c:pt idx="28">
                  <c:v>43619</c:v>
                </c:pt>
                <c:pt idx="29">
                  <c:v>43626</c:v>
                </c:pt>
                <c:pt idx="30">
                  <c:v>43633</c:v>
                </c:pt>
                <c:pt idx="31">
                  <c:v>43638</c:v>
                </c:pt>
                <c:pt idx="32">
                  <c:v>43640</c:v>
                </c:pt>
                <c:pt idx="33">
                  <c:v>43647</c:v>
                </c:pt>
                <c:pt idx="34">
                  <c:v>43667</c:v>
                </c:pt>
                <c:pt idx="35">
                  <c:v>43698</c:v>
                </c:pt>
                <c:pt idx="36">
                  <c:v>43729</c:v>
                </c:pt>
                <c:pt idx="37">
                  <c:v>43758</c:v>
                </c:pt>
                <c:pt idx="38">
                  <c:v>43937</c:v>
                </c:pt>
                <c:pt idx="39">
                  <c:v>43965</c:v>
                </c:pt>
                <c:pt idx="40">
                  <c:v>43999</c:v>
                </c:pt>
                <c:pt idx="41">
                  <c:v>44032</c:v>
                </c:pt>
                <c:pt idx="42">
                  <c:v>44060</c:v>
                </c:pt>
                <c:pt idx="43">
                  <c:v>44089</c:v>
                </c:pt>
                <c:pt idx="44">
                  <c:v>44117</c:v>
                </c:pt>
                <c:pt idx="45">
                  <c:v>44151</c:v>
                </c:pt>
                <c:pt idx="46">
                  <c:v>44302</c:v>
                </c:pt>
                <c:pt idx="47">
                  <c:v>44330</c:v>
                </c:pt>
                <c:pt idx="48">
                  <c:v>44364</c:v>
                </c:pt>
                <c:pt idx="49">
                  <c:v>44393</c:v>
                </c:pt>
                <c:pt idx="50">
                  <c:v>44421</c:v>
                </c:pt>
                <c:pt idx="51">
                  <c:v>44455</c:v>
                </c:pt>
                <c:pt idx="52">
                  <c:v>44483</c:v>
                </c:pt>
                <c:pt idx="53">
                  <c:v>44516</c:v>
                </c:pt>
                <c:pt idx="54">
                  <c:v>44667</c:v>
                </c:pt>
                <c:pt idx="55">
                  <c:v>44698</c:v>
                </c:pt>
                <c:pt idx="56">
                  <c:v>44725</c:v>
                </c:pt>
                <c:pt idx="57">
                  <c:v>44756</c:v>
                </c:pt>
                <c:pt idx="58">
                  <c:v>44789</c:v>
                </c:pt>
                <c:pt idx="59">
                  <c:v>44819</c:v>
                </c:pt>
                <c:pt idx="60">
                  <c:v>44850</c:v>
                </c:pt>
                <c:pt idx="61">
                  <c:v>44879</c:v>
                </c:pt>
                <c:pt idx="62">
                  <c:v>45033</c:v>
                </c:pt>
                <c:pt idx="63">
                  <c:v>45064</c:v>
                </c:pt>
                <c:pt idx="64">
                  <c:v>45090</c:v>
                </c:pt>
                <c:pt idx="65">
                  <c:v>45122</c:v>
                </c:pt>
                <c:pt idx="66">
                  <c:v>45157</c:v>
                </c:pt>
                <c:pt idx="67">
                  <c:v>45181</c:v>
                </c:pt>
                <c:pt idx="68">
                  <c:v>45212</c:v>
                </c:pt>
                <c:pt idx="69">
                  <c:v>45244</c:v>
                </c:pt>
                <c:pt idx="70">
                  <c:v>45329</c:v>
                </c:pt>
                <c:pt idx="71">
                  <c:v>45357</c:v>
                </c:pt>
                <c:pt idx="72">
                  <c:v>45385</c:v>
                </c:pt>
                <c:pt idx="73">
                  <c:v>45425</c:v>
                </c:pt>
                <c:pt idx="74">
                  <c:v>45463</c:v>
                </c:pt>
                <c:pt idx="75">
                  <c:v>45489</c:v>
                </c:pt>
                <c:pt idx="76">
                  <c:v>45531</c:v>
                </c:pt>
                <c:pt idx="77" formatCode="General">
                  <c:v>#N/A</c:v>
                </c:pt>
                <c:pt idx="78" formatCode="General">
                  <c:v>#N/A</c:v>
                </c:pt>
                <c:pt idx="79">
                  <c:v>45615</c:v>
                </c:pt>
                <c:pt idx="80">
                  <c:v>45645</c:v>
                </c:pt>
                <c:pt idx="81">
                  <c:v>45672</c:v>
                </c:pt>
              </c:numCache>
            </c:numRef>
          </c:cat>
          <c:val>
            <c:numRef>
              <c:f>データ!$U$8:$U$110</c:f>
              <c:numCache>
                <c:formatCode>0.00</c:formatCode>
                <c:ptCount val="103"/>
                <c:pt idx="0">
                  <c:v>3.76</c:v>
                </c:pt>
                <c:pt idx="1">
                  <c:v>3.9</c:v>
                </c:pt>
                <c:pt idx="2">
                  <c:v>3.76</c:v>
                </c:pt>
                <c:pt idx="3">
                  <c:v>3.9</c:v>
                </c:pt>
                <c:pt idx="4" formatCode="General">
                  <c:v>#N/A</c:v>
                </c:pt>
                <c:pt idx="5" formatCode="General">
                  <c:v>#N/A</c:v>
                </c:pt>
                <c:pt idx="6" formatCode="General">
                  <c:v>3.57</c:v>
                </c:pt>
                <c:pt idx="7" formatCode="General">
                  <c:v>3.91</c:v>
                </c:pt>
                <c:pt idx="8" formatCode="General">
                  <c:v>#N/A</c:v>
                </c:pt>
                <c:pt idx="9" formatCode="General">
                  <c:v>#N/A</c:v>
                </c:pt>
                <c:pt idx="10">
                  <c:v>#N/A</c:v>
                </c:pt>
                <c:pt idx="11" formatCode="General">
                  <c:v>#N/A</c:v>
                </c:pt>
                <c:pt idx="12" formatCode="General">
                  <c:v>#N/A</c:v>
                </c:pt>
                <c:pt idx="13">
                  <c:v>#N/A</c:v>
                </c:pt>
                <c:pt idx="14" formatCode="General">
                  <c:v>#N/A</c:v>
                </c:pt>
                <c:pt idx="15" formatCode="General">
                  <c:v>#N/A</c:v>
                </c:pt>
                <c:pt idx="16">
                  <c:v>#N/A</c:v>
                </c:pt>
                <c:pt idx="17" formatCode="General">
                  <c:v>#N/A</c:v>
                </c:pt>
                <c:pt idx="18" formatCode="General">
                  <c:v>#N/A</c:v>
                </c:pt>
                <c:pt idx="19" formatCode="General">
                  <c:v>#N/A</c:v>
                </c:pt>
                <c:pt idx="20" formatCode="General">
                  <c:v>#N/A</c:v>
                </c:pt>
                <c:pt idx="21" formatCode="General">
                  <c:v>#N/A</c:v>
                </c:pt>
                <c:pt idx="22" formatCode="General">
                  <c:v>#N/A</c:v>
                </c:pt>
                <c:pt idx="23" formatCode="General">
                  <c:v>#N/A</c:v>
                </c:pt>
                <c:pt idx="24">
                  <c:v>3.6</c:v>
                </c:pt>
                <c:pt idx="25" formatCode="General">
                  <c:v>#N/A</c:v>
                </c:pt>
                <c:pt idx="26" formatCode="General">
                  <c:v>#N/A</c:v>
                </c:pt>
                <c:pt idx="27" formatCode="General">
                  <c:v>#N/A</c:v>
                </c:pt>
                <c:pt idx="28" formatCode="General">
                  <c:v>#N/A</c:v>
                </c:pt>
                <c:pt idx="29" formatCode="General">
                  <c:v>#N/A</c:v>
                </c:pt>
                <c:pt idx="30" formatCode="General">
                  <c:v>#N/A</c:v>
                </c:pt>
                <c:pt idx="31">
                  <c:v>3.63</c:v>
                </c:pt>
                <c:pt idx="32" formatCode="General">
                  <c:v>#N/A</c:v>
                </c:pt>
                <c:pt idx="33" formatCode="General">
                  <c:v>#N/A</c:v>
                </c:pt>
                <c:pt idx="34">
                  <c:v>3.81</c:v>
                </c:pt>
                <c:pt idx="35">
                  <c:v>3.65</c:v>
                </c:pt>
                <c:pt idx="36">
                  <c:v>3.61</c:v>
                </c:pt>
                <c:pt idx="37">
                  <c:v>3.63</c:v>
                </c:pt>
                <c:pt idx="38">
                  <c:v>3.8</c:v>
                </c:pt>
                <c:pt idx="39">
                  <c:v>3.82</c:v>
                </c:pt>
                <c:pt idx="40">
                  <c:v>3.7</c:v>
                </c:pt>
                <c:pt idx="41">
                  <c:v>3.84</c:v>
                </c:pt>
                <c:pt idx="42">
                  <c:v>3.61</c:v>
                </c:pt>
                <c:pt idx="43">
                  <c:v>3.45</c:v>
                </c:pt>
                <c:pt idx="44">
                  <c:v>3.54</c:v>
                </c:pt>
                <c:pt idx="45">
                  <c:v>3.8</c:v>
                </c:pt>
                <c:pt idx="46">
                  <c:v>3.67</c:v>
                </c:pt>
                <c:pt idx="47">
                  <c:v>3.68</c:v>
                </c:pt>
                <c:pt idx="48">
                  <c:v>3.79</c:v>
                </c:pt>
                <c:pt idx="49">
                  <c:v>3.8</c:v>
                </c:pt>
                <c:pt idx="50">
                  <c:v>4.1500000000000004</c:v>
                </c:pt>
                <c:pt idx="51">
                  <c:v>3.67</c:v>
                </c:pt>
                <c:pt idx="52">
                  <c:v>3.89</c:v>
                </c:pt>
                <c:pt idx="53">
                  <c:v>3.98</c:v>
                </c:pt>
                <c:pt idx="54" formatCode="General">
                  <c:v>4.0999999999999996</c:v>
                </c:pt>
                <c:pt idx="55" formatCode="General">
                  <c:v>3.77</c:v>
                </c:pt>
                <c:pt idx="56" formatCode="General">
                  <c:v>4.32</c:v>
                </c:pt>
                <c:pt idx="57" formatCode="General">
                  <c:v>3.87</c:v>
                </c:pt>
                <c:pt idx="58" formatCode="General">
                  <c:v>3.91</c:v>
                </c:pt>
                <c:pt idx="59" formatCode="General">
                  <c:v>3.75</c:v>
                </c:pt>
                <c:pt idx="60" formatCode="General">
                  <c:v>3.76</c:v>
                </c:pt>
                <c:pt idx="61" formatCode="General">
                  <c:v>3.75</c:v>
                </c:pt>
                <c:pt idx="62" formatCode="General">
                  <c:v>3.86</c:v>
                </c:pt>
                <c:pt idx="63" formatCode="General">
                  <c:v>3.74</c:v>
                </c:pt>
                <c:pt idx="64" formatCode="General">
                  <c:v>3.82</c:v>
                </c:pt>
                <c:pt idx="65" formatCode="General">
                  <c:v>4.12</c:v>
                </c:pt>
                <c:pt idx="66" formatCode="General">
                  <c:v>3.91</c:v>
                </c:pt>
                <c:pt idx="67" formatCode="General">
                  <c:v>4.05</c:v>
                </c:pt>
                <c:pt idx="68" formatCode="General">
                  <c:v>3.78</c:v>
                </c:pt>
                <c:pt idx="69" formatCode="General">
                  <c:v>3.88</c:v>
                </c:pt>
                <c:pt idx="70" formatCode="General">
                  <c:v>4.6500000000000004</c:v>
                </c:pt>
                <c:pt idx="71" formatCode="General">
                  <c:v>5.26</c:v>
                </c:pt>
                <c:pt idx="72" formatCode="General">
                  <c:v>4.2300000000000004</c:v>
                </c:pt>
                <c:pt idx="73" formatCode="General">
                  <c:v>4.17</c:v>
                </c:pt>
                <c:pt idx="74" formatCode="General">
                  <c:v>4.68</c:v>
                </c:pt>
                <c:pt idx="75" formatCode="General">
                  <c:v>3.79</c:v>
                </c:pt>
                <c:pt idx="76" formatCode="General">
                  <c:v>3.75</c:v>
                </c:pt>
                <c:pt idx="77" formatCode="General">
                  <c:v>#N/A</c:v>
                </c:pt>
                <c:pt idx="78" formatCode="General">
                  <c:v>#N/A</c:v>
                </c:pt>
                <c:pt idx="79" formatCode="General">
                  <c:v>3.92</c:v>
                </c:pt>
                <c:pt idx="80">
                  <c:v>4.4000000000000004</c:v>
                </c:pt>
                <c:pt idx="81">
                  <c:v>4.46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6723-4143-A853-22C152B4425E}"/>
            </c:ext>
          </c:extLst>
        </c:ser>
        <c:ser>
          <c:idx val="9"/>
          <c:order val="4"/>
          <c:tx>
            <c:v>濁水浸透水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1">
                  <a:lumMod val="60000"/>
                  <a:lumOff val="40000"/>
                </a:schemeClr>
              </a:solidFill>
              <a:ln w="1587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cat>
            <c:numRef>
              <c:f>データ!$C$8:$C$110</c:f>
              <c:numCache>
                <c:formatCode>m/d/yyyy</c:formatCode>
                <c:ptCount val="103"/>
                <c:pt idx="0">
                  <c:v>43248</c:v>
                </c:pt>
                <c:pt idx="1">
                  <c:v>43273</c:v>
                </c:pt>
                <c:pt idx="2">
                  <c:v>43303</c:v>
                </c:pt>
                <c:pt idx="3">
                  <c:v>43333</c:v>
                </c:pt>
                <c:pt idx="4">
                  <c:v>43357</c:v>
                </c:pt>
                <c:pt idx="5">
                  <c:v>43382</c:v>
                </c:pt>
                <c:pt idx="6">
                  <c:v>43419</c:v>
                </c:pt>
                <c:pt idx="7">
                  <c:v>43439</c:v>
                </c:pt>
                <c:pt idx="8">
                  <c:v>43479</c:v>
                </c:pt>
                <c:pt idx="9">
                  <c:v>43486</c:v>
                </c:pt>
                <c:pt idx="10">
                  <c:v>43493</c:v>
                </c:pt>
                <c:pt idx="11">
                  <c:v>43500</c:v>
                </c:pt>
                <c:pt idx="12">
                  <c:v>43507</c:v>
                </c:pt>
                <c:pt idx="13">
                  <c:v>43514</c:v>
                </c:pt>
                <c:pt idx="14">
                  <c:v>43521</c:v>
                </c:pt>
                <c:pt idx="15">
                  <c:v>43528</c:v>
                </c:pt>
                <c:pt idx="16">
                  <c:v>43535</c:v>
                </c:pt>
                <c:pt idx="17">
                  <c:v>43542</c:v>
                </c:pt>
                <c:pt idx="18">
                  <c:v>43545</c:v>
                </c:pt>
                <c:pt idx="19">
                  <c:v>43563</c:v>
                </c:pt>
                <c:pt idx="20">
                  <c:v>43570</c:v>
                </c:pt>
                <c:pt idx="21">
                  <c:v>43577</c:v>
                </c:pt>
                <c:pt idx="22">
                  <c:v>43584</c:v>
                </c:pt>
                <c:pt idx="23">
                  <c:v>43591</c:v>
                </c:pt>
                <c:pt idx="24">
                  <c:v>43594</c:v>
                </c:pt>
                <c:pt idx="25">
                  <c:v>43598</c:v>
                </c:pt>
                <c:pt idx="26">
                  <c:v>43605</c:v>
                </c:pt>
                <c:pt idx="27">
                  <c:v>43612</c:v>
                </c:pt>
                <c:pt idx="28">
                  <c:v>43619</c:v>
                </c:pt>
                <c:pt idx="29">
                  <c:v>43626</c:v>
                </c:pt>
                <c:pt idx="30">
                  <c:v>43633</c:v>
                </c:pt>
                <c:pt idx="31">
                  <c:v>43638</c:v>
                </c:pt>
                <c:pt idx="32">
                  <c:v>43640</c:v>
                </c:pt>
                <c:pt idx="33">
                  <c:v>43647</c:v>
                </c:pt>
                <c:pt idx="34">
                  <c:v>43667</c:v>
                </c:pt>
                <c:pt idx="35">
                  <c:v>43698</c:v>
                </c:pt>
                <c:pt idx="36">
                  <c:v>43729</c:v>
                </c:pt>
                <c:pt idx="37">
                  <c:v>43758</c:v>
                </c:pt>
                <c:pt idx="38">
                  <c:v>43937</c:v>
                </c:pt>
                <c:pt idx="39">
                  <c:v>43965</c:v>
                </c:pt>
                <c:pt idx="40">
                  <c:v>43999</c:v>
                </c:pt>
                <c:pt idx="41">
                  <c:v>44032</c:v>
                </c:pt>
                <c:pt idx="42">
                  <c:v>44060</c:v>
                </c:pt>
                <c:pt idx="43">
                  <c:v>44089</c:v>
                </c:pt>
                <c:pt idx="44">
                  <c:v>44117</c:v>
                </c:pt>
                <c:pt idx="45">
                  <c:v>44151</c:v>
                </c:pt>
                <c:pt idx="46">
                  <c:v>44302</c:v>
                </c:pt>
                <c:pt idx="47">
                  <c:v>44330</c:v>
                </c:pt>
                <c:pt idx="48">
                  <c:v>44364</c:v>
                </c:pt>
                <c:pt idx="49">
                  <c:v>44393</c:v>
                </c:pt>
                <c:pt idx="50">
                  <c:v>44421</c:v>
                </c:pt>
                <c:pt idx="51">
                  <c:v>44455</c:v>
                </c:pt>
                <c:pt idx="52">
                  <c:v>44483</c:v>
                </c:pt>
                <c:pt idx="53">
                  <c:v>44516</c:v>
                </c:pt>
                <c:pt idx="54">
                  <c:v>44667</c:v>
                </c:pt>
                <c:pt idx="55">
                  <c:v>44698</c:v>
                </c:pt>
                <c:pt idx="56">
                  <c:v>44725</c:v>
                </c:pt>
                <c:pt idx="57">
                  <c:v>44756</c:v>
                </c:pt>
                <c:pt idx="58">
                  <c:v>44789</c:v>
                </c:pt>
                <c:pt idx="59">
                  <c:v>44819</c:v>
                </c:pt>
                <c:pt idx="60">
                  <c:v>44850</c:v>
                </c:pt>
                <c:pt idx="61">
                  <c:v>44879</c:v>
                </c:pt>
                <c:pt idx="62">
                  <c:v>45033</c:v>
                </c:pt>
                <c:pt idx="63">
                  <c:v>45064</c:v>
                </c:pt>
                <c:pt idx="64">
                  <c:v>45090</c:v>
                </c:pt>
                <c:pt idx="65">
                  <c:v>45122</c:v>
                </c:pt>
                <c:pt idx="66">
                  <c:v>45157</c:v>
                </c:pt>
                <c:pt idx="67">
                  <c:v>45181</c:v>
                </c:pt>
                <c:pt idx="68">
                  <c:v>45212</c:v>
                </c:pt>
                <c:pt idx="69">
                  <c:v>45244</c:v>
                </c:pt>
                <c:pt idx="70">
                  <c:v>45329</c:v>
                </c:pt>
                <c:pt idx="71">
                  <c:v>45357</c:v>
                </c:pt>
                <c:pt idx="72">
                  <c:v>45385</c:v>
                </c:pt>
                <c:pt idx="73">
                  <c:v>45425</c:v>
                </c:pt>
                <c:pt idx="74">
                  <c:v>45463</c:v>
                </c:pt>
                <c:pt idx="75">
                  <c:v>45489</c:v>
                </c:pt>
                <c:pt idx="76">
                  <c:v>45531</c:v>
                </c:pt>
                <c:pt idx="77" formatCode="General">
                  <c:v>#N/A</c:v>
                </c:pt>
                <c:pt idx="78" formatCode="General">
                  <c:v>#N/A</c:v>
                </c:pt>
                <c:pt idx="79">
                  <c:v>45615</c:v>
                </c:pt>
                <c:pt idx="80">
                  <c:v>45645</c:v>
                </c:pt>
                <c:pt idx="81">
                  <c:v>45672</c:v>
                </c:pt>
              </c:numCache>
            </c:numRef>
          </c:cat>
          <c:val>
            <c:numRef>
              <c:f>データ!$Y$8:$Y$110</c:f>
              <c:numCache>
                <c:formatCode>0.00</c:formatCode>
                <c:ptCount val="103"/>
                <c:pt idx="0">
                  <c:v>3.23</c:v>
                </c:pt>
                <c:pt idx="1">
                  <c:v>3.36</c:v>
                </c:pt>
                <c:pt idx="2">
                  <c:v>3.21</c:v>
                </c:pt>
                <c:pt idx="3">
                  <c:v>3.38</c:v>
                </c:pt>
                <c:pt idx="4" formatCode="General">
                  <c:v>#N/A</c:v>
                </c:pt>
                <c:pt idx="5" formatCode="General">
                  <c:v>#N/A</c:v>
                </c:pt>
                <c:pt idx="6" formatCode="General">
                  <c:v>2.95</c:v>
                </c:pt>
                <c:pt idx="7" formatCode="General">
                  <c:v>3.12</c:v>
                </c:pt>
                <c:pt idx="8" formatCode="General">
                  <c:v>#N/A</c:v>
                </c:pt>
                <c:pt idx="9" formatCode="General">
                  <c:v>#N/A</c:v>
                </c:pt>
                <c:pt idx="10">
                  <c:v>#N/A</c:v>
                </c:pt>
                <c:pt idx="11" formatCode="General">
                  <c:v>#N/A</c:v>
                </c:pt>
                <c:pt idx="12" formatCode="General">
                  <c:v>#N/A</c:v>
                </c:pt>
                <c:pt idx="13">
                  <c:v>#N/A</c:v>
                </c:pt>
                <c:pt idx="14" formatCode="General">
                  <c:v>#N/A</c:v>
                </c:pt>
                <c:pt idx="15" formatCode="General">
                  <c:v>#N/A</c:v>
                </c:pt>
                <c:pt idx="16">
                  <c:v>#N/A</c:v>
                </c:pt>
                <c:pt idx="17" formatCode="General">
                  <c:v>#N/A</c:v>
                </c:pt>
                <c:pt idx="18" formatCode="General">
                  <c:v>#N/A</c:v>
                </c:pt>
                <c:pt idx="19" formatCode="General">
                  <c:v>#N/A</c:v>
                </c:pt>
                <c:pt idx="20" formatCode="General">
                  <c:v>#N/A</c:v>
                </c:pt>
                <c:pt idx="21" formatCode="General">
                  <c:v>#N/A</c:v>
                </c:pt>
                <c:pt idx="22" formatCode="General">
                  <c:v>#N/A</c:v>
                </c:pt>
                <c:pt idx="23" formatCode="General">
                  <c:v>#N/A</c:v>
                </c:pt>
                <c:pt idx="24">
                  <c:v>2.94</c:v>
                </c:pt>
                <c:pt idx="25" formatCode="General">
                  <c:v>#N/A</c:v>
                </c:pt>
                <c:pt idx="26" formatCode="General">
                  <c:v>#N/A</c:v>
                </c:pt>
                <c:pt idx="27" formatCode="General">
                  <c:v>#N/A</c:v>
                </c:pt>
                <c:pt idx="28" formatCode="General">
                  <c:v>#N/A</c:v>
                </c:pt>
                <c:pt idx="29" formatCode="General">
                  <c:v>#N/A</c:v>
                </c:pt>
                <c:pt idx="30" formatCode="General">
                  <c:v>#N/A</c:v>
                </c:pt>
                <c:pt idx="31">
                  <c:v>3</c:v>
                </c:pt>
                <c:pt idx="32" formatCode="General">
                  <c:v>#N/A</c:v>
                </c:pt>
                <c:pt idx="33" formatCode="General">
                  <c:v>#N/A</c:v>
                </c:pt>
                <c:pt idx="34">
                  <c:v>3.21</c:v>
                </c:pt>
                <c:pt idx="35">
                  <c:v>3.16</c:v>
                </c:pt>
                <c:pt idx="36">
                  <c:v>3.15</c:v>
                </c:pt>
                <c:pt idx="37">
                  <c:v>2.95</c:v>
                </c:pt>
                <c:pt idx="38">
                  <c:v>3.06</c:v>
                </c:pt>
                <c:pt idx="39">
                  <c:v>2.99</c:v>
                </c:pt>
                <c:pt idx="40">
                  <c:v>3.13</c:v>
                </c:pt>
                <c:pt idx="41">
                  <c:v>3.02</c:v>
                </c:pt>
                <c:pt idx="42">
                  <c:v>2.89</c:v>
                </c:pt>
                <c:pt idx="43">
                  <c:v>2.87</c:v>
                </c:pt>
                <c:pt idx="44">
                  <c:v>2.93</c:v>
                </c:pt>
                <c:pt idx="45">
                  <c:v>3.04</c:v>
                </c:pt>
                <c:pt idx="46">
                  <c:v>2.81</c:v>
                </c:pt>
                <c:pt idx="47">
                  <c:v>2.76</c:v>
                </c:pt>
                <c:pt idx="48">
                  <c:v>2.86</c:v>
                </c:pt>
                <c:pt idx="49">
                  <c:v>2.75</c:v>
                </c:pt>
                <c:pt idx="50">
                  <c:v>3.35</c:v>
                </c:pt>
                <c:pt idx="51">
                  <c:v>2.9</c:v>
                </c:pt>
                <c:pt idx="52">
                  <c:v>3.16</c:v>
                </c:pt>
                <c:pt idx="53">
                  <c:v>3.15</c:v>
                </c:pt>
                <c:pt idx="54" formatCode="General">
                  <c:v>3.02</c:v>
                </c:pt>
                <c:pt idx="55" formatCode="General">
                  <c:v>2.91</c:v>
                </c:pt>
                <c:pt idx="56" formatCode="General">
                  <c:v>2.89</c:v>
                </c:pt>
                <c:pt idx="57" formatCode="General">
                  <c:v>2.54</c:v>
                </c:pt>
                <c:pt idx="58" formatCode="General">
                  <c:v>3.25</c:v>
                </c:pt>
                <c:pt idx="59" formatCode="General">
                  <c:v>3.14</c:v>
                </c:pt>
                <c:pt idx="60" formatCode="General">
                  <c:v>3.14</c:v>
                </c:pt>
                <c:pt idx="61" formatCode="General">
                  <c:v>2.94</c:v>
                </c:pt>
                <c:pt idx="62" formatCode="General">
                  <c:v>3.1</c:v>
                </c:pt>
                <c:pt idx="63" formatCode="General">
                  <c:v>3.01</c:v>
                </c:pt>
                <c:pt idx="64" formatCode="General">
                  <c:v>2.94</c:v>
                </c:pt>
                <c:pt idx="65" formatCode="General">
                  <c:v>3.12</c:v>
                </c:pt>
                <c:pt idx="66" formatCode="General">
                  <c:v>3.08</c:v>
                </c:pt>
                <c:pt idx="67" formatCode="General">
                  <c:v>3.06</c:v>
                </c:pt>
                <c:pt idx="68" formatCode="General">
                  <c:v>3.12</c:v>
                </c:pt>
                <c:pt idx="69" formatCode="General">
                  <c:v>3.28</c:v>
                </c:pt>
                <c:pt idx="70" formatCode="General">
                  <c:v>3.11</c:v>
                </c:pt>
                <c:pt idx="71">
                  <c:v>3.05</c:v>
                </c:pt>
                <c:pt idx="72" formatCode="General">
                  <c:v>3.06</c:v>
                </c:pt>
                <c:pt idx="73" formatCode="General">
                  <c:v>3.01</c:v>
                </c:pt>
                <c:pt idx="74" formatCode="General">
                  <c:v>3.57</c:v>
                </c:pt>
                <c:pt idx="75">
                  <c:v>2.84</c:v>
                </c:pt>
                <c:pt idx="76" formatCode="General">
                  <c:v>3.69</c:v>
                </c:pt>
                <c:pt idx="77" formatCode="General">
                  <c:v>#N/A</c:v>
                </c:pt>
                <c:pt idx="78" formatCode="General">
                  <c:v>#N/A</c:v>
                </c:pt>
                <c:pt idx="79" formatCode="General">
                  <c:v>3.24</c:v>
                </c:pt>
                <c:pt idx="80" formatCode="General">
                  <c:v>3.34</c:v>
                </c:pt>
                <c:pt idx="81" formatCode="General">
                  <c:v>3.01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6723-4143-A853-22C152B4425E}"/>
            </c:ext>
          </c:extLst>
        </c:ser>
        <c:ser>
          <c:idx val="1"/>
          <c:order val="5"/>
          <c:tx>
            <c:v>道路下湧水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rgbClr val="FF99CC"/>
              </a:solidFill>
              <a:ln w="15875">
                <a:solidFill>
                  <a:srgbClr val="CC0099"/>
                </a:solidFill>
              </a:ln>
              <a:effectLst/>
            </c:spPr>
          </c:marker>
          <c:cat>
            <c:numRef>
              <c:f>データ!$C$8:$C$110</c:f>
              <c:numCache>
                <c:formatCode>m/d/yyyy</c:formatCode>
                <c:ptCount val="103"/>
                <c:pt idx="0">
                  <c:v>43248</c:v>
                </c:pt>
                <c:pt idx="1">
                  <c:v>43273</c:v>
                </c:pt>
                <c:pt idx="2">
                  <c:v>43303</c:v>
                </c:pt>
                <c:pt idx="3">
                  <c:v>43333</c:v>
                </c:pt>
                <c:pt idx="4">
                  <c:v>43357</c:v>
                </c:pt>
                <c:pt idx="5">
                  <c:v>43382</c:v>
                </c:pt>
                <c:pt idx="6">
                  <c:v>43419</c:v>
                </c:pt>
                <c:pt idx="7">
                  <c:v>43439</c:v>
                </c:pt>
                <c:pt idx="8">
                  <c:v>43479</c:v>
                </c:pt>
                <c:pt idx="9">
                  <c:v>43486</c:v>
                </c:pt>
                <c:pt idx="10">
                  <c:v>43493</c:v>
                </c:pt>
                <c:pt idx="11">
                  <c:v>43500</c:v>
                </c:pt>
                <c:pt idx="12">
                  <c:v>43507</c:v>
                </c:pt>
                <c:pt idx="13">
                  <c:v>43514</c:v>
                </c:pt>
                <c:pt idx="14">
                  <c:v>43521</c:v>
                </c:pt>
                <c:pt idx="15">
                  <c:v>43528</c:v>
                </c:pt>
                <c:pt idx="16">
                  <c:v>43535</c:v>
                </c:pt>
                <c:pt idx="17">
                  <c:v>43542</c:v>
                </c:pt>
                <c:pt idx="18">
                  <c:v>43545</c:v>
                </c:pt>
                <c:pt idx="19">
                  <c:v>43563</c:v>
                </c:pt>
                <c:pt idx="20">
                  <c:v>43570</c:v>
                </c:pt>
                <c:pt idx="21">
                  <c:v>43577</c:v>
                </c:pt>
                <c:pt idx="22">
                  <c:v>43584</c:v>
                </c:pt>
                <c:pt idx="23">
                  <c:v>43591</c:v>
                </c:pt>
                <c:pt idx="24">
                  <c:v>43594</c:v>
                </c:pt>
                <c:pt idx="25">
                  <c:v>43598</c:v>
                </c:pt>
                <c:pt idx="26">
                  <c:v>43605</c:v>
                </c:pt>
                <c:pt idx="27">
                  <c:v>43612</c:v>
                </c:pt>
                <c:pt idx="28">
                  <c:v>43619</c:v>
                </c:pt>
                <c:pt idx="29">
                  <c:v>43626</c:v>
                </c:pt>
                <c:pt idx="30">
                  <c:v>43633</c:v>
                </c:pt>
                <c:pt idx="31">
                  <c:v>43638</c:v>
                </c:pt>
                <c:pt idx="32">
                  <c:v>43640</c:v>
                </c:pt>
                <c:pt idx="33">
                  <c:v>43647</c:v>
                </c:pt>
                <c:pt idx="34">
                  <c:v>43667</c:v>
                </c:pt>
                <c:pt idx="35">
                  <c:v>43698</c:v>
                </c:pt>
                <c:pt idx="36">
                  <c:v>43729</c:v>
                </c:pt>
                <c:pt idx="37">
                  <c:v>43758</c:v>
                </c:pt>
                <c:pt idx="38">
                  <c:v>43937</c:v>
                </c:pt>
                <c:pt idx="39">
                  <c:v>43965</c:v>
                </c:pt>
                <c:pt idx="40">
                  <c:v>43999</c:v>
                </c:pt>
                <c:pt idx="41">
                  <c:v>44032</c:v>
                </c:pt>
                <c:pt idx="42">
                  <c:v>44060</c:v>
                </c:pt>
                <c:pt idx="43">
                  <c:v>44089</c:v>
                </c:pt>
                <c:pt idx="44">
                  <c:v>44117</c:v>
                </c:pt>
                <c:pt idx="45">
                  <c:v>44151</c:v>
                </c:pt>
                <c:pt idx="46">
                  <c:v>44302</c:v>
                </c:pt>
                <c:pt idx="47">
                  <c:v>44330</c:v>
                </c:pt>
                <c:pt idx="48">
                  <c:v>44364</c:v>
                </c:pt>
                <c:pt idx="49">
                  <c:v>44393</c:v>
                </c:pt>
                <c:pt idx="50">
                  <c:v>44421</c:v>
                </c:pt>
                <c:pt idx="51">
                  <c:v>44455</c:v>
                </c:pt>
                <c:pt idx="52">
                  <c:v>44483</c:v>
                </c:pt>
                <c:pt idx="53">
                  <c:v>44516</c:v>
                </c:pt>
                <c:pt idx="54">
                  <c:v>44667</c:v>
                </c:pt>
                <c:pt idx="55">
                  <c:v>44698</c:v>
                </c:pt>
                <c:pt idx="56">
                  <c:v>44725</c:v>
                </c:pt>
                <c:pt idx="57">
                  <c:v>44756</c:v>
                </c:pt>
                <c:pt idx="58">
                  <c:v>44789</c:v>
                </c:pt>
                <c:pt idx="59">
                  <c:v>44819</c:v>
                </c:pt>
                <c:pt idx="60">
                  <c:v>44850</c:v>
                </c:pt>
                <c:pt idx="61">
                  <c:v>44879</c:v>
                </c:pt>
                <c:pt idx="62">
                  <c:v>45033</c:v>
                </c:pt>
                <c:pt idx="63">
                  <c:v>45064</c:v>
                </c:pt>
                <c:pt idx="64">
                  <c:v>45090</c:v>
                </c:pt>
                <c:pt idx="65">
                  <c:v>45122</c:v>
                </c:pt>
                <c:pt idx="66">
                  <c:v>45157</c:v>
                </c:pt>
                <c:pt idx="67">
                  <c:v>45181</c:v>
                </c:pt>
                <c:pt idx="68">
                  <c:v>45212</c:v>
                </c:pt>
                <c:pt idx="69">
                  <c:v>45244</c:v>
                </c:pt>
                <c:pt idx="70">
                  <c:v>45329</c:v>
                </c:pt>
                <c:pt idx="71">
                  <c:v>45357</c:v>
                </c:pt>
                <c:pt idx="72">
                  <c:v>45385</c:v>
                </c:pt>
                <c:pt idx="73">
                  <c:v>45425</c:v>
                </c:pt>
                <c:pt idx="74">
                  <c:v>45463</c:v>
                </c:pt>
                <c:pt idx="75">
                  <c:v>45489</c:v>
                </c:pt>
                <c:pt idx="76">
                  <c:v>45531</c:v>
                </c:pt>
                <c:pt idx="77" formatCode="General">
                  <c:v>#N/A</c:v>
                </c:pt>
                <c:pt idx="78" formatCode="General">
                  <c:v>#N/A</c:v>
                </c:pt>
                <c:pt idx="79">
                  <c:v>45615</c:v>
                </c:pt>
                <c:pt idx="80">
                  <c:v>45645</c:v>
                </c:pt>
                <c:pt idx="81">
                  <c:v>45672</c:v>
                </c:pt>
              </c:numCache>
            </c:numRef>
          </c:cat>
          <c:val>
            <c:numRef>
              <c:f>データ!$AC$8:$AC$110</c:f>
              <c:numCache>
                <c:formatCode>0.00</c:formatCode>
                <c:ptCount val="103"/>
                <c:pt idx="0">
                  <c:v>3.1</c:v>
                </c:pt>
                <c:pt idx="1">
                  <c:v>3.6</c:v>
                </c:pt>
                <c:pt idx="2">
                  <c:v>3</c:v>
                </c:pt>
                <c:pt idx="3">
                  <c:v>3.19</c:v>
                </c:pt>
                <c:pt idx="4" formatCode="General">
                  <c:v>#N/A</c:v>
                </c:pt>
                <c:pt idx="5" formatCode="General">
                  <c:v>#N/A</c:v>
                </c:pt>
                <c:pt idx="6" formatCode="General">
                  <c:v>3.32</c:v>
                </c:pt>
                <c:pt idx="7" formatCode="General">
                  <c:v>3.28</c:v>
                </c:pt>
                <c:pt idx="8" formatCode="General">
                  <c:v>#N/A</c:v>
                </c:pt>
                <c:pt idx="9" formatCode="General">
                  <c:v>#N/A</c:v>
                </c:pt>
                <c:pt idx="10">
                  <c:v>#N/A</c:v>
                </c:pt>
                <c:pt idx="11" formatCode="General">
                  <c:v>#N/A</c:v>
                </c:pt>
                <c:pt idx="12" formatCode="General">
                  <c:v>#N/A</c:v>
                </c:pt>
                <c:pt idx="13">
                  <c:v>#N/A</c:v>
                </c:pt>
                <c:pt idx="14" formatCode="General">
                  <c:v>#N/A</c:v>
                </c:pt>
                <c:pt idx="15" formatCode="General">
                  <c:v>#N/A</c:v>
                </c:pt>
                <c:pt idx="16">
                  <c:v>#N/A</c:v>
                </c:pt>
                <c:pt idx="17" formatCode="General">
                  <c:v>#N/A</c:v>
                </c:pt>
                <c:pt idx="18" formatCode="General">
                  <c:v>#N/A</c:v>
                </c:pt>
                <c:pt idx="19" formatCode="General">
                  <c:v>#N/A</c:v>
                </c:pt>
                <c:pt idx="20" formatCode="General">
                  <c:v>#N/A</c:v>
                </c:pt>
                <c:pt idx="21" formatCode="General">
                  <c:v>#N/A</c:v>
                </c:pt>
                <c:pt idx="22" formatCode="General">
                  <c:v>#N/A</c:v>
                </c:pt>
                <c:pt idx="23" formatCode="General">
                  <c:v>#N/A</c:v>
                </c:pt>
                <c:pt idx="24">
                  <c:v>2.82</c:v>
                </c:pt>
                <c:pt idx="25" formatCode="General">
                  <c:v>#N/A</c:v>
                </c:pt>
                <c:pt idx="26" formatCode="General">
                  <c:v>#N/A</c:v>
                </c:pt>
                <c:pt idx="27" formatCode="General">
                  <c:v>#N/A</c:v>
                </c:pt>
                <c:pt idx="28" formatCode="General">
                  <c:v>#N/A</c:v>
                </c:pt>
                <c:pt idx="29" formatCode="General">
                  <c:v>#N/A</c:v>
                </c:pt>
                <c:pt idx="30" formatCode="General">
                  <c:v>#N/A</c:v>
                </c:pt>
                <c:pt idx="31">
                  <c:v>2.8</c:v>
                </c:pt>
                <c:pt idx="32" formatCode="General">
                  <c:v>#N/A</c:v>
                </c:pt>
                <c:pt idx="33" formatCode="General">
                  <c:v>#N/A</c:v>
                </c:pt>
                <c:pt idx="34">
                  <c:v>2.98</c:v>
                </c:pt>
                <c:pt idx="35">
                  <c:v>2.9</c:v>
                </c:pt>
                <c:pt idx="36">
                  <c:v>2.87</c:v>
                </c:pt>
                <c:pt idx="37">
                  <c:v>2.73</c:v>
                </c:pt>
                <c:pt idx="38">
                  <c:v>2.98</c:v>
                </c:pt>
                <c:pt idx="39">
                  <c:v>2.96</c:v>
                </c:pt>
                <c:pt idx="40">
                  <c:v>2.87</c:v>
                </c:pt>
                <c:pt idx="41">
                  <c:v>3.02</c:v>
                </c:pt>
                <c:pt idx="42">
                  <c:v>2.95</c:v>
                </c:pt>
                <c:pt idx="43">
                  <c:v>2.85</c:v>
                </c:pt>
                <c:pt idx="44">
                  <c:v>2.93</c:v>
                </c:pt>
                <c:pt idx="45">
                  <c:v>3.06</c:v>
                </c:pt>
                <c:pt idx="46">
                  <c:v>3.06</c:v>
                </c:pt>
                <c:pt idx="47">
                  <c:v>3.02</c:v>
                </c:pt>
                <c:pt idx="48">
                  <c:v>3.18</c:v>
                </c:pt>
                <c:pt idx="49">
                  <c:v>3.14</c:v>
                </c:pt>
                <c:pt idx="50">
                  <c:v>3.43</c:v>
                </c:pt>
                <c:pt idx="51">
                  <c:v>2.94</c:v>
                </c:pt>
                <c:pt idx="52">
                  <c:v>3.17</c:v>
                </c:pt>
                <c:pt idx="53">
                  <c:v>3.16</c:v>
                </c:pt>
                <c:pt idx="54" formatCode="General">
                  <c:v>3.14</c:v>
                </c:pt>
                <c:pt idx="55" formatCode="General">
                  <c:v>3.01</c:v>
                </c:pt>
                <c:pt idx="56" formatCode="General">
                  <c:v>2.96</c:v>
                </c:pt>
                <c:pt idx="57" formatCode="General">
                  <c:v>3.03</c:v>
                </c:pt>
                <c:pt idx="58" formatCode="General">
                  <c:v>3.18</c:v>
                </c:pt>
                <c:pt idx="59" formatCode="General">
                  <c:v>3.12</c:v>
                </c:pt>
                <c:pt idx="60" formatCode="General">
                  <c:v>3.03</c:v>
                </c:pt>
                <c:pt idx="61" formatCode="General">
                  <c:v>3</c:v>
                </c:pt>
                <c:pt idx="62" formatCode="General">
                  <c:v>3.13</c:v>
                </c:pt>
                <c:pt idx="63" formatCode="General">
                  <c:v>3.07</c:v>
                </c:pt>
                <c:pt idx="64" formatCode="General">
                  <c:v>3.07</c:v>
                </c:pt>
                <c:pt idx="65" formatCode="General">
                  <c:v>3.21</c:v>
                </c:pt>
                <c:pt idx="66" formatCode="General">
                  <c:v>3.18</c:v>
                </c:pt>
                <c:pt idx="67" formatCode="General">
                  <c:v>3.13</c:v>
                </c:pt>
                <c:pt idx="68" formatCode="General">
                  <c:v>3.09</c:v>
                </c:pt>
                <c:pt idx="69" formatCode="General">
                  <c:v>3.04</c:v>
                </c:pt>
                <c:pt idx="70" formatCode="General">
                  <c:v>3.25</c:v>
                </c:pt>
                <c:pt idx="71" formatCode="General">
                  <c:v>3.32</c:v>
                </c:pt>
                <c:pt idx="72" formatCode="General">
                  <c:v>3.29</c:v>
                </c:pt>
                <c:pt idx="73" formatCode="General">
                  <c:v>3.14</c:v>
                </c:pt>
                <c:pt idx="74" formatCode="General">
                  <c:v>3.47</c:v>
                </c:pt>
                <c:pt idx="75" formatCode="General">
                  <c:v>2.91</c:v>
                </c:pt>
                <c:pt idx="76" formatCode="General">
                  <c:v>3.09</c:v>
                </c:pt>
                <c:pt idx="77" formatCode="General">
                  <c:v>#N/A</c:v>
                </c:pt>
                <c:pt idx="78" formatCode="General">
                  <c:v>#N/A</c:v>
                </c:pt>
                <c:pt idx="79" formatCode="General">
                  <c:v>3.33</c:v>
                </c:pt>
                <c:pt idx="80" formatCode="General">
                  <c:v>3.46</c:v>
                </c:pt>
                <c:pt idx="81" formatCode="General">
                  <c:v>3.22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723-4143-A853-22C152B44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332176"/>
        <c:axId val="719330864"/>
        <c:extLst/>
      </c:lineChart>
      <c:dateAx>
        <c:axId val="719332176"/>
        <c:scaling>
          <c:orientation val="minMax"/>
          <c:max val="45748"/>
          <c:min val="4319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/m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0864"/>
        <c:crosses val="autoZero"/>
        <c:auto val="0"/>
        <c:lblOffset val="100"/>
        <c:baseTimeUnit val="days"/>
        <c:majorUnit val="1"/>
        <c:majorTimeUnit val="years"/>
      </c:dateAx>
      <c:valAx>
        <c:axId val="719330864"/>
        <c:scaling>
          <c:orientation val="minMax"/>
          <c:max val="7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pH (-)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5.0529344166194094E-3"/>
              <c:y val="0.345373852063662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 altLang="en-US"/>
            </a:p>
          </c:txPr>
        </c:title>
        <c:numFmt formatCode="#,##0_);[Red]\(#,##0\)" sourceLinked="0"/>
        <c:majorTickMark val="in"/>
        <c:minorTickMark val="none"/>
        <c:tickLblPos val="nextTo"/>
        <c:spPr>
          <a:noFill/>
          <a:ln w="12700" cap="rnd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719332176"/>
        <c:crosses val="autoZero"/>
        <c:crossBetween val="midCat"/>
        <c:majorUnit val="1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6303191412279778"/>
          <c:w val="0.99963809799958403"/>
          <c:h val="0.136968085877202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7</xdr:col>
      <xdr:colOff>650993</xdr:colOff>
      <xdr:row>18</xdr:row>
      <xdr:rowOff>84822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A6F058F-E259-4E06-8DCA-D7A868E99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3</xdr:row>
      <xdr:rowOff>0</xdr:rowOff>
    </xdr:from>
    <xdr:to>
      <xdr:col>15</xdr:col>
      <xdr:colOff>650993</xdr:colOff>
      <xdr:row>18</xdr:row>
      <xdr:rowOff>84822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EF37F31E-DDDD-4781-81B5-197BD36B64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</xdr:row>
      <xdr:rowOff>0</xdr:rowOff>
    </xdr:from>
    <xdr:to>
      <xdr:col>23</xdr:col>
      <xdr:colOff>650993</xdr:colOff>
      <xdr:row>18</xdr:row>
      <xdr:rowOff>84822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99AD51C-9A94-4F3C-ADF8-14EDE9D661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BCF82-165B-49EA-B262-DA8A6051E0AC}">
  <sheetPr>
    <tabColor theme="5" tint="0.59999389629810485"/>
  </sheetPr>
  <dimension ref="B2:R2"/>
  <sheetViews>
    <sheetView tabSelected="1" workbookViewId="0">
      <selection activeCell="R3" sqref="R3"/>
    </sheetView>
  </sheetViews>
  <sheetFormatPr defaultRowHeight="18"/>
  <cols>
    <col min="1" max="16384" width="8.6640625" style="1"/>
  </cols>
  <sheetData>
    <row r="2" spans="2:18">
      <c r="B2" s="275" t="s">
        <v>95</v>
      </c>
      <c r="J2" s="275" t="s">
        <v>96</v>
      </c>
      <c r="R2" s="275" t="s">
        <v>97</v>
      </c>
    </row>
  </sheetData>
  <phoneticPr fontId="1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FQ110"/>
  <sheetViews>
    <sheetView zoomScale="80" zoomScaleNormal="8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AB78" sqref="AB78:AB89"/>
    </sheetView>
  </sheetViews>
  <sheetFormatPr defaultRowHeight="18"/>
  <cols>
    <col min="1" max="1" width="10" style="82" customWidth="1"/>
    <col min="2" max="2" width="5" customWidth="1"/>
    <col min="3" max="3" width="15" customWidth="1"/>
    <col min="4" max="173" width="12.5" customWidth="1"/>
  </cols>
  <sheetData>
    <row r="1" spans="1:173" ht="30" customHeight="1" thickBot="1"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</row>
    <row r="2" spans="1:173">
      <c r="C2" s="23"/>
      <c r="D2" s="25"/>
      <c r="E2" s="14" t="s">
        <v>20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26"/>
      <c r="AF2" s="189" t="s">
        <v>81</v>
      </c>
      <c r="AG2" s="104" t="s">
        <v>82</v>
      </c>
      <c r="AH2" s="104"/>
      <c r="AI2" s="104"/>
      <c r="AJ2" s="104"/>
      <c r="AK2" s="104"/>
      <c r="AL2" s="104"/>
      <c r="AM2" s="104"/>
      <c r="AN2" s="104"/>
      <c r="AO2" s="104"/>
      <c r="AP2" s="104"/>
      <c r="AQ2" s="105"/>
      <c r="AR2" s="109" t="s">
        <v>21</v>
      </c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6"/>
      <c r="EB2" s="106" t="s">
        <v>49</v>
      </c>
      <c r="EC2" s="107"/>
      <c r="ED2" s="107"/>
      <c r="EE2" s="107"/>
      <c r="EF2" s="107"/>
      <c r="EG2" s="107"/>
      <c r="EH2" s="107"/>
      <c r="EI2" s="107"/>
      <c r="EJ2" s="107"/>
      <c r="EK2" s="107"/>
      <c r="EL2" s="107"/>
      <c r="EM2" s="107"/>
      <c r="EN2" s="107"/>
      <c r="EO2" s="107"/>
      <c r="EP2" s="107"/>
      <c r="EQ2" s="107"/>
      <c r="ER2" s="107"/>
      <c r="ES2" s="107"/>
      <c r="ET2" s="107"/>
      <c r="EU2" s="107"/>
      <c r="EV2" s="107"/>
      <c r="EW2" s="107"/>
      <c r="EX2" s="107"/>
      <c r="EY2" s="107"/>
      <c r="EZ2" s="107"/>
      <c r="FA2" s="107"/>
      <c r="FB2" s="107"/>
      <c r="FC2" s="107"/>
      <c r="FD2" s="107"/>
      <c r="FE2" s="107"/>
      <c r="FF2" s="107"/>
      <c r="FG2" s="107"/>
      <c r="FH2" s="107"/>
      <c r="FI2" s="107"/>
      <c r="FJ2" s="107"/>
      <c r="FK2" s="107"/>
      <c r="FL2" s="107"/>
      <c r="FM2" s="107"/>
      <c r="FN2" s="107"/>
      <c r="FO2" s="107"/>
      <c r="FP2" s="107"/>
      <c r="FQ2" s="108"/>
    </row>
    <row r="3" spans="1:173" ht="37.5" customHeight="1">
      <c r="A3" s="123"/>
      <c r="B3" s="1"/>
      <c r="C3" s="24"/>
      <c r="D3" s="27" t="s">
        <v>86</v>
      </c>
      <c r="E3" s="3"/>
      <c r="F3" s="3"/>
      <c r="G3" s="3"/>
      <c r="H3" s="8" t="s">
        <v>89</v>
      </c>
      <c r="I3" s="9"/>
      <c r="J3" s="9"/>
      <c r="K3" s="10"/>
      <c r="L3" s="4" t="s">
        <v>51</v>
      </c>
      <c r="M3" s="4"/>
      <c r="N3" s="4"/>
      <c r="O3" s="4"/>
      <c r="P3" s="11" t="s">
        <v>0</v>
      </c>
      <c r="Q3" s="12"/>
      <c r="R3" s="12"/>
      <c r="S3" s="13"/>
      <c r="T3" s="5" t="s">
        <v>28</v>
      </c>
      <c r="U3" s="5"/>
      <c r="V3" s="5"/>
      <c r="W3" s="5"/>
      <c r="X3" s="8" t="s">
        <v>87</v>
      </c>
      <c r="Y3" s="9"/>
      <c r="Z3" s="9"/>
      <c r="AA3" s="10"/>
      <c r="AB3" s="4" t="s">
        <v>88</v>
      </c>
      <c r="AC3" s="4"/>
      <c r="AD3" s="4"/>
      <c r="AE3" s="17"/>
      <c r="AF3" s="179" t="s">
        <v>69</v>
      </c>
      <c r="AG3" s="103" t="s">
        <v>70</v>
      </c>
      <c r="AH3" s="260" t="s">
        <v>84</v>
      </c>
      <c r="AI3" s="260" t="s">
        <v>83</v>
      </c>
      <c r="AJ3" s="103" t="s">
        <v>71</v>
      </c>
      <c r="AK3" s="103" t="s">
        <v>72</v>
      </c>
      <c r="AL3" s="103" t="s">
        <v>73</v>
      </c>
      <c r="AM3" s="103" t="s">
        <v>74</v>
      </c>
      <c r="AN3" s="111" t="s">
        <v>75</v>
      </c>
      <c r="AO3" s="196" t="s">
        <v>76</v>
      </c>
      <c r="AP3" s="196" t="s">
        <v>93</v>
      </c>
      <c r="AQ3" s="250" t="s">
        <v>85</v>
      </c>
      <c r="AR3" s="3" t="s">
        <v>4</v>
      </c>
      <c r="AS3" s="3"/>
      <c r="AT3" s="3"/>
      <c r="AU3" s="3"/>
      <c r="AV3" s="3"/>
      <c r="AW3" s="3"/>
      <c r="AX3" s="3"/>
      <c r="AY3" s="3"/>
      <c r="AZ3" s="3"/>
      <c r="BA3" s="3"/>
      <c r="BB3" s="48"/>
      <c r="BC3" s="8" t="s">
        <v>90</v>
      </c>
      <c r="BD3" s="9"/>
      <c r="BE3" s="9"/>
      <c r="BF3" s="9"/>
      <c r="BG3" s="9"/>
      <c r="BH3" s="9"/>
      <c r="BI3" s="9"/>
      <c r="BJ3" s="9"/>
      <c r="BK3" s="9"/>
      <c r="BL3" s="9"/>
      <c r="BM3" s="52"/>
      <c r="BN3" s="73" t="s">
        <v>91</v>
      </c>
      <c r="BO3" s="73"/>
      <c r="BP3" s="73"/>
      <c r="BQ3" s="73"/>
      <c r="BR3" s="73"/>
      <c r="BS3" s="73"/>
      <c r="BT3" s="73"/>
      <c r="BU3" s="73"/>
      <c r="BV3" s="73"/>
      <c r="BW3" s="73"/>
      <c r="BX3" s="74"/>
      <c r="BY3" s="4" t="s">
        <v>2</v>
      </c>
      <c r="BZ3" s="4"/>
      <c r="CA3" s="4"/>
      <c r="CB3" s="4"/>
      <c r="CC3" s="4"/>
      <c r="CD3" s="4"/>
      <c r="CE3" s="4"/>
      <c r="CF3" s="4"/>
      <c r="CG3" s="4"/>
      <c r="CH3" s="4"/>
      <c r="CI3" s="4"/>
      <c r="CJ3" s="11" t="s">
        <v>0</v>
      </c>
      <c r="CK3" s="12"/>
      <c r="CL3" s="12"/>
      <c r="CM3" s="12"/>
      <c r="CN3" s="12"/>
      <c r="CO3" s="12"/>
      <c r="CP3" s="12"/>
      <c r="CQ3" s="12"/>
      <c r="CR3" s="12"/>
      <c r="CS3" s="12"/>
      <c r="CT3" s="13"/>
      <c r="CU3" s="5" t="s">
        <v>1</v>
      </c>
      <c r="CV3" s="5"/>
      <c r="CW3" s="5"/>
      <c r="CX3" s="5"/>
      <c r="CY3" s="5"/>
      <c r="CZ3" s="5"/>
      <c r="DA3" s="5"/>
      <c r="DB3" s="5"/>
      <c r="DC3" s="5"/>
      <c r="DD3" s="5"/>
      <c r="DE3" s="5"/>
      <c r="DF3" s="8" t="s">
        <v>50</v>
      </c>
      <c r="DG3" s="9"/>
      <c r="DH3" s="9"/>
      <c r="DI3" s="9"/>
      <c r="DJ3" s="9"/>
      <c r="DK3" s="9"/>
      <c r="DL3" s="9"/>
      <c r="DM3" s="9"/>
      <c r="DN3" s="9"/>
      <c r="DO3" s="9"/>
      <c r="DP3" s="10"/>
      <c r="DQ3" s="4" t="s">
        <v>3</v>
      </c>
      <c r="DR3" s="4"/>
      <c r="DS3" s="4"/>
      <c r="DT3" s="4"/>
      <c r="DU3" s="4"/>
      <c r="DV3" s="4"/>
      <c r="DW3" s="4"/>
      <c r="DX3" s="4"/>
      <c r="DY3" s="4"/>
      <c r="DZ3" s="4"/>
      <c r="EA3" s="17"/>
      <c r="EB3" s="64" t="s">
        <v>44</v>
      </c>
      <c r="EC3" s="65"/>
      <c r="ED3" s="65"/>
      <c r="EE3" s="65"/>
      <c r="EF3" s="65"/>
      <c r="EG3" s="65"/>
      <c r="EH3" s="65"/>
      <c r="EI3" s="66" t="s">
        <v>43</v>
      </c>
      <c r="EJ3" s="65"/>
      <c r="EK3" s="65"/>
      <c r="EL3" s="65"/>
      <c r="EM3" s="65"/>
      <c r="EN3" s="65"/>
      <c r="EO3" s="67"/>
      <c r="EP3" s="65" t="s">
        <v>45</v>
      </c>
      <c r="EQ3" s="65"/>
      <c r="ER3" s="65"/>
      <c r="ES3" s="65"/>
      <c r="ET3" s="65"/>
      <c r="EU3" s="65"/>
      <c r="EV3" s="67"/>
      <c r="EW3" s="65" t="s">
        <v>48</v>
      </c>
      <c r="EX3" s="65"/>
      <c r="EY3" s="65"/>
      <c r="EZ3" s="65"/>
      <c r="FA3" s="65"/>
      <c r="FB3" s="65"/>
      <c r="FC3" s="71"/>
      <c r="FD3" s="65" t="s">
        <v>46</v>
      </c>
      <c r="FE3" s="65"/>
      <c r="FF3" s="65"/>
      <c r="FG3" s="65"/>
      <c r="FH3" s="65"/>
      <c r="FI3" s="65"/>
      <c r="FJ3" s="67"/>
      <c r="FK3" s="65" t="s">
        <v>47</v>
      </c>
      <c r="FL3" s="65"/>
      <c r="FM3" s="65"/>
      <c r="FN3" s="65"/>
      <c r="FO3" s="65"/>
      <c r="FP3" s="65"/>
      <c r="FQ3" s="68"/>
    </row>
    <row r="4" spans="1:173" ht="18.5" thickBot="1">
      <c r="A4" s="123"/>
      <c r="B4" s="1"/>
      <c r="C4" s="30" t="s">
        <v>22</v>
      </c>
      <c r="D4" s="31" t="s">
        <v>5</v>
      </c>
      <c r="E4" s="32" t="s">
        <v>7</v>
      </c>
      <c r="F4" s="32" t="s">
        <v>8</v>
      </c>
      <c r="G4" s="32" t="s">
        <v>92</v>
      </c>
      <c r="H4" s="33" t="s">
        <v>5</v>
      </c>
      <c r="I4" s="34" t="s">
        <v>6</v>
      </c>
      <c r="J4" s="34" t="s">
        <v>8</v>
      </c>
      <c r="K4" s="35" t="s">
        <v>92</v>
      </c>
      <c r="L4" s="32" t="s">
        <v>5</v>
      </c>
      <c r="M4" s="32" t="s">
        <v>7</v>
      </c>
      <c r="N4" s="32" t="s">
        <v>8</v>
      </c>
      <c r="O4" s="32" t="s">
        <v>92</v>
      </c>
      <c r="P4" s="36" t="s">
        <v>5</v>
      </c>
      <c r="Q4" s="32" t="s">
        <v>7</v>
      </c>
      <c r="R4" s="32" t="s">
        <v>8</v>
      </c>
      <c r="S4" s="37" t="s">
        <v>92</v>
      </c>
      <c r="T4" s="32" t="s">
        <v>5</v>
      </c>
      <c r="U4" s="32" t="s">
        <v>7</v>
      </c>
      <c r="V4" s="32" t="s">
        <v>8</v>
      </c>
      <c r="W4" s="32" t="s">
        <v>92</v>
      </c>
      <c r="X4" s="36" t="s">
        <v>5</v>
      </c>
      <c r="Y4" s="32" t="s">
        <v>7</v>
      </c>
      <c r="Z4" s="32" t="s">
        <v>8</v>
      </c>
      <c r="AA4" s="37" t="s">
        <v>92</v>
      </c>
      <c r="AB4" s="32" t="s">
        <v>5</v>
      </c>
      <c r="AC4" s="32" t="s">
        <v>7</v>
      </c>
      <c r="AD4" s="32" t="s">
        <v>8</v>
      </c>
      <c r="AE4" s="38" t="s">
        <v>92</v>
      </c>
      <c r="AF4" s="180" t="s">
        <v>77</v>
      </c>
      <c r="AG4" s="102" t="s">
        <v>79</v>
      </c>
      <c r="AH4" s="240" t="s">
        <v>78</v>
      </c>
      <c r="AI4" s="240" t="s">
        <v>79</v>
      </c>
      <c r="AJ4" s="102" t="s">
        <v>78</v>
      </c>
      <c r="AK4" s="102" t="s">
        <v>78</v>
      </c>
      <c r="AL4" s="102" t="s">
        <v>78</v>
      </c>
      <c r="AM4" s="102" t="s">
        <v>78</v>
      </c>
      <c r="AN4" s="112" t="s">
        <v>78</v>
      </c>
      <c r="AO4" s="190" t="s">
        <v>78</v>
      </c>
      <c r="AP4" s="190" t="s">
        <v>78</v>
      </c>
      <c r="AQ4" s="251" t="s">
        <v>78</v>
      </c>
      <c r="AR4" s="32" t="s">
        <v>9</v>
      </c>
      <c r="AS4" s="32" t="s">
        <v>10</v>
      </c>
      <c r="AT4" s="32" t="s">
        <v>11</v>
      </c>
      <c r="AU4" s="32" t="s">
        <v>12</v>
      </c>
      <c r="AV4" s="32" t="s">
        <v>13</v>
      </c>
      <c r="AW4" s="32" t="s">
        <v>14</v>
      </c>
      <c r="AX4" s="32" t="s">
        <v>15</v>
      </c>
      <c r="AY4" s="32" t="s">
        <v>16</v>
      </c>
      <c r="AZ4" s="32" t="s">
        <v>17</v>
      </c>
      <c r="BA4" s="32" t="s">
        <v>18</v>
      </c>
      <c r="BB4" s="49" t="s">
        <v>19</v>
      </c>
      <c r="BC4" s="36" t="s">
        <v>9</v>
      </c>
      <c r="BD4" s="32" t="s">
        <v>10</v>
      </c>
      <c r="BE4" s="32" t="s">
        <v>11</v>
      </c>
      <c r="BF4" s="32" t="s">
        <v>12</v>
      </c>
      <c r="BG4" s="32" t="s">
        <v>13</v>
      </c>
      <c r="BH4" s="32" t="s">
        <v>14</v>
      </c>
      <c r="BI4" s="32" t="s">
        <v>15</v>
      </c>
      <c r="BJ4" s="32" t="s">
        <v>16</v>
      </c>
      <c r="BK4" s="32" t="s">
        <v>17</v>
      </c>
      <c r="BL4" s="32" t="s">
        <v>18</v>
      </c>
      <c r="BM4" s="49" t="s">
        <v>19</v>
      </c>
      <c r="BN4" s="45" t="s">
        <v>9</v>
      </c>
      <c r="BO4" s="43" t="s">
        <v>10</v>
      </c>
      <c r="BP4" s="43" t="s">
        <v>11</v>
      </c>
      <c r="BQ4" s="43" t="s">
        <v>12</v>
      </c>
      <c r="BR4" s="43" t="s">
        <v>13</v>
      </c>
      <c r="BS4" s="43" t="s">
        <v>14</v>
      </c>
      <c r="BT4" s="43" t="s">
        <v>15</v>
      </c>
      <c r="BU4" s="43" t="s">
        <v>16</v>
      </c>
      <c r="BV4" s="43" t="s">
        <v>17</v>
      </c>
      <c r="BW4" s="43" t="s">
        <v>18</v>
      </c>
      <c r="BX4" s="44" t="s">
        <v>19</v>
      </c>
      <c r="BY4" s="32" t="s">
        <v>9</v>
      </c>
      <c r="BZ4" s="32" t="s">
        <v>10</v>
      </c>
      <c r="CA4" s="32" t="s">
        <v>11</v>
      </c>
      <c r="CB4" s="32" t="s">
        <v>12</v>
      </c>
      <c r="CC4" s="32" t="s">
        <v>13</v>
      </c>
      <c r="CD4" s="32" t="s">
        <v>14</v>
      </c>
      <c r="CE4" s="32" t="s">
        <v>15</v>
      </c>
      <c r="CF4" s="32" t="s">
        <v>16</v>
      </c>
      <c r="CG4" s="32" t="s">
        <v>17</v>
      </c>
      <c r="CH4" s="32" t="s">
        <v>18</v>
      </c>
      <c r="CI4" s="32" t="s">
        <v>19</v>
      </c>
      <c r="CJ4" s="36" t="s">
        <v>9</v>
      </c>
      <c r="CK4" s="32" t="s">
        <v>10</v>
      </c>
      <c r="CL4" s="32" t="s">
        <v>11</v>
      </c>
      <c r="CM4" s="32" t="s">
        <v>12</v>
      </c>
      <c r="CN4" s="32" t="s">
        <v>13</v>
      </c>
      <c r="CO4" s="32" t="s">
        <v>14</v>
      </c>
      <c r="CP4" s="32" t="s">
        <v>15</v>
      </c>
      <c r="CQ4" s="32" t="s">
        <v>16</v>
      </c>
      <c r="CR4" s="32" t="s">
        <v>17</v>
      </c>
      <c r="CS4" s="32" t="s">
        <v>18</v>
      </c>
      <c r="CT4" s="37" t="s">
        <v>19</v>
      </c>
      <c r="CU4" s="32" t="s">
        <v>9</v>
      </c>
      <c r="CV4" s="32" t="s">
        <v>10</v>
      </c>
      <c r="CW4" s="32" t="s">
        <v>11</v>
      </c>
      <c r="CX4" s="32" t="s">
        <v>12</v>
      </c>
      <c r="CY4" s="32" t="s">
        <v>13</v>
      </c>
      <c r="CZ4" s="32" t="s">
        <v>14</v>
      </c>
      <c r="DA4" s="32" t="s">
        <v>15</v>
      </c>
      <c r="DB4" s="32" t="s">
        <v>16</v>
      </c>
      <c r="DC4" s="32" t="s">
        <v>17</v>
      </c>
      <c r="DD4" s="32" t="s">
        <v>18</v>
      </c>
      <c r="DE4" s="32" t="s">
        <v>19</v>
      </c>
      <c r="DF4" s="36" t="s">
        <v>9</v>
      </c>
      <c r="DG4" s="32" t="s">
        <v>10</v>
      </c>
      <c r="DH4" s="32" t="s">
        <v>11</v>
      </c>
      <c r="DI4" s="32" t="s">
        <v>12</v>
      </c>
      <c r="DJ4" s="32" t="s">
        <v>13</v>
      </c>
      <c r="DK4" s="32" t="s">
        <v>14</v>
      </c>
      <c r="DL4" s="32" t="s">
        <v>15</v>
      </c>
      <c r="DM4" s="32" t="s">
        <v>16</v>
      </c>
      <c r="DN4" s="32" t="s">
        <v>17</v>
      </c>
      <c r="DO4" s="32" t="s">
        <v>18</v>
      </c>
      <c r="DP4" s="37" t="s">
        <v>19</v>
      </c>
      <c r="DQ4" s="32" t="s">
        <v>9</v>
      </c>
      <c r="DR4" s="32" t="s">
        <v>10</v>
      </c>
      <c r="DS4" s="32" t="s">
        <v>11</v>
      </c>
      <c r="DT4" s="32" t="s">
        <v>12</v>
      </c>
      <c r="DU4" s="32" t="s">
        <v>13</v>
      </c>
      <c r="DV4" s="32" t="s">
        <v>14</v>
      </c>
      <c r="DW4" s="32" t="s">
        <v>15</v>
      </c>
      <c r="DX4" s="32" t="s">
        <v>16</v>
      </c>
      <c r="DY4" s="32" t="s">
        <v>17</v>
      </c>
      <c r="DZ4" s="32" t="s">
        <v>18</v>
      </c>
      <c r="EA4" s="38" t="s">
        <v>19</v>
      </c>
      <c r="EB4" s="58" t="s">
        <v>68</v>
      </c>
      <c r="EC4" s="59" t="s">
        <v>38</v>
      </c>
      <c r="ED4" s="59" t="s">
        <v>39</v>
      </c>
      <c r="EE4" s="59" t="s">
        <v>40</v>
      </c>
      <c r="EF4" s="72" t="s">
        <v>1</v>
      </c>
      <c r="EG4" s="60" t="s">
        <v>41</v>
      </c>
      <c r="EH4" s="60" t="s">
        <v>42</v>
      </c>
      <c r="EI4" s="61" t="s">
        <v>68</v>
      </c>
      <c r="EJ4" s="59" t="s">
        <v>38</v>
      </c>
      <c r="EK4" s="59" t="s">
        <v>39</v>
      </c>
      <c r="EL4" s="59" t="s">
        <v>40</v>
      </c>
      <c r="EM4" s="72" t="s">
        <v>1</v>
      </c>
      <c r="EN4" s="60" t="s">
        <v>41</v>
      </c>
      <c r="EO4" s="62" t="s">
        <v>42</v>
      </c>
      <c r="EP4" s="59" t="s">
        <v>68</v>
      </c>
      <c r="EQ4" s="59" t="s">
        <v>38</v>
      </c>
      <c r="ER4" s="59" t="s">
        <v>39</v>
      </c>
      <c r="ES4" s="59" t="s">
        <v>40</v>
      </c>
      <c r="ET4" s="72" t="s">
        <v>1</v>
      </c>
      <c r="EU4" s="60" t="s">
        <v>41</v>
      </c>
      <c r="EV4" s="62" t="s">
        <v>42</v>
      </c>
      <c r="EW4" s="59" t="s">
        <v>68</v>
      </c>
      <c r="EX4" s="59" t="s">
        <v>38</v>
      </c>
      <c r="EY4" s="59" t="s">
        <v>39</v>
      </c>
      <c r="EZ4" s="59" t="s">
        <v>40</v>
      </c>
      <c r="FA4" s="72" t="s">
        <v>1</v>
      </c>
      <c r="FB4" s="60" t="s">
        <v>41</v>
      </c>
      <c r="FC4" s="62" t="s">
        <v>42</v>
      </c>
      <c r="FD4" s="59" t="s">
        <v>68</v>
      </c>
      <c r="FE4" s="59" t="s">
        <v>38</v>
      </c>
      <c r="FF4" s="59" t="s">
        <v>39</v>
      </c>
      <c r="FG4" s="59" t="s">
        <v>40</v>
      </c>
      <c r="FH4" s="72" t="s">
        <v>1</v>
      </c>
      <c r="FI4" s="60" t="s">
        <v>41</v>
      </c>
      <c r="FJ4" s="62" t="s">
        <v>42</v>
      </c>
      <c r="FK4" s="59" t="s">
        <v>68</v>
      </c>
      <c r="FL4" s="59" t="s">
        <v>38</v>
      </c>
      <c r="FM4" s="59" t="s">
        <v>39</v>
      </c>
      <c r="FN4" s="59" t="s">
        <v>40</v>
      </c>
      <c r="FO4" s="72" t="s">
        <v>1</v>
      </c>
      <c r="FP4" s="60" t="s">
        <v>41</v>
      </c>
      <c r="FQ4" s="63" t="s">
        <v>42</v>
      </c>
    </row>
    <row r="5" spans="1:173">
      <c r="A5" s="123"/>
      <c r="B5" s="1"/>
      <c r="C5" s="124" t="s">
        <v>52</v>
      </c>
      <c r="D5" s="125">
        <f>_xlfn.AGGREGATE(1,7,D8:D110)</f>
        <v>113.64657142857145</v>
      </c>
      <c r="E5" s="126">
        <f t="shared" ref="E5:AU5" si="0">_xlfn.AGGREGATE(1,7,E8:E110)</f>
        <v>3.9356756756756757</v>
      </c>
      <c r="F5" s="130">
        <f t="shared" si="0"/>
        <v>11.143749999999999</v>
      </c>
      <c r="G5" s="127"/>
      <c r="H5" s="128">
        <f t="shared" si="0"/>
        <v>173.96837514326472</v>
      </c>
      <c r="I5" s="126">
        <f t="shared" si="0"/>
        <v>4.3448717948717963</v>
      </c>
      <c r="J5" s="130">
        <f t="shared" si="0"/>
        <v>11.879166666666663</v>
      </c>
      <c r="K5" s="129"/>
      <c r="L5" s="130">
        <f t="shared" si="0"/>
        <v>64.244055472919825</v>
      </c>
      <c r="M5" s="126">
        <f t="shared" si="0"/>
        <v>4.9027777777777795</v>
      </c>
      <c r="N5" s="130">
        <f t="shared" si="0"/>
        <v>11.5375</v>
      </c>
      <c r="O5" s="130"/>
      <c r="P5" s="128">
        <f t="shared" si="0"/>
        <v>6.3182294558434693</v>
      </c>
      <c r="Q5" s="126">
        <f t="shared" si="0"/>
        <v>3.846666666666668</v>
      </c>
      <c r="R5" s="130">
        <f t="shared" si="0"/>
        <v>13.450000000000001</v>
      </c>
      <c r="S5" s="129"/>
      <c r="T5" s="130">
        <f t="shared" si="0"/>
        <v>23.109222734751476</v>
      </c>
      <c r="U5" s="126">
        <f t="shared" si="0"/>
        <v>3.9003703703703705</v>
      </c>
      <c r="V5" s="130">
        <f t="shared" si="0"/>
        <v>13.470833333333331</v>
      </c>
      <c r="W5" s="130"/>
      <c r="X5" s="128">
        <f t="shared" si="0"/>
        <v>1.8220452005650267</v>
      </c>
      <c r="Y5" s="126">
        <f t="shared" si="0"/>
        <v>3.0701851851851854</v>
      </c>
      <c r="Z5" s="130">
        <f t="shared" si="0"/>
        <v>15.691666666666668</v>
      </c>
      <c r="AA5" s="129"/>
      <c r="AB5" s="130">
        <f t="shared" si="0"/>
        <v>12.605883547885343</v>
      </c>
      <c r="AC5" s="126">
        <f t="shared" si="0"/>
        <v>3.095925925925926</v>
      </c>
      <c r="AD5" s="130">
        <f t="shared" si="0"/>
        <v>15.62916666666667</v>
      </c>
      <c r="AE5" s="131"/>
      <c r="AF5" s="181">
        <f t="shared" si="0"/>
        <v>237.73542273001425</v>
      </c>
      <c r="AG5" s="132">
        <f t="shared" si="0"/>
        <v>0.5617636604723899</v>
      </c>
      <c r="AH5" s="241">
        <f t="shared" ref="AH5:AI5" si="1">_xlfn.AGGREGATE(1,7,AH8:AH110)</f>
        <v>0.21641793877228654</v>
      </c>
      <c r="AI5" s="241">
        <f t="shared" si="1"/>
        <v>0.34534572170010314</v>
      </c>
      <c r="AJ5" s="132">
        <f t="shared" si="0"/>
        <v>0.25493237897347609</v>
      </c>
      <c r="AK5" s="132">
        <f t="shared" si="0"/>
        <v>2.6980354404428919E-2</v>
      </c>
      <c r="AL5" s="132">
        <f t="shared" si="0"/>
        <v>9.0981297499505037E-2</v>
      </c>
      <c r="AM5" s="132">
        <f t="shared" si="0"/>
        <v>8.0579698825183708E-3</v>
      </c>
      <c r="AN5" s="133">
        <f t="shared" si="0"/>
        <v>5.7284338767681763E-2</v>
      </c>
      <c r="AO5" s="132">
        <f t="shared" si="0"/>
        <v>0.70952523506800946</v>
      </c>
      <c r="AP5" s="132">
        <f t="shared" ref="AP5" si="2">_xlfn.AGGREGATE(1,7,AP8:AP110)</f>
        <v>0.83397806387119744</v>
      </c>
      <c r="AQ5" s="252">
        <f t="shared" ref="AQ5" si="3">_xlfn.AGGREGATE(1,7,AQ8:AQ110)</f>
        <v>6.5342308650200118E-2</v>
      </c>
      <c r="AR5" s="134">
        <f t="shared" si="0"/>
        <v>17.093285714285713</v>
      </c>
      <c r="AS5" s="130">
        <f t="shared" si="0"/>
        <v>6.7808571428571423</v>
      </c>
      <c r="AT5" s="130">
        <f t="shared" si="0"/>
        <v>1.9972857142857141</v>
      </c>
      <c r="AU5" s="126">
        <f t="shared" si="0"/>
        <v>0.18742857142857144</v>
      </c>
      <c r="AV5" s="127"/>
      <c r="AW5" s="127"/>
      <c r="AX5" s="127"/>
      <c r="AY5" s="127"/>
      <c r="AZ5" s="127"/>
      <c r="BA5" s="127"/>
      <c r="BB5" s="135"/>
      <c r="BC5" s="136">
        <f t="shared" ref="BC5:BF5" si="4">_xlfn.AGGREGATE(1,7,BC8:BC110)</f>
        <v>15.902749999999999</v>
      </c>
      <c r="BD5" s="130">
        <f t="shared" si="4"/>
        <v>5.7169999999999996</v>
      </c>
      <c r="BE5" s="130">
        <f t="shared" si="4"/>
        <v>1.9211666666666669</v>
      </c>
      <c r="BF5" s="126">
        <f t="shared" si="4"/>
        <v>0.20258333333333334</v>
      </c>
      <c r="BG5" s="127"/>
      <c r="BH5" s="127"/>
      <c r="BI5" s="127"/>
      <c r="BJ5" s="127"/>
      <c r="BK5" s="127"/>
      <c r="BL5" s="127"/>
      <c r="BM5" s="135"/>
      <c r="BN5" s="264">
        <f t="shared" ref="BN5:BQ5" si="5">_xlfn.AGGREGATE(1,7,BN8:BN110)</f>
        <v>15.325800000000001</v>
      </c>
      <c r="BO5" s="130">
        <f t="shared" si="5"/>
        <v>4.5839999999999996</v>
      </c>
      <c r="BP5" s="130">
        <f t="shared" si="5"/>
        <v>1.5286</v>
      </c>
      <c r="BQ5" s="126">
        <f t="shared" si="5"/>
        <v>0.19700000000000001</v>
      </c>
      <c r="BR5" s="127"/>
      <c r="BS5" s="127"/>
      <c r="BT5" s="127"/>
      <c r="BU5" s="127"/>
      <c r="BV5" s="127"/>
      <c r="BW5" s="127"/>
      <c r="BX5" s="138"/>
      <c r="BY5" s="130">
        <f t="shared" ref="BY5:CB5" si="6">_xlfn.AGGREGATE(1,7,BY8:BY110)</f>
        <v>5.9520000000000008</v>
      </c>
      <c r="BZ5" s="130">
        <f t="shared" si="6"/>
        <v>2.7408333333333332</v>
      </c>
      <c r="CA5" s="126">
        <f t="shared" si="6"/>
        <v>8.900000000000001E-2</v>
      </c>
      <c r="CB5" s="137">
        <f t="shared" si="6"/>
        <v>4.5833333333333337E-2</v>
      </c>
      <c r="CC5" s="127"/>
      <c r="CD5" s="127"/>
      <c r="CE5" s="127"/>
      <c r="CF5" s="127"/>
      <c r="CG5" s="127"/>
      <c r="CH5" s="127"/>
      <c r="CI5" s="127"/>
      <c r="CJ5" s="136">
        <f t="shared" ref="CJ5:CM5" si="7">_xlfn.AGGREGATE(1,7,CJ8:CJ110)</f>
        <v>11.219583333333334</v>
      </c>
      <c r="CK5" s="134">
        <f t="shared" si="7"/>
        <v>16.745083333333334</v>
      </c>
      <c r="CL5" s="130">
        <f t="shared" si="7"/>
        <v>1.0530833333333334</v>
      </c>
      <c r="CM5" s="137">
        <f t="shared" si="7"/>
        <v>8.5500000000000007E-2</v>
      </c>
      <c r="CN5" s="127"/>
      <c r="CO5" s="127"/>
      <c r="CP5" s="127"/>
      <c r="CQ5" s="127"/>
      <c r="CR5" s="127"/>
      <c r="CS5" s="127"/>
      <c r="CT5" s="138"/>
      <c r="CU5" s="134">
        <f>_xlfn.AGGREGATE(1,7,CU8:CU110)</f>
        <v>11.213333333333333</v>
      </c>
      <c r="CV5" s="130">
        <f t="shared" ref="CV5:CX5" si="8">_xlfn.AGGREGATE(1,7,CV8:CV110)</f>
        <v>3.0685000000000002</v>
      </c>
      <c r="CW5" s="130">
        <f t="shared" si="8"/>
        <v>1.6871666666666665</v>
      </c>
      <c r="CX5" s="137">
        <f t="shared" si="8"/>
        <v>8.4999999999999978E-2</v>
      </c>
      <c r="CY5" s="127"/>
      <c r="CZ5" s="127"/>
      <c r="DA5" s="127"/>
      <c r="DB5" s="127"/>
      <c r="DC5" s="127"/>
      <c r="DD5" s="127"/>
      <c r="DE5" s="127"/>
      <c r="DF5" s="136">
        <f t="shared" ref="DF5:DI5" si="9">_xlfn.AGGREGATE(1,7,DF8:DF110)</f>
        <v>26.943416666666664</v>
      </c>
      <c r="DG5" s="134">
        <f t="shared" si="9"/>
        <v>20.434666666666665</v>
      </c>
      <c r="DH5" s="130">
        <f t="shared" si="9"/>
        <v>2.0652499999999998</v>
      </c>
      <c r="DI5" s="126">
        <f t="shared" si="9"/>
        <v>0.17866666666666664</v>
      </c>
      <c r="DJ5" s="127"/>
      <c r="DK5" s="127"/>
      <c r="DL5" s="127"/>
      <c r="DM5" s="127"/>
      <c r="DN5" s="127"/>
      <c r="DO5" s="127"/>
      <c r="DP5" s="138"/>
      <c r="DQ5" s="134">
        <f t="shared" ref="DQ5:DT5" si="10">_xlfn.AGGREGATE(1,7,DQ8:DQ110)</f>
        <v>25.428166666666666</v>
      </c>
      <c r="DR5" s="134">
        <f t="shared" si="10"/>
        <v>19.248333333333331</v>
      </c>
      <c r="DS5" s="130">
        <f t="shared" si="10"/>
        <v>1.8824166666666666</v>
      </c>
      <c r="DT5" s="126">
        <f t="shared" si="10"/>
        <v>0.16841666666666666</v>
      </c>
      <c r="DU5" s="127"/>
      <c r="DV5" s="127"/>
      <c r="DW5" s="127"/>
      <c r="DX5" s="127"/>
      <c r="DY5" s="127"/>
      <c r="DZ5" s="127"/>
      <c r="EA5" s="139"/>
      <c r="EB5" s="140"/>
      <c r="EC5" s="134">
        <f t="shared" ref="EC5:FC5" si="11">_xlfn.AGGREGATE(1,7,EC8:EC110)</f>
        <v>3401.8367361216137</v>
      </c>
      <c r="ED5" s="134">
        <f t="shared" si="11"/>
        <v>602.02263245119036</v>
      </c>
      <c r="EE5" s="134">
        <f t="shared" si="11"/>
        <v>153.8685795517946</v>
      </c>
      <c r="EF5" s="134">
        <f t="shared" si="11"/>
        <v>515.28996689098074</v>
      </c>
      <c r="EG5" s="134">
        <f t="shared" si="11"/>
        <v>46.817774234255246</v>
      </c>
      <c r="EH5" s="134">
        <f t="shared" si="11"/>
        <v>455.63136507134413</v>
      </c>
      <c r="EI5" s="136"/>
      <c r="EJ5" s="134">
        <f t="shared" si="11"/>
        <v>1230.7423290142901</v>
      </c>
      <c r="EK5" s="134">
        <f t="shared" si="11"/>
        <v>282.14509143697234</v>
      </c>
      <c r="EL5" s="134">
        <f t="shared" si="11"/>
        <v>224.96137779922682</v>
      </c>
      <c r="EM5" s="134">
        <f t="shared" si="11"/>
        <v>139.7818614583058</v>
      </c>
      <c r="EN5" s="134">
        <f t="shared" si="11"/>
        <v>34.79252149224331</v>
      </c>
      <c r="EO5" s="141">
        <f t="shared" si="11"/>
        <v>340.91727724516846</v>
      </c>
      <c r="EP5" s="134"/>
      <c r="EQ5" s="134">
        <f t="shared" si="11"/>
        <v>410.58298536122402</v>
      </c>
      <c r="ER5" s="134">
        <f t="shared" si="11"/>
        <v>9.8969739917415183</v>
      </c>
      <c r="ES5" s="134">
        <f t="shared" si="11"/>
        <v>13.372739989024408</v>
      </c>
      <c r="ET5" s="134">
        <f t="shared" si="11"/>
        <v>74.993226876245856</v>
      </c>
      <c r="EU5" s="130">
        <f t="shared" si="11"/>
        <v>3.2849224628937503</v>
      </c>
      <c r="EV5" s="141">
        <f t="shared" si="11"/>
        <v>32.099173646824291</v>
      </c>
      <c r="EW5" s="134"/>
      <c r="EX5" s="126">
        <f t="shared" si="11"/>
        <v>42.8643623115181</v>
      </c>
      <c r="EY5" s="126">
        <f t="shared" si="11"/>
        <v>4.6570039973170809</v>
      </c>
      <c r="EZ5" s="126">
        <f t="shared" si="11"/>
        <v>1.1638201966830348</v>
      </c>
      <c r="FA5" s="126">
        <f t="shared" si="11"/>
        <v>3.9029586326580841</v>
      </c>
      <c r="FB5" s="126">
        <f t="shared" si="11"/>
        <v>0.32103789273912919</v>
      </c>
      <c r="FC5" s="142">
        <f t="shared" si="11"/>
        <v>2.9860828394736472</v>
      </c>
      <c r="FD5" s="127"/>
      <c r="FE5" s="127"/>
      <c r="FF5" s="127"/>
      <c r="FG5" s="127"/>
      <c r="FH5" s="127"/>
      <c r="FI5" s="127"/>
      <c r="FJ5" s="138"/>
      <c r="FK5" s="127"/>
      <c r="FL5" s="127"/>
      <c r="FM5" s="127"/>
      <c r="FN5" s="127"/>
      <c r="FO5" s="127"/>
      <c r="FP5" s="127"/>
      <c r="FQ5" s="139"/>
    </row>
    <row r="6" spans="1:173">
      <c r="A6" s="123"/>
      <c r="B6" s="1"/>
      <c r="C6" s="143" t="s">
        <v>80</v>
      </c>
      <c r="D6" s="144">
        <f>_xlfn.AGGREGATE(4,7,D8:D110)</f>
        <v>348.8</v>
      </c>
      <c r="E6" s="145">
        <f t="shared" ref="E6:AU6" si="12">_xlfn.AGGREGATE(4,7,E8:E110)</f>
        <v>4.8600000000000003</v>
      </c>
      <c r="F6" s="146">
        <f t="shared" si="12"/>
        <v>12.1</v>
      </c>
      <c r="G6" s="146"/>
      <c r="H6" s="147">
        <f t="shared" si="12"/>
        <v>937.5</v>
      </c>
      <c r="I6" s="145">
        <f t="shared" si="12"/>
        <v>10.75</v>
      </c>
      <c r="J6" s="149">
        <f t="shared" si="12"/>
        <v>16.8</v>
      </c>
      <c r="K6" s="148"/>
      <c r="L6" s="149">
        <f t="shared" si="12"/>
        <v>255.3</v>
      </c>
      <c r="M6" s="145">
        <f t="shared" si="12"/>
        <v>6.27</v>
      </c>
      <c r="N6" s="146">
        <f t="shared" si="12"/>
        <v>15</v>
      </c>
      <c r="O6" s="146"/>
      <c r="P6" s="147">
        <f t="shared" si="12"/>
        <v>13.857232002101943</v>
      </c>
      <c r="Q6" s="146">
        <f t="shared" si="12"/>
        <v>6.37</v>
      </c>
      <c r="R6" s="146">
        <f t="shared" si="12"/>
        <v>19.600000000000001</v>
      </c>
      <c r="S6" s="151"/>
      <c r="T6" s="146">
        <f t="shared" si="12"/>
        <v>119</v>
      </c>
      <c r="U6" s="146">
        <f t="shared" si="12"/>
        <v>5.26</v>
      </c>
      <c r="V6" s="146">
        <f t="shared" si="12"/>
        <v>19.899999999999999</v>
      </c>
      <c r="W6" s="146"/>
      <c r="X6" s="150">
        <f t="shared" si="12"/>
        <v>25.8</v>
      </c>
      <c r="Y6" s="146">
        <f t="shared" si="12"/>
        <v>3.69</v>
      </c>
      <c r="Z6" s="146">
        <f t="shared" si="12"/>
        <v>30.2</v>
      </c>
      <c r="AA6" s="151"/>
      <c r="AB6" s="146">
        <f t="shared" si="12"/>
        <v>41</v>
      </c>
      <c r="AC6" s="145">
        <f t="shared" si="12"/>
        <v>3.6</v>
      </c>
      <c r="AD6" s="146">
        <f t="shared" si="12"/>
        <v>21.8</v>
      </c>
      <c r="AE6" s="152"/>
      <c r="AF6" s="182">
        <f t="shared" si="12"/>
        <v>884.82999999999993</v>
      </c>
      <c r="AG6" s="153">
        <f t="shared" si="12"/>
        <v>0.85576148267526198</v>
      </c>
      <c r="AH6" s="242">
        <f t="shared" ref="AH6:AI6" si="13">_xlfn.AGGREGATE(4,7,AH8:AH110)</f>
        <v>0.49109883364027007</v>
      </c>
      <c r="AI6" s="242">
        <f t="shared" si="13"/>
        <v>0.5652036627723398</v>
      </c>
      <c r="AJ6" s="153">
        <f t="shared" si="12"/>
        <v>0.40265753976243207</v>
      </c>
      <c r="AK6" s="153">
        <f t="shared" si="12"/>
        <v>4.7427584449415285E-2</v>
      </c>
      <c r="AL6" s="153">
        <f t="shared" si="12"/>
        <v>0.2254733329468076</v>
      </c>
      <c r="AM6" s="153">
        <f t="shared" si="12"/>
        <v>6.900240706071141E-2</v>
      </c>
      <c r="AN6" s="154">
        <f t="shared" si="12"/>
        <v>0.11402789171452009</v>
      </c>
      <c r="AO6" s="153">
        <f t="shared" si="12"/>
        <v>1.5985334555453714</v>
      </c>
      <c r="AP6" s="153">
        <f t="shared" ref="AP6" si="14">_xlfn.AGGREGATE(4,7,AP8:AP110)</f>
        <v>1.8673323823109846</v>
      </c>
      <c r="AQ6" s="253">
        <f t="shared" ref="AQ6" si="15">_xlfn.AGGREGATE(4,7,AQ8:AQ110)</f>
        <v>0.1173092698933552</v>
      </c>
      <c r="AR6" s="155">
        <f t="shared" si="12"/>
        <v>19.907</v>
      </c>
      <c r="AS6" s="146">
        <f t="shared" si="12"/>
        <v>8.1</v>
      </c>
      <c r="AT6" s="149">
        <f t="shared" si="12"/>
        <v>2.2799999999999998</v>
      </c>
      <c r="AU6" s="146">
        <f t="shared" si="12"/>
        <v>0.21</v>
      </c>
      <c r="AV6" s="146"/>
      <c r="AW6" s="146"/>
      <c r="AX6" s="146"/>
      <c r="AY6" s="146"/>
      <c r="AZ6" s="146"/>
      <c r="BA6" s="146"/>
      <c r="BB6" s="156"/>
      <c r="BC6" s="157">
        <f t="shared" ref="BC6:BF6" si="16">_xlfn.AGGREGATE(4,7,BC8:BC110)</f>
        <v>20.233000000000001</v>
      </c>
      <c r="BD6" s="149">
        <f t="shared" si="16"/>
        <v>7.5</v>
      </c>
      <c r="BE6" s="149">
        <f t="shared" si="16"/>
        <v>2.1720000000000002</v>
      </c>
      <c r="BF6" s="145">
        <f t="shared" si="16"/>
        <v>0.22800000000000001</v>
      </c>
      <c r="BG6" s="146"/>
      <c r="BH6" s="146"/>
      <c r="BI6" s="146"/>
      <c r="BJ6" s="146"/>
      <c r="BK6" s="146"/>
      <c r="BL6" s="146"/>
      <c r="BM6" s="156"/>
      <c r="BN6" s="265">
        <f t="shared" ref="BN6:BQ6" si="17">_xlfn.AGGREGATE(4,7,BN8:BN110)</f>
        <v>20.312999999999999</v>
      </c>
      <c r="BO6" s="149">
        <f t="shared" si="17"/>
        <v>6.3479999999999999</v>
      </c>
      <c r="BP6" s="149">
        <f t="shared" si="17"/>
        <v>2.1160000000000001</v>
      </c>
      <c r="BQ6" s="145">
        <f t="shared" si="17"/>
        <v>0.22900000000000001</v>
      </c>
      <c r="BR6" s="146"/>
      <c r="BS6" s="146"/>
      <c r="BT6" s="146"/>
      <c r="BU6" s="146"/>
      <c r="BV6" s="146"/>
      <c r="BW6" s="146"/>
      <c r="BX6" s="151"/>
      <c r="BY6" s="149">
        <f t="shared" ref="BY6:CB6" si="18">_xlfn.AGGREGATE(4,7,BY8:BY110)</f>
        <v>9.8640000000000008</v>
      </c>
      <c r="BZ6" s="149">
        <f t="shared" si="18"/>
        <v>3.8879999999999999</v>
      </c>
      <c r="CA6" s="145">
        <f t="shared" si="18"/>
        <v>0.15</v>
      </c>
      <c r="CB6" s="158">
        <f t="shared" si="18"/>
        <v>7.3999999999999996E-2</v>
      </c>
      <c r="CC6" s="146"/>
      <c r="CD6" s="146"/>
      <c r="CE6" s="146"/>
      <c r="CF6" s="146"/>
      <c r="CG6" s="146"/>
      <c r="CH6" s="146"/>
      <c r="CI6" s="146"/>
      <c r="CJ6" s="157">
        <f t="shared" ref="CJ6:CM6" si="19">_xlfn.AGGREGATE(4,7,CJ8:CJ110)</f>
        <v>27.152999999999999</v>
      </c>
      <c r="CK6" s="155">
        <f t="shared" si="19"/>
        <v>36.79</v>
      </c>
      <c r="CL6" s="149">
        <f t="shared" si="19"/>
        <v>1.6850000000000001</v>
      </c>
      <c r="CM6" s="145">
        <f t="shared" si="19"/>
        <v>0.17499999999999999</v>
      </c>
      <c r="CN6" s="146"/>
      <c r="CO6" s="146"/>
      <c r="CP6" s="146"/>
      <c r="CQ6" s="146"/>
      <c r="CR6" s="146"/>
      <c r="CS6" s="146"/>
      <c r="CT6" s="151"/>
      <c r="CU6" s="155">
        <f>_xlfn.AGGREGATE(4,7,CU8:CU110)</f>
        <v>14.645</v>
      </c>
      <c r="CV6" s="149">
        <f t="shared" ref="CV6:CX6" si="20">_xlfn.AGGREGATE(4,7,CV8:CV110)</f>
        <v>4.8840000000000003</v>
      </c>
      <c r="CW6" s="149">
        <f t="shared" si="20"/>
        <v>2.9390000000000001</v>
      </c>
      <c r="CX6" s="145">
        <f t="shared" si="20"/>
        <v>0.114</v>
      </c>
      <c r="CY6" s="146"/>
      <c r="CZ6" s="146"/>
      <c r="DA6" s="146"/>
      <c r="DB6" s="146"/>
      <c r="DC6" s="146"/>
      <c r="DD6" s="146"/>
      <c r="DE6" s="146"/>
      <c r="DF6" s="157">
        <f t="shared" ref="DF6:DI6" si="21">_xlfn.AGGREGATE(4,7,DF8:DF110)</f>
        <v>36.664999999999999</v>
      </c>
      <c r="DG6" s="155">
        <f t="shared" si="21"/>
        <v>25.494</v>
      </c>
      <c r="DH6" s="149">
        <f t="shared" si="21"/>
        <v>2.5489999999999999</v>
      </c>
      <c r="DI6" s="145">
        <f t="shared" si="21"/>
        <v>0.23899999999999999</v>
      </c>
      <c r="DJ6" s="146"/>
      <c r="DK6" s="146"/>
      <c r="DL6" s="146"/>
      <c r="DM6" s="146"/>
      <c r="DN6" s="146"/>
      <c r="DO6" s="146"/>
      <c r="DP6" s="151"/>
      <c r="DQ6" s="155">
        <f t="shared" ref="DQ6:DT6" si="22">_xlfn.AGGREGATE(4,7,DQ8:DQ110)</f>
        <v>32.524999999999999</v>
      </c>
      <c r="DR6" s="155">
        <f t="shared" si="22"/>
        <v>26.311</v>
      </c>
      <c r="DS6" s="149">
        <f t="shared" si="22"/>
        <v>2.444</v>
      </c>
      <c r="DT6" s="145">
        <f t="shared" si="22"/>
        <v>0.21099999999999999</v>
      </c>
      <c r="DU6" s="146"/>
      <c r="DV6" s="146"/>
      <c r="DW6" s="146"/>
      <c r="DX6" s="146"/>
      <c r="DY6" s="146"/>
      <c r="DZ6" s="146"/>
      <c r="EA6" s="152"/>
      <c r="EB6" s="144"/>
      <c r="EC6" s="155">
        <f t="shared" ref="EC6:FC6" si="23">_xlfn.AGGREGATE(4,7,EC8:EC110)</f>
        <v>7099.7923730458197</v>
      </c>
      <c r="ED6" s="155">
        <f t="shared" si="23"/>
        <v>1243.6598029108095</v>
      </c>
      <c r="EE6" s="155">
        <f t="shared" si="23"/>
        <v>461.38377599999995</v>
      </c>
      <c r="EF6" s="155">
        <f t="shared" si="23"/>
        <v>999.8352000000001</v>
      </c>
      <c r="EG6" s="155">
        <f t="shared" si="23"/>
        <v>366.62400000000002</v>
      </c>
      <c r="EH6" s="155">
        <f t="shared" si="23"/>
        <v>936.87379199999998</v>
      </c>
      <c r="EI6" s="157"/>
      <c r="EJ6" s="155">
        <f t="shared" si="23"/>
        <v>2542.10935309973</v>
      </c>
      <c r="EK6" s="155">
        <f t="shared" si="23"/>
        <v>628.46404820525424</v>
      </c>
      <c r="EL6" s="155">
        <f t="shared" si="23"/>
        <v>625.13568000000009</v>
      </c>
      <c r="EM6" s="155">
        <f t="shared" si="23"/>
        <v>283.04928565099056</v>
      </c>
      <c r="EN6" s="155">
        <f t="shared" si="23"/>
        <v>250.84800000000004</v>
      </c>
      <c r="EO6" s="159">
        <f t="shared" si="23"/>
        <v>619.04678399999989</v>
      </c>
      <c r="EP6" s="155"/>
      <c r="EQ6" s="155">
        <f t="shared" si="23"/>
        <v>823.7669336927222</v>
      </c>
      <c r="ER6" s="155">
        <f t="shared" si="23"/>
        <v>19.902440249548473</v>
      </c>
      <c r="ES6" s="155">
        <f t="shared" si="23"/>
        <v>22.322880000000001</v>
      </c>
      <c r="ET6" s="155">
        <f t="shared" si="23"/>
        <v>142.93439999999998</v>
      </c>
      <c r="EU6" s="155">
        <f t="shared" si="23"/>
        <v>25.084800000000001</v>
      </c>
      <c r="EV6" s="159">
        <f t="shared" si="23"/>
        <v>62.988545454545459</v>
      </c>
      <c r="EW6" s="155"/>
      <c r="EX6" s="145">
        <f t="shared" si="23"/>
        <v>84.805591374663038</v>
      </c>
      <c r="EY6" s="145">
        <f t="shared" si="23"/>
        <v>9.8703158961175337</v>
      </c>
      <c r="EZ6" s="145">
        <f t="shared" si="23"/>
        <v>2.9735999999999998</v>
      </c>
      <c r="FA6" s="145">
        <f t="shared" si="23"/>
        <v>7.8624000000000001</v>
      </c>
      <c r="FB6" s="145">
        <f t="shared" si="23"/>
        <v>2.5084800000000005</v>
      </c>
      <c r="FC6" s="160">
        <f t="shared" si="23"/>
        <v>5.6782079999999997</v>
      </c>
      <c r="FD6" s="146"/>
      <c r="FE6" s="146"/>
      <c r="FF6" s="146"/>
      <c r="FG6" s="146"/>
      <c r="FH6" s="146"/>
      <c r="FI6" s="146"/>
      <c r="FJ6" s="151"/>
      <c r="FK6" s="146"/>
      <c r="FL6" s="146"/>
      <c r="FM6" s="146"/>
      <c r="FN6" s="146"/>
      <c r="FO6" s="146"/>
      <c r="FP6" s="146"/>
      <c r="FQ6" s="152"/>
    </row>
    <row r="7" spans="1:173" ht="18.5" thickBot="1">
      <c r="A7" s="197"/>
      <c r="B7" s="198"/>
      <c r="C7" s="161" t="s">
        <v>53</v>
      </c>
      <c r="D7" s="162">
        <f>_xlfn.AGGREGATE(5,7,D8:D110)</f>
        <v>19.5</v>
      </c>
      <c r="E7" s="163">
        <f t="shared" ref="E7:AU7" si="24">_xlfn.AGGREGATE(5,7,E8:E110)</f>
        <v>3.33</v>
      </c>
      <c r="F7" s="164">
        <f t="shared" si="24"/>
        <v>9.3000000000000007</v>
      </c>
      <c r="G7" s="164"/>
      <c r="H7" s="165">
        <f t="shared" si="24"/>
        <v>51.5</v>
      </c>
      <c r="I7" s="163">
        <f t="shared" si="24"/>
        <v>3.34</v>
      </c>
      <c r="J7" s="167">
        <f t="shared" si="24"/>
        <v>7.4</v>
      </c>
      <c r="K7" s="166"/>
      <c r="L7" s="167">
        <f t="shared" si="24"/>
        <v>3</v>
      </c>
      <c r="M7" s="163">
        <f t="shared" si="24"/>
        <v>4.16</v>
      </c>
      <c r="N7" s="164">
        <f t="shared" si="24"/>
        <v>8.6</v>
      </c>
      <c r="O7" s="164"/>
      <c r="P7" s="168">
        <f t="shared" si="24"/>
        <v>0.8</v>
      </c>
      <c r="Q7" s="164">
        <f t="shared" si="24"/>
        <v>2.9</v>
      </c>
      <c r="R7" s="164">
        <f t="shared" si="24"/>
        <v>7.4</v>
      </c>
      <c r="S7" s="169"/>
      <c r="T7" s="164">
        <f t="shared" si="24"/>
        <v>1.63</v>
      </c>
      <c r="U7" s="164">
        <f t="shared" si="24"/>
        <v>3.45</v>
      </c>
      <c r="V7" s="164">
        <f t="shared" si="24"/>
        <v>6.2</v>
      </c>
      <c r="W7" s="164"/>
      <c r="X7" s="168">
        <f t="shared" si="24"/>
        <v>0.1</v>
      </c>
      <c r="Y7" s="164">
        <f t="shared" si="24"/>
        <v>2.54</v>
      </c>
      <c r="Z7" s="167">
        <f t="shared" si="24"/>
        <v>1.5</v>
      </c>
      <c r="AA7" s="166"/>
      <c r="AB7" s="164">
        <f t="shared" si="24"/>
        <v>1.8</v>
      </c>
      <c r="AC7" s="164">
        <f t="shared" si="24"/>
        <v>2.73</v>
      </c>
      <c r="AD7" s="164">
        <f t="shared" si="24"/>
        <v>6.1</v>
      </c>
      <c r="AE7" s="170"/>
      <c r="AF7" s="183">
        <f t="shared" si="24"/>
        <v>81.45</v>
      </c>
      <c r="AG7" s="171">
        <f t="shared" si="24"/>
        <v>0.34875621890547265</v>
      </c>
      <c r="AH7" s="243">
        <f t="shared" ref="AH7:AI7" si="25">_xlfn.AGGREGATE(5,7,AH8:AH110)</f>
        <v>4.520642383282665E-2</v>
      </c>
      <c r="AI7" s="243">
        <f t="shared" si="25"/>
        <v>9.8441345365053307E-2</v>
      </c>
      <c r="AJ7" s="171">
        <f t="shared" si="24"/>
        <v>2.4174053182917002E-2</v>
      </c>
      <c r="AK7" s="171">
        <f t="shared" si="24"/>
        <v>2.1396095212623694E-3</v>
      </c>
      <c r="AL7" s="171">
        <f t="shared" si="24"/>
        <v>1.3134568896051571E-2</v>
      </c>
      <c r="AM7" s="171">
        <f t="shared" si="24"/>
        <v>1.4692087745668661E-4</v>
      </c>
      <c r="AN7" s="172">
        <f t="shared" si="24"/>
        <v>5.7978857043464813E-3</v>
      </c>
      <c r="AO7" s="171">
        <f t="shared" si="24"/>
        <v>0.22161572052401746</v>
      </c>
      <c r="AP7" s="171">
        <f t="shared" ref="AP7" si="26">_xlfn.AGGREGATE(5,7,AP8:AP110)</f>
        <v>0.16854990583804141</v>
      </c>
      <c r="AQ7" s="254">
        <f t="shared" ref="AQ7" si="27">_xlfn.AGGREGATE(5,7,AQ8:AQ110)</f>
        <v>6.3068112272835616E-3</v>
      </c>
      <c r="AR7" s="164">
        <f t="shared" si="24"/>
        <v>15.803000000000001</v>
      </c>
      <c r="AS7" s="167">
        <f t="shared" si="24"/>
        <v>4.7560000000000002</v>
      </c>
      <c r="AT7" s="164">
        <f t="shared" si="24"/>
        <v>1.8</v>
      </c>
      <c r="AU7" s="163">
        <f t="shared" si="24"/>
        <v>0.155</v>
      </c>
      <c r="AV7" s="164"/>
      <c r="AW7" s="164"/>
      <c r="AX7" s="164"/>
      <c r="AY7" s="164"/>
      <c r="AZ7" s="164"/>
      <c r="BA7" s="164"/>
      <c r="BB7" s="173"/>
      <c r="BC7" s="175">
        <f t="shared" ref="BC7:BF7" si="28">_xlfn.AGGREGATE(5,7,BC8:BC110)</f>
        <v>12.068</v>
      </c>
      <c r="BD7" s="167">
        <f t="shared" si="28"/>
        <v>3.81</v>
      </c>
      <c r="BE7" s="167">
        <f t="shared" si="28"/>
        <v>1.5009999999999999</v>
      </c>
      <c r="BF7" s="163">
        <f t="shared" si="28"/>
        <v>0.17299999999999999</v>
      </c>
      <c r="BG7" s="164"/>
      <c r="BH7" s="164"/>
      <c r="BI7" s="164"/>
      <c r="BJ7" s="164"/>
      <c r="BK7" s="164"/>
      <c r="BL7" s="164"/>
      <c r="BM7" s="173"/>
      <c r="BN7" s="266">
        <f t="shared" ref="BN7:BQ7" si="29">_xlfn.AGGREGATE(5,7,BN8:BN110)</f>
        <v>5.1559999999999997</v>
      </c>
      <c r="BO7" s="163">
        <f t="shared" si="29"/>
        <v>0.20200000000000001</v>
      </c>
      <c r="BP7" s="164">
        <f t="shared" si="29"/>
        <v>3.7999999999999999E-2</v>
      </c>
      <c r="BQ7" s="163">
        <f t="shared" si="29"/>
        <v>0.11600000000000001</v>
      </c>
      <c r="BR7" s="164"/>
      <c r="BS7" s="164"/>
      <c r="BT7" s="164"/>
      <c r="BU7" s="164"/>
      <c r="BV7" s="164"/>
      <c r="BW7" s="164"/>
      <c r="BX7" s="169"/>
      <c r="BY7" s="167">
        <f t="shared" ref="BY7:CB7" si="30">_xlfn.AGGREGATE(5,7,BY8:BY110)</f>
        <v>3.3050000000000002</v>
      </c>
      <c r="BZ7" s="167">
        <f t="shared" si="30"/>
        <v>1.502</v>
      </c>
      <c r="CA7" s="174">
        <f t="shared" si="30"/>
        <v>-3.1E-2</v>
      </c>
      <c r="CB7" s="174">
        <f t="shared" si="30"/>
        <v>2.5000000000000001E-2</v>
      </c>
      <c r="CC7" s="164"/>
      <c r="CD7" s="164"/>
      <c r="CE7" s="164"/>
      <c r="CF7" s="164"/>
      <c r="CG7" s="164"/>
      <c r="CH7" s="164"/>
      <c r="CI7" s="164"/>
      <c r="CJ7" s="168">
        <f t="shared" ref="CJ7:CM7" si="31">_xlfn.AGGREGATE(5,7,CJ8:CJ110)</f>
        <v>4.9000000000000004</v>
      </c>
      <c r="CK7" s="164">
        <f t="shared" si="31"/>
        <v>8.3209999999999997</v>
      </c>
      <c r="CL7" s="163">
        <f t="shared" si="31"/>
        <v>0.61299999999999999</v>
      </c>
      <c r="CM7" s="164">
        <f t="shared" si="31"/>
        <v>4.1000000000000002E-2</v>
      </c>
      <c r="CN7" s="164"/>
      <c r="CO7" s="164"/>
      <c r="CP7" s="164"/>
      <c r="CQ7" s="164"/>
      <c r="CR7" s="164"/>
      <c r="CS7" s="164"/>
      <c r="CT7" s="169"/>
      <c r="CU7" s="167">
        <f>_xlfn.AGGREGATE(5,7,CU8:CU110)</f>
        <v>8.0280000000000005</v>
      </c>
      <c r="CV7" s="167">
        <f t="shared" ref="CV7:CX7" si="32">_xlfn.AGGREGATE(5,7,CV8:CV110)</f>
        <v>2.2400000000000002</v>
      </c>
      <c r="CW7" s="167">
        <f t="shared" si="32"/>
        <v>1.218</v>
      </c>
      <c r="CX7" s="164">
        <f t="shared" si="32"/>
        <v>6.0999999999999999E-2</v>
      </c>
      <c r="CY7" s="164"/>
      <c r="CZ7" s="164"/>
      <c r="DA7" s="164"/>
      <c r="DB7" s="164"/>
      <c r="DC7" s="164"/>
      <c r="DD7" s="164"/>
      <c r="DE7" s="164"/>
      <c r="DF7" s="175">
        <f t="shared" ref="DF7:DI7" si="33">_xlfn.AGGREGATE(5,7,DF8:DF110)</f>
        <v>19</v>
      </c>
      <c r="DG7" s="176">
        <f t="shared" si="33"/>
        <v>13</v>
      </c>
      <c r="DH7" s="164">
        <f t="shared" si="33"/>
        <v>1.3</v>
      </c>
      <c r="DI7" s="164">
        <f t="shared" si="33"/>
        <v>0.13</v>
      </c>
      <c r="DJ7" s="164"/>
      <c r="DK7" s="164"/>
      <c r="DL7" s="164"/>
      <c r="DM7" s="164"/>
      <c r="DN7" s="164"/>
      <c r="DO7" s="164"/>
      <c r="DP7" s="169"/>
      <c r="DQ7" s="176">
        <f t="shared" ref="DQ7:DT7" si="34">_xlfn.AGGREGATE(5,7,DQ8:DQ110)</f>
        <v>20</v>
      </c>
      <c r="DR7" s="176">
        <f t="shared" si="34"/>
        <v>13.118</v>
      </c>
      <c r="DS7" s="164">
        <f t="shared" si="34"/>
        <v>1.5</v>
      </c>
      <c r="DT7" s="164">
        <f t="shared" si="34"/>
        <v>0.14000000000000001</v>
      </c>
      <c r="DU7" s="164"/>
      <c r="DV7" s="164"/>
      <c r="DW7" s="164"/>
      <c r="DX7" s="164"/>
      <c r="DY7" s="164"/>
      <c r="DZ7" s="164"/>
      <c r="EA7" s="170"/>
      <c r="EB7" s="162"/>
      <c r="EC7" s="176">
        <f t="shared" ref="EC7:FC7" si="35">_xlfn.AGGREGATE(5,7,EC8:EC110)</f>
        <v>1330.1703295117102</v>
      </c>
      <c r="ED7" s="176">
        <f t="shared" si="35"/>
        <v>275.58306158357777</v>
      </c>
      <c r="EE7" s="176">
        <f t="shared" si="35"/>
        <v>26.950176000000003</v>
      </c>
      <c r="EF7" s="176">
        <f t="shared" si="35"/>
        <v>89.031727423089649</v>
      </c>
      <c r="EG7" s="167">
        <f t="shared" si="35"/>
        <v>5.3125920000000004</v>
      </c>
      <c r="EH7" s="176">
        <f t="shared" si="35"/>
        <v>56.425247999999989</v>
      </c>
      <c r="EI7" s="175"/>
      <c r="EJ7" s="176">
        <f t="shared" si="35"/>
        <v>434.60901634609496</v>
      </c>
      <c r="EK7" s="176">
        <f t="shared" si="35"/>
        <v>101.13033600000003</v>
      </c>
      <c r="EL7" s="176">
        <f t="shared" si="35"/>
        <v>40.030847999999999</v>
      </c>
      <c r="EM7" s="176">
        <f t="shared" si="35"/>
        <v>26.810580218326166</v>
      </c>
      <c r="EN7" s="167">
        <f t="shared" si="35"/>
        <v>3.62803392</v>
      </c>
      <c r="EO7" s="177">
        <f t="shared" si="35"/>
        <v>36.744192000000005</v>
      </c>
      <c r="EP7" s="176"/>
      <c r="EQ7" s="176">
        <f t="shared" si="35"/>
        <v>189.69366399483374</v>
      </c>
      <c r="ER7" s="167">
        <f t="shared" si="35"/>
        <v>-0.89726400000000006</v>
      </c>
      <c r="ES7" s="167">
        <f t="shared" si="35"/>
        <v>3.7065600000000001</v>
      </c>
      <c r="ET7" s="176">
        <f t="shared" si="35"/>
        <v>15.431388686735032</v>
      </c>
      <c r="EU7" s="163">
        <f t="shared" si="35"/>
        <v>0.42591744000000004</v>
      </c>
      <c r="EV7" s="177">
        <f t="shared" si="35"/>
        <v>4.2716159999999999</v>
      </c>
      <c r="EW7" s="176"/>
      <c r="EX7" s="163">
        <f t="shared" si="35"/>
        <v>19.068567037249409</v>
      </c>
      <c r="EY7" s="163">
        <f t="shared" si="35"/>
        <v>2.1283284457478007</v>
      </c>
      <c r="EZ7" s="163">
        <f t="shared" si="35"/>
        <v>0.18691199999999999</v>
      </c>
      <c r="FA7" s="163">
        <f t="shared" si="35"/>
        <v>0.70937743962950695</v>
      </c>
      <c r="FB7" s="163">
        <f t="shared" si="35"/>
        <v>3.6175680000000002E-2</v>
      </c>
      <c r="FC7" s="178">
        <f t="shared" si="35"/>
        <v>0.38880000000000003</v>
      </c>
      <c r="FD7" s="164"/>
      <c r="FE7" s="164"/>
      <c r="FF7" s="164"/>
      <c r="FG7" s="164"/>
      <c r="FH7" s="164"/>
      <c r="FI7" s="164"/>
      <c r="FJ7" s="169"/>
      <c r="FK7" s="164"/>
      <c r="FL7" s="164"/>
      <c r="FM7" s="164"/>
      <c r="FN7" s="164"/>
      <c r="FO7" s="164"/>
      <c r="FP7" s="164"/>
      <c r="FQ7" s="170"/>
    </row>
    <row r="8" spans="1:173">
      <c r="A8" s="87" t="s">
        <v>58</v>
      </c>
      <c r="B8" s="88" t="s">
        <v>29</v>
      </c>
      <c r="C8" s="77">
        <v>43248</v>
      </c>
      <c r="D8" s="78">
        <v>194</v>
      </c>
      <c r="E8" s="55">
        <v>3.94</v>
      </c>
      <c r="F8" s="6" t="e">
        <v>#N/A</v>
      </c>
      <c r="G8" s="6" t="e">
        <v>#N/A</v>
      </c>
      <c r="H8" s="56">
        <v>219</v>
      </c>
      <c r="I8" s="55">
        <v>3.95</v>
      </c>
      <c r="J8" s="6" t="e">
        <v>#N/A</v>
      </c>
      <c r="K8" s="7" t="e">
        <v>#N/A</v>
      </c>
      <c r="L8" s="6">
        <v>68</v>
      </c>
      <c r="M8" s="55">
        <v>4.8899999999999997</v>
      </c>
      <c r="N8" s="6" t="e">
        <v>#N/A</v>
      </c>
      <c r="O8" s="6" t="e">
        <v>#N/A</v>
      </c>
      <c r="P8" s="2">
        <v>5</v>
      </c>
      <c r="Q8" s="55">
        <v>3.6</v>
      </c>
      <c r="R8" s="6" t="e">
        <v>#N/A</v>
      </c>
      <c r="S8" s="7" t="e">
        <v>#N/A</v>
      </c>
      <c r="T8" s="6">
        <v>16</v>
      </c>
      <c r="U8" s="55">
        <v>3.76</v>
      </c>
      <c r="V8" s="6" t="e">
        <v>#N/A</v>
      </c>
      <c r="W8" s="6" t="e">
        <v>#N/A</v>
      </c>
      <c r="X8" s="2">
        <v>2.2999999999999998</v>
      </c>
      <c r="Y8" s="55">
        <v>3.23</v>
      </c>
      <c r="Z8" s="6" t="e">
        <v>#N/A</v>
      </c>
      <c r="AA8" s="7" t="e">
        <v>#N/A</v>
      </c>
      <c r="AB8" s="6">
        <v>6.4</v>
      </c>
      <c r="AC8" s="55">
        <v>3.1</v>
      </c>
      <c r="AD8" s="6"/>
      <c r="AE8" s="18" t="e">
        <v>#N/A</v>
      </c>
      <c r="AF8" s="184">
        <f>H8+L8+P8+T8+X8+AB8</f>
        <v>316.7</v>
      </c>
      <c r="AG8" s="110">
        <f>H8/$AF8</f>
        <v>0.69150615724660569</v>
      </c>
      <c r="AH8" s="242">
        <f>40/$AF8</f>
        <v>0.12630249447426586</v>
      </c>
      <c r="AI8" s="244">
        <f>(H8-40)/$AF8</f>
        <v>0.5652036627723398</v>
      </c>
      <c r="AJ8" s="110">
        <f>L8/$AF8</f>
        <v>0.21471424060625199</v>
      </c>
      <c r="AK8" s="110">
        <f>P8/$AF8</f>
        <v>1.5787811809283233E-2</v>
      </c>
      <c r="AL8" s="110">
        <f>T8/$AF8</f>
        <v>5.0520997789706347E-2</v>
      </c>
      <c r="AM8" s="110">
        <f>X8/$AF8</f>
        <v>7.2623934322702871E-3</v>
      </c>
      <c r="AN8" s="122">
        <f>AB8/$AF8</f>
        <v>2.0208399115882542E-2</v>
      </c>
      <c r="AO8" s="191">
        <f>D8/H8</f>
        <v>0.88584474885844744</v>
      </c>
      <c r="AP8" s="191">
        <f>(L8+P8+T8+X8+AB8)/H8</f>
        <v>0.44611872146118725</v>
      </c>
      <c r="AQ8" s="253">
        <f>AM8+AN8</f>
        <v>2.747079254815283E-2</v>
      </c>
      <c r="AR8" s="53" t="e">
        <v>#N/A</v>
      </c>
      <c r="AS8" s="55" t="e">
        <v>#N/A</v>
      </c>
      <c r="AT8" s="55" t="e">
        <v>#N/A</v>
      </c>
      <c r="AU8" s="55" t="e">
        <v>#N/A</v>
      </c>
      <c r="AV8" s="55" t="e">
        <v>#N/A</v>
      </c>
      <c r="AW8" s="55" t="e">
        <v>#N/A</v>
      </c>
      <c r="AX8" s="53" t="e">
        <v>#N/A</v>
      </c>
      <c r="AY8" s="53" t="e">
        <v>#N/A</v>
      </c>
      <c r="AZ8" s="6" t="e">
        <v>#N/A</v>
      </c>
      <c r="BA8" s="6" t="e">
        <v>#N/A</v>
      </c>
      <c r="BB8" s="50" t="e">
        <v>#N/A</v>
      </c>
      <c r="BC8" s="56" t="e">
        <v>#N/A</v>
      </c>
      <c r="BD8" s="55" t="e">
        <v>#N/A</v>
      </c>
      <c r="BE8" s="55" t="e">
        <v>#N/A</v>
      </c>
      <c r="BF8" s="6" t="e">
        <v>#N/A</v>
      </c>
      <c r="BG8" s="6" t="e">
        <v>#N/A</v>
      </c>
      <c r="BH8" s="6" t="e">
        <v>#N/A</v>
      </c>
      <c r="BI8" s="53" t="e">
        <v>#N/A</v>
      </c>
      <c r="BJ8" s="53" t="e">
        <v>#N/A</v>
      </c>
      <c r="BK8" s="6" t="e">
        <v>#N/A</v>
      </c>
      <c r="BL8" s="6" t="e">
        <v>#N/A</v>
      </c>
      <c r="BM8" s="50" t="e">
        <v>#N/A</v>
      </c>
      <c r="BN8" s="114" t="e">
        <v>#N/A</v>
      </c>
      <c r="BO8" s="115" t="e">
        <v>#N/A</v>
      </c>
      <c r="BP8" s="115" t="e">
        <v>#N/A</v>
      </c>
      <c r="BQ8" s="116" t="e">
        <v>#N/A</v>
      </c>
      <c r="BR8" s="116" t="e">
        <v>#N/A</v>
      </c>
      <c r="BS8" s="115" t="e">
        <v>#N/A</v>
      </c>
      <c r="BT8" s="117" t="e">
        <v>#N/A</v>
      </c>
      <c r="BU8" s="117" t="e">
        <v>#N/A</v>
      </c>
      <c r="BV8" s="116" t="e">
        <v>#N/A</v>
      </c>
      <c r="BW8" s="116" t="e">
        <v>#N/A</v>
      </c>
      <c r="BX8" s="118" t="e">
        <v>#N/A</v>
      </c>
      <c r="BY8" s="55" t="e">
        <v>#N/A</v>
      </c>
      <c r="BZ8" s="55" t="e">
        <v>#N/A</v>
      </c>
      <c r="CA8" s="6" t="e">
        <v>#N/A</v>
      </c>
      <c r="CB8" s="6" t="e">
        <v>#N/A</v>
      </c>
      <c r="CC8" s="55" t="e">
        <v>#N/A</v>
      </c>
      <c r="CD8" s="55" t="e">
        <v>#N/A</v>
      </c>
      <c r="CE8" s="53" t="e">
        <v>#N/A</v>
      </c>
      <c r="CF8" s="53" t="e">
        <v>#N/A</v>
      </c>
      <c r="CG8" s="6" t="e">
        <v>#N/A</v>
      </c>
      <c r="CH8" s="6" t="e">
        <v>#N/A</v>
      </c>
      <c r="CI8" s="6" t="e">
        <v>#N/A</v>
      </c>
      <c r="CJ8" s="56" t="e">
        <v>#N/A</v>
      </c>
      <c r="CK8" s="53" t="e">
        <v>#N/A</v>
      </c>
      <c r="CL8" s="55" t="e">
        <v>#N/A</v>
      </c>
      <c r="CM8" s="6" t="e">
        <v>#N/A</v>
      </c>
      <c r="CN8" s="54" t="e">
        <v>#N/A</v>
      </c>
      <c r="CO8" s="53" t="e">
        <v>#N/A</v>
      </c>
      <c r="CP8" s="53" t="e">
        <v>#N/A</v>
      </c>
      <c r="CQ8" s="53" t="e">
        <v>#N/A</v>
      </c>
      <c r="CR8" s="6" t="e">
        <v>#N/A</v>
      </c>
      <c r="CS8" s="6" t="e">
        <v>#N/A</v>
      </c>
      <c r="CT8" s="7" t="e">
        <v>#N/A</v>
      </c>
      <c r="CU8" s="53" t="e">
        <v>#N/A</v>
      </c>
      <c r="CV8" s="55" t="e">
        <v>#N/A</v>
      </c>
      <c r="CW8" s="55" t="e">
        <v>#N/A</v>
      </c>
      <c r="CX8" s="6" t="e">
        <v>#N/A</v>
      </c>
      <c r="CY8" s="55" t="e">
        <v>#N/A</v>
      </c>
      <c r="CZ8" s="55" t="e">
        <v>#N/A</v>
      </c>
      <c r="DA8" s="53" t="e">
        <v>#N/A</v>
      </c>
      <c r="DB8" s="53" t="e">
        <v>#N/A</v>
      </c>
      <c r="DC8" s="6" t="e">
        <v>#N/A</v>
      </c>
      <c r="DD8" s="6" t="e">
        <v>#N/A</v>
      </c>
      <c r="DE8" s="6" t="e">
        <v>#N/A</v>
      </c>
      <c r="DF8" s="56" t="e">
        <v>#N/A</v>
      </c>
      <c r="DG8" s="53" t="e">
        <v>#N/A</v>
      </c>
      <c r="DH8" s="55" t="e">
        <v>#N/A</v>
      </c>
      <c r="DI8" s="55" t="e">
        <v>#N/A</v>
      </c>
      <c r="DJ8" s="53" t="e">
        <v>#N/A</v>
      </c>
      <c r="DK8" s="53" t="e">
        <v>#N/A</v>
      </c>
      <c r="DL8" s="53" t="e">
        <v>#N/A</v>
      </c>
      <c r="DM8" s="53" t="e">
        <v>#N/A</v>
      </c>
      <c r="DN8" s="6" t="e">
        <v>#N/A</v>
      </c>
      <c r="DO8" s="6" t="e">
        <v>#N/A</v>
      </c>
      <c r="DP8" s="7" t="e">
        <v>#N/A</v>
      </c>
      <c r="DQ8" s="53" t="e">
        <v>#N/A</v>
      </c>
      <c r="DR8" s="53" t="e">
        <v>#N/A</v>
      </c>
      <c r="DS8" s="55" t="e">
        <v>#N/A</v>
      </c>
      <c r="DT8" s="6" t="e">
        <v>#N/A</v>
      </c>
      <c r="DU8" s="53" t="e">
        <v>#N/A</v>
      </c>
      <c r="DV8" s="53" t="e">
        <v>#N/A</v>
      </c>
      <c r="DW8" s="53" t="e">
        <v>#N/A</v>
      </c>
      <c r="DX8" s="53" t="e">
        <v>#N/A</v>
      </c>
      <c r="DY8" s="6" t="e">
        <v>#N/A</v>
      </c>
      <c r="DZ8" s="6" t="e">
        <v>#N/A</v>
      </c>
      <c r="EA8" s="18" t="e">
        <v>#N/A</v>
      </c>
      <c r="EB8" s="92" t="e">
        <v>#N/A</v>
      </c>
      <c r="EC8" s="97" t="e">
        <v>#N/A</v>
      </c>
      <c r="ED8" s="97" t="e">
        <v>#N/A</v>
      </c>
      <c r="EE8" s="97" t="e">
        <v>#N/A</v>
      </c>
      <c r="EF8" s="97" t="e">
        <v>#N/A</v>
      </c>
      <c r="EG8" s="97" t="e">
        <v>#N/A</v>
      </c>
      <c r="EH8" s="97" t="e">
        <v>#N/A</v>
      </c>
      <c r="EI8" s="94" t="e">
        <v>#N/A</v>
      </c>
      <c r="EJ8" s="97" t="e">
        <v>#N/A</v>
      </c>
      <c r="EK8" s="97" t="e">
        <v>#N/A</v>
      </c>
      <c r="EL8" s="97" t="e">
        <v>#N/A</v>
      </c>
      <c r="EM8" s="97" t="e">
        <v>#N/A</v>
      </c>
      <c r="EN8" s="98" t="e">
        <v>#N/A</v>
      </c>
      <c r="EO8" s="99" t="e">
        <v>#N/A</v>
      </c>
      <c r="EP8" s="93" t="e">
        <v>#N/A</v>
      </c>
      <c r="EQ8" s="97" t="e">
        <v>#N/A</v>
      </c>
      <c r="ER8" s="97" t="e">
        <v>#N/A</v>
      </c>
      <c r="ES8" s="97" t="e">
        <v>#N/A</v>
      </c>
      <c r="ET8" s="97" t="e">
        <v>#N/A</v>
      </c>
      <c r="EU8" s="100" t="e">
        <v>#N/A</v>
      </c>
      <c r="EV8" s="99" t="e">
        <v>#N/A</v>
      </c>
      <c r="EW8" s="93" t="e">
        <v>#N/A</v>
      </c>
      <c r="EX8" s="97" t="e">
        <v>#N/A</v>
      </c>
      <c r="EY8" s="97" t="e">
        <v>#N/A</v>
      </c>
      <c r="EZ8" s="97" t="e">
        <v>#N/A</v>
      </c>
      <c r="FA8" s="97" t="e">
        <v>#N/A</v>
      </c>
      <c r="FB8" s="100" t="e">
        <v>#N/A</v>
      </c>
      <c r="FC8" s="99" t="e">
        <v>#N/A</v>
      </c>
      <c r="FD8" s="93" t="e">
        <v>#N/A</v>
      </c>
      <c r="FE8" s="97" t="e">
        <v>#N/A</v>
      </c>
      <c r="FF8" s="97" t="e">
        <v>#N/A</v>
      </c>
      <c r="FG8" s="97" t="e">
        <v>#N/A</v>
      </c>
      <c r="FH8" s="97" t="e">
        <v>#N/A</v>
      </c>
      <c r="FI8" s="97" t="e">
        <v>#N/A</v>
      </c>
      <c r="FJ8" s="99" t="e">
        <v>#N/A</v>
      </c>
      <c r="FK8" s="93" t="e">
        <v>#N/A</v>
      </c>
      <c r="FL8" s="97" t="e">
        <v>#N/A</v>
      </c>
      <c r="FM8" s="97" t="e">
        <v>#N/A</v>
      </c>
      <c r="FN8" s="97" t="e">
        <v>#N/A</v>
      </c>
      <c r="FO8" s="97" t="e">
        <v>#N/A</v>
      </c>
      <c r="FP8" s="97" t="e">
        <v>#N/A</v>
      </c>
      <c r="FQ8" s="101" t="e">
        <v>#N/A</v>
      </c>
    </row>
    <row r="9" spans="1:173">
      <c r="A9" s="87"/>
      <c r="B9" s="88" t="s">
        <v>30</v>
      </c>
      <c r="C9" s="77">
        <v>43273</v>
      </c>
      <c r="D9" s="78">
        <v>121</v>
      </c>
      <c r="E9" s="55">
        <v>3.9</v>
      </c>
      <c r="F9" s="6" t="e">
        <v>#N/A</v>
      </c>
      <c r="G9" s="6" t="e">
        <v>#N/A</v>
      </c>
      <c r="H9" s="2">
        <v>136.80000000000001</v>
      </c>
      <c r="I9" s="55">
        <v>3.97</v>
      </c>
      <c r="J9" s="6" t="e">
        <v>#N/A</v>
      </c>
      <c r="K9" s="7" t="e">
        <v>#N/A</v>
      </c>
      <c r="L9" s="6">
        <v>38.5</v>
      </c>
      <c r="M9" s="55">
        <v>4.59</v>
      </c>
      <c r="N9" s="6" t="e">
        <v>#N/A</v>
      </c>
      <c r="O9" s="6" t="e">
        <v>#N/A</v>
      </c>
      <c r="P9" s="2">
        <v>4.5</v>
      </c>
      <c r="Q9" s="55">
        <v>3.55</v>
      </c>
      <c r="R9" s="6" t="e">
        <v>#N/A</v>
      </c>
      <c r="S9" s="7" t="e">
        <v>#N/A</v>
      </c>
      <c r="T9" s="6">
        <v>9.09</v>
      </c>
      <c r="U9" s="55">
        <v>3.9</v>
      </c>
      <c r="V9" s="6" t="e">
        <v>#N/A</v>
      </c>
      <c r="W9" s="6" t="e">
        <v>#N/A</v>
      </c>
      <c r="X9" s="2">
        <v>2.1800000000000002</v>
      </c>
      <c r="Y9" s="55">
        <v>3.36</v>
      </c>
      <c r="Z9" s="6" t="e">
        <v>#N/A</v>
      </c>
      <c r="AA9" s="7" t="e">
        <v>#N/A</v>
      </c>
      <c r="AB9" s="6">
        <v>5.85</v>
      </c>
      <c r="AC9" s="55">
        <v>3.6</v>
      </c>
      <c r="AD9" s="6" t="e">
        <v>#N/A</v>
      </c>
      <c r="AE9" s="18" t="e">
        <v>#N/A</v>
      </c>
      <c r="AF9" s="184">
        <f t="shared" ref="AF9:AF72" si="36">H9+L9+P9+T9+X9+AB9</f>
        <v>196.92000000000002</v>
      </c>
      <c r="AG9" s="110">
        <f t="shared" ref="AG9:AG72" si="37">H9/$AF9</f>
        <v>0.69469835466179164</v>
      </c>
      <c r="AH9" s="242">
        <f t="shared" ref="AH9:AH72" si="38">40/$AF9</f>
        <v>0.20312817387771681</v>
      </c>
      <c r="AI9" s="242">
        <f t="shared" ref="AI9:AI72" si="39">(H9-40)/$AF9</f>
        <v>0.49157018078407477</v>
      </c>
      <c r="AJ9" s="110">
        <f t="shared" ref="AJ9:AJ72" si="40">L9/$AF9</f>
        <v>0.19551086735730244</v>
      </c>
      <c r="AK9" s="110">
        <f t="shared" ref="AK9:AK72" si="41">P9/$AF9</f>
        <v>2.2851919561243144E-2</v>
      </c>
      <c r="AL9" s="110">
        <f t="shared" ref="AL9:AL72" si="42">T9/$AF9</f>
        <v>4.6160877513711146E-2</v>
      </c>
      <c r="AM9" s="110">
        <f t="shared" ref="AM9:AM72" si="43">X9/$AF9</f>
        <v>1.1070485476335568E-2</v>
      </c>
      <c r="AN9" s="113">
        <f t="shared" ref="AN9:AN72" si="44">AB9/$AF9</f>
        <v>2.9707495429616083E-2</v>
      </c>
      <c r="AO9" s="191">
        <f t="shared" ref="AO9:AO72" si="45">D9/H9</f>
        <v>0.88450292397660812</v>
      </c>
      <c r="AP9" s="191">
        <f t="shared" ref="AP9:AP72" si="46">(L9+P9+T9+X9+AB9)/H9</f>
        <v>0.43947368421052629</v>
      </c>
      <c r="AQ9" s="253">
        <f t="shared" ref="AQ9:AQ72" si="47">AM9+AN9</f>
        <v>4.0777980905951652E-2</v>
      </c>
      <c r="AR9" s="6" t="e">
        <v>#N/A</v>
      </c>
      <c r="AS9" s="6" t="e">
        <v>#N/A</v>
      </c>
      <c r="AT9" s="6" t="e">
        <v>#N/A</v>
      </c>
      <c r="AU9" s="6" t="e">
        <v>#N/A</v>
      </c>
      <c r="AV9" s="6" t="e">
        <v>#N/A</v>
      </c>
      <c r="AW9" s="6" t="e">
        <v>#N/A</v>
      </c>
      <c r="AX9" s="6" t="e">
        <v>#N/A</v>
      </c>
      <c r="AY9" s="6" t="e">
        <v>#N/A</v>
      </c>
      <c r="AZ9" s="6" t="e">
        <v>#N/A</v>
      </c>
      <c r="BA9" s="6" t="e">
        <v>#N/A</v>
      </c>
      <c r="BB9" s="50" t="e">
        <v>#N/A</v>
      </c>
      <c r="BC9" s="2" t="e">
        <v>#N/A</v>
      </c>
      <c r="BD9" s="6" t="e">
        <v>#N/A</v>
      </c>
      <c r="BE9" s="6" t="e">
        <v>#N/A</v>
      </c>
      <c r="BF9" s="6" t="e">
        <v>#N/A</v>
      </c>
      <c r="BG9" s="6" t="e">
        <v>#N/A</v>
      </c>
      <c r="BH9" s="6" t="e">
        <v>#N/A</v>
      </c>
      <c r="BI9" s="6" t="e">
        <v>#N/A</v>
      </c>
      <c r="BJ9" s="6" t="e">
        <v>#N/A</v>
      </c>
      <c r="BK9" s="6" t="e">
        <v>#N/A</v>
      </c>
      <c r="BL9" s="6" t="e">
        <v>#N/A</v>
      </c>
      <c r="BM9" s="50" t="e">
        <v>#N/A</v>
      </c>
      <c r="BN9" s="46" t="e">
        <v>#N/A</v>
      </c>
      <c r="BO9" s="39" t="e">
        <v>#N/A</v>
      </c>
      <c r="BP9" s="39" t="e">
        <v>#N/A</v>
      </c>
      <c r="BQ9" s="39" t="e">
        <v>#N/A</v>
      </c>
      <c r="BR9" s="39" t="e">
        <v>#N/A</v>
      </c>
      <c r="BS9" s="39" t="e">
        <v>#N/A</v>
      </c>
      <c r="BT9" s="39" t="e">
        <v>#N/A</v>
      </c>
      <c r="BU9" s="39" t="e">
        <v>#N/A</v>
      </c>
      <c r="BV9" s="39" t="e">
        <v>#N/A</v>
      </c>
      <c r="BW9" s="39" t="e">
        <v>#N/A</v>
      </c>
      <c r="BX9" s="40" t="e">
        <v>#N/A</v>
      </c>
      <c r="BY9" s="6" t="e">
        <v>#N/A</v>
      </c>
      <c r="BZ9" s="6" t="e">
        <v>#N/A</v>
      </c>
      <c r="CA9" s="6" t="e">
        <v>#N/A</v>
      </c>
      <c r="CB9" s="6" t="e">
        <v>#N/A</v>
      </c>
      <c r="CC9" s="6" t="e">
        <v>#N/A</v>
      </c>
      <c r="CD9" s="6" t="e">
        <v>#N/A</v>
      </c>
      <c r="CE9" s="6" t="e">
        <v>#N/A</v>
      </c>
      <c r="CF9" s="6" t="e">
        <v>#N/A</v>
      </c>
      <c r="CG9" s="6" t="e">
        <v>#N/A</v>
      </c>
      <c r="CH9" s="6" t="e">
        <v>#N/A</v>
      </c>
      <c r="CI9" s="6" t="e">
        <v>#N/A</v>
      </c>
      <c r="CJ9" s="2" t="e">
        <v>#N/A</v>
      </c>
      <c r="CK9" s="6" t="e">
        <v>#N/A</v>
      </c>
      <c r="CL9" s="6" t="e">
        <v>#N/A</v>
      </c>
      <c r="CM9" s="6" t="e">
        <v>#N/A</v>
      </c>
      <c r="CN9" s="6" t="e">
        <v>#N/A</v>
      </c>
      <c r="CO9" s="6" t="e">
        <v>#N/A</v>
      </c>
      <c r="CP9" s="6" t="e">
        <v>#N/A</v>
      </c>
      <c r="CQ9" s="6" t="e">
        <v>#N/A</v>
      </c>
      <c r="CR9" s="6" t="e">
        <v>#N/A</v>
      </c>
      <c r="CS9" s="6" t="e">
        <v>#N/A</v>
      </c>
      <c r="CT9" s="7" t="e">
        <v>#N/A</v>
      </c>
      <c r="CU9" s="6" t="e">
        <v>#N/A</v>
      </c>
      <c r="CV9" s="6" t="e">
        <v>#N/A</v>
      </c>
      <c r="CW9" s="6" t="e">
        <v>#N/A</v>
      </c>
      <c r="CX9" s="6" t="e">
        <v>#N/A</v>
      </c>
      <c r="CY9" s="6" t="e">
        <v>#N/A</v>
      </c>
      <c r="CZ9" s="6" t="e">
        <v>#N/A</v>
      </c>
      <c r="DA9" s="6" t="e">
        <v>#N/A</v>
      </c>
      <c r="DB9" s="6" t="e">
        <v>#N/A</v>
      </c>
      <c r="DC9" s="6" t="e">
        <v>#N/A</v>
      </c>
      <c r="DD9" s="6" t="e">
        <v>#N/A</v>
      </c>
      <c r="DE9" s="6" t="e">
        <v>#N/A</v>
      </c>
      <c r="DF9" s="2" t="e">
        <v>#N/A</v>
      </c>
      <c r="DG9" s="6" t="e">
        <v>#N/A</v>
      </c>
      <c r="DH9" s="6" t="e">
        <v>#N/A</v>
      </c>
      <c r="DI9" s="6" t="e">
        <v>#N/A</v>
      </c>
      <c r="DJ9" s="6" t="e">
        <v>#N/A</v>
      </c>
      <c r="DK9" s="6" t="e">
        <v>#N/A</v>
      </c>
      <c r="DL9" s="6" t="e">
        <v>#N/A</v>
      </c>
      <c r="DM9" s="6" t="e">
        <v>#N/A</v>
      </c>
      <c r="DN9" s="6" t="e">
        <v>#N/A</v>
      </c>
      <c r="DO9" s="6" t="e">
        <v>#N/A</v>
      </c>
      <c r="DP9" s="7" t="e">
        <v>#N/A</v>
      </c>
      <c r="DQ9" s="6" t="e">
        <v>#N/A</v>
      </c>
      <c r="DR9" s="6" t="e">
        <v>#N/A</v>
      </c>
      <c r="DS9" s="6" t="e">
        <v>#N/A</v>
      </c>
      <c r="DT9" s="6" t="e">
        <v>#N/A</v>
      </c>
      <c r="DU9" s="6" t="e">
        <v>#N/A</v>
      </c>
      <c r="DV9" s="6" t="e">
        <v>#N/A</v>
      </c>
      <c r="DW9" s="6" t="e">
        <v>#N/A</v>
      </c>
      <c r="DX9" s="6" t="e">
        <v>#N/A</v>
      </c>
      <c r="DY9" s="6" t="e">
        <v>#N/A</v>
      </c>
      <c r="DZ9" s="6" t="e">
        <v>#N/A</v>
      </c>
      <c r="EA9" s="18" t="e">
        <v>#N/A</v>
      </c>
      <c r="EB9" s="92" t="e">
        <v>#N/A</v>
      </c>
      <c r="EC9" s="93" t="e">
        <v>#N/A</v>
      </c>
      <c r="ED9" s="93" t="e">
        <v>#N/A</v>
      </c>
      <c r="EE9" s="93" t="e">
        <v>#N/A</v>
      </c>
      <c r="EF9" s="93" t="e">
        <v>#N/A</v>
      </c>
      <c r="EG9" s="93" t="e">
        <v>#N/A</v>
      </c>
      <c r="EH9" s="93" t="e">
        <v>#N/A</v>
      </c>
      <c r="EI9" s="94" t="e">
        <v>#N/A</v>
      </c>
      <c r="EJ9" s="93" t="e">
        <v>#N/A</v>
      </c>
      <c r="EK9" s="93" t="e">
        <v>#N/A</v>
      </c>
      <c r="EL9" s="93" t="e">
        <v>#N/A</v>
      </c>
      <c r="EM9" s="93" t="e">
        <v>#N/A</v>
      </c>
      <c r="EN9" s="93" t="e">
        <v>#N/A</v>
      </c>
      <c r="EO9" s="95" t="e">
        <v>#N/A</v>
      </c>
      <c r="EP9" s="93" t="e">
        <v>#N/A</v>
      </c>
      <c r="EQ9" s="93" t="e">
        <v>#N/A</v>
      </c>
      <c r="ER9" s="93" t="e">
        <v>#N/A</v>
      </c>
      <c r="ES9" s="93" t="e">
        <v>#N/A</v>
      </c>
      <c r="ET9" s="93" t="e">
        <v>#N/A</v>
      </c>
      <c r="EU9" s="93" t="e">
        <v>#N/A</v>
      </c>
      <c r="EV9" s="95" t="e">
        <v>#N/A</v>
      </c>
      <c r="EW9" s="93" t="e">
        <v>#N/A</v>
      </c>
      <c r="EX9" s="93" t="e">
        <v>#N/A</v>
      </c>
      <c r="EY9" s="93" t="e">
        <v>#N/A</v>
      </c>
      <c r="EZ9" s="93" t="e">
        <v>#N/A</v>
      </c>
      <c r="FA9" s="93" t="e">
        <v>#N/A</v>
      </c>
      <c r="FB9" s="93" t="e">
        <v>#N/A</v>
      </c>
      <c r="FC9" s="95" t="e">
        <v>#N/A</v>
      </c>
      <c r="FD9" s="93" t="e">
        <v>#N/A</v>
      </c>
      <c r="FE9" s="93" t="e">
        <v>#N/A</v>
      </c>
      <c r="FF9" s="93" t="e">
        <v>#N/A</v>
      </c>
      <c r="FG9" s="93" t="e">
        <v>#N/A</v>
      </c>
      <c r="FH9" s="93" t="e">
        <v>#N/A</v>
      </c>
      <c r="FI9" s="93" t="e">
        <v>#N/A</v>
      </c>
      <c r="FJ9" s="95" t="e">
        <v>#N/A</v>
      </c>
      <c r="FK9" s="93" t="e">
        <v>#N/A</v>
      </c>
      <c r="FL9" s="93" t="e">
        <v>#N/A</v>
      </c>
      <c r="FM9" s="93" t="e">
        <v>#N/A</v>
      </c>
      <c r="FN9" s="93" t="e">
        <v>#N/A</v>
      </c>
      <c r="FO9" s="93" t="e">
        <v>#N/A</v>
      </c>
      <c r="FP9" s="93" t="e">
        <v>#N/A</v>
      </c>
      <c r="FQ9" s="96" t="e">
        <v>#N/A</v>
      </c>
    </row>
    <row r="10" spans="1:173">
      <c r="A10" s="87"/>
      <c r="B10" s="88" t="s">
        <v>31</v>
      </c>
      <c r="C10" s="77">
        <v>43303</v>
      </c>
      <c r="D10" s="78">
        <v>85</v>
      </c>
      <c r="E10" s="55">
        <v>4.07</v>
      </c>
      <c r="F10" s="6" t="e">
        <v>#N/A</v>
      </c>
      <c r="G10" s="6" t="e">
        <v>#N/A</v>
      </c>
      <c r="H10" s="56">
        <v>60</v>
      </c>
      <c r="I10" s="55">
        <v>3.95</v>
      </c>
      <c r="J10" s="6" t="e">
        <v>#N/A</v>
      </c>
      <c r="K10" s="7" t="e">
        <v>#N/A</v>
      </c>
      <c r="L10" s="6">
        <v>30</v>
      </c>
      <c r="M10" s="55">
        <v>4.84</v>
      </c>
      <c r="N10" s="6" t="e">
        <v>#N/A</v>
      </c>
      <c r="O10" s="6" t="e">
        <v>#N/A</v>
      </c>
      <c r="P10" s="2">
        <v>3</v>
      </c>
      <c r="Q10" s="55">
        <v>3.86</v>
      </c>
      <c r="R10" s="6" t="e">
        <v>#N/A</v>
      </c>
      <c r="S10" s="7" t="e">
        <v>#N/A</v>
      </c>
      <c r="T10" s="6">
        <v>9</v>
      </c>
      <c r="U10" s="55">
        <v>3.76</v>
      </c>
      <c r="V10" s="6" t="e">
        <v>#N/A</v>
      </c>
      <c r="W10" s="6" t="e">
        <v>#N/A</v>
      </c>
      <c r="X10" s="2">
        <v>2.4</v>
      </c>
      <c r="Y10" s="55">
        <v>3.21</v>
      </c>
      <c r="Z10" s="6" t="e">
        <v>#N/A</v>
      </c>
      <c r="AA10" s="7" t="e">
        <v>#N/A</v>
      </c>
      <c r="AB10" s="6">
        <v>5.4</v>
      </c>
      <c r="AC10" s="55">
        <v>3</v>
      </c>
      <c r="AD10" s="6" t="e">
        <v>#N/A</v>
      </c>
      <c r="AE10" s="18" t="e">
        <v>#N/A</v>
      </c>
      <c r="AF10" s="184">
        <f t="shared" si="36"/>
        <v>109.80000000000001</v>
      </c>
      <c r="AG10" s="110">
        <f t="shared" si="37"/>
        <v>0.54644808743169393</v>
      </c>
      <c r="AH10" s="242">
        <f t="shared" si="38"/>
        <v>0.36429872495446264</v>
      </c>
      <c r="AI10" s="242">
        <f t="shared" si="39"/>
        <v>0.18214936247723132</v>
      </c>
      <c r="AJ10" s="110">
        <f t="shared" si="40"/>
        <v>0.27322404371584696</v>
      </c>
      <c r="AK10" s="110">
        <f t="shared" si="41"/>
        <v>2.7322404371584695E-2</v>
      </c>
      <c r="AL10" s="110">
        <f t="shared" si="42"/>
        <v>8.1967213114754092E-2</v>
      </c>
      <c r="AM10" s="110">
        <f t="shared" si="43"/>
        <v>2.1857923497267756E-2</v>
      </c>
      <c r="AN10" s="113">
        <f t="shared" si="44"/>
        <v>4.9180327868852458E-2</v>
      </c>
      <c r="AO10" s="191">
        <f t="shared" si="45"/>
        <v>1.4166666666666667</v>
      </c>
      <c r="AP10" s="191">
        <f t="shared" si="46"/>
        <v>0.83</v>
      </c>
      <c r="AQ10" s="253">
        <f t="shared" si="47"/>
        <v>7.1038251366120214E-2</v>
      </c>
      <c r="AR10" s="6" t="e">
        <v>#N/A</v>
      </c>
      <c r="AS10" s="6" t="e">
        <v>#N/A</v>
      </c>
      <c r="AT10" s="6" t="e">
        <v>#N/A</v>
      </c>
      <c r="AU10" s="6" t="e">
        <v>#N/A</v>
      </c>
      <c r="AV10" s="6" t="e">
        <v>#N/A</v>
      </c>
      <c r="AW10" s="6" t="e">
        <v>#N/A</v>
      </c>
      <c r="AX10" s="6" t="e">
        <v>#N/A</v>
      </c>
      <c r="AY10" s="6" t="e">
        <v>#N/A</v>
      </c>
      <c r="AZ10" s="6" t="e">
        <v>#N/A</v>
      </c>
      <c r="BA10" s="6" t="e">
        <v>#N/A</v>
      </c>
      <c r="BB10" s="50" t="e">
        <v>#N/A</v>
      </c>
      <c r="BC10" s="2" t="e">
        <v>#N/A</v>
      </c>
      <c r="BD10" s="6" t="e">
        <v>#N/A</v>
      </c>
      <c r="BE10" s="6" t="e">
        <v>#N/A</v>
      </c>
      <c r="BF10" s="6" t="e">
        <v>#N/A</v>
      </c>
      <c r="BG10" s="6" t="e">
        <v>#N/A</v>
      </c>
      <c r="BH10" s="6" t="e">
        <v>#N/A</v>
      </c>
      <c r="BI10" s="6" t="e">
        <v>#N/A</v>
      </c>
      <c r="BJ10" s="6" t="e">
        <v>#N/A</v>
      </c>
      <c r="BK10" s="6" t="e">
        <v>#N/A</v>
      </c>
      <c r="BL10" s="6" t="e">
        <v>#N/A</v>
      </c>
      <c r="BM10" s="50" t="e">
        <v>#N/A</v>
      </c>
      <c r="BN10" s="46" t="e">
        <v>#N/A</v>
      </c>
      <c r="BO10" s="39" t="e">
        <v>#N/A</v>
      </c>
      <c r="BP10" s="39" t="e">
        <v>#N/A</v>
      </c>
      <c r="BQ10" s="39" t="e">
        <v>#N/A</v>
      </c>
      <c r="BR10" s="39" t="e">
        <v>#N/A</v>
      </c>
      <c r="BS10" s="39" t="e">
        <v>#N/A</v>
      </c>
      <c r="BT10" s="39" t="e">
        <v>#N/A</v>
      </c>
      <c r="BU10" s="39" t="e">
        <v>#N/A</v>
      </c>
      <c r="BV10" s="39" t="e">
        <v>#N/A</v>
      </c>
      <c r="BW10" s="39" t="e">
        <v>#N/A</v>
      </c>
      <c r="BX10" s="40" t="e">
        <v>#N/A</v>
      </c>
      <c r="BY10" s="6" t="e">
        <v>#N/A</v>
      </c>
      <c r="BZ10" s="6" t="e">
        <v>#N/A</v>
      </c>
      <c r="CA10" s="6" t="e">
        <v>#N/A</v>
      </c>
      <c r="CB10" s="6" t="e">
        <v>#N/A</v>
      </c>
      <c r="CC10" s="6" t="e">
        <v>#N/A</v>
      </c>
      <c r="CD10" s="6" t="e">
        <v>#N/A</v>
      </c>
      <c r="CE10" s="6" t="e">
        <v>#N/A</v>
      </c>
      <c r="CF10" s="6" t="e">
        <v>#N/A</v>
      </c>
      <c r="CG10" s="6" t="e">
        <v>#N/A</v>
      </c>
      <c r="CH10" s="6" t="e">
        <v>#N/A</v>
      </c>
      <c r="CI10" s="6" t="e">
        <v>#N/A</v>
      </c>
      <c r="CJ10" s="2" t="e">
        <v>#N/A</v>
      </c>
      <c r="CK10" s="6" t="e">
        <v>#N/A</v>
      </c>
      <c r="CL10" s="6" t="e">
        <v>#N/A</v>
      </c>
      <c r="CM10" s="6" t="e">
        <v>#N/A</v>
      </c>
      <c r="CN10" s="6" t="e">
        <v>#N/A</v>
      </c>
      <c r="CO10" s="6" t="e">
        <v>#N/A</v>
      </c>
      <c r="CP10" s="6" t="e">
        <v>#N/A</v>
      </c>
      <c r="CQ10" s="6" t="e">
        <v>#N/A</v>
      </c>
      <c r="CR10" s="6" t="e">
        <v>#N/A</v>
      </c>
      <c r="CS10" s="6" t="e">
        <v>#N/A</v>
      </c>
      <c r="CT10" s="7" t="e">
        <v>#N/A</v>
      </c>
      <c r="CU10" s="6" t="e">
        <v>#N/A</v>
      </c>
      <c r="CV10" s="6" t="e">
        <v>#N/A</v>
      </c>
      <c r="CW10" s="6" t="e">
        <v>#N/A</v>
      </c>
      <c r="CX10" s="6" t="e">
        <v>#N/A</v>
      </c>
      <c r="CY10" s="6" t="e">
        <v>#N/A</v>
      </c>
      <c r="CZ10" s="6" t="e">
        <v>#N/A</v>
      </c>
      <c r="DA10" s="6" t="e">
        <v>#N/A</v>
      </c>
      <c r="DB10" s="6" t="e">
        <v>#N/A</v>
      </c>
      <c r="DC10" s="6" t="e">
        <v>#N/A</v>
      </c>
      <c r="DD10" s="6" t="e">
        <v>#N/A</v>
      </c>
      <c r="DE10" s="6" t="e">
        <v>#N/A</v>
      </c>
      <c r="DF10" s="2" t="e">
        <v>#N/A</v>
      </c>
      <c r="DG10" s="6" t="e">
        <v>#N/A</v>
      </c>
      <c r="DH10" s="6" t="e">
        <v>#N/A</v>
      </c>
      <c r="DI10" s="6" t="e">
        <v>#N/A</v>
      </c>
      <c r="DJ10" s="6" t="e">
        <v>#N/A</v>
      </c>
      <c r="DK10" s="6" t="e">
        <v>#N/A</v>
      </c>
      <c r="DL10" s="6" t="e">
        <v>#N/A</v>
      </c>
      <c r="DM10" s="6" t="e">
        <v>#N/A</v>
      </c>
      <c r="DN10" s="6" t="e">
        <v>#N/A</v>
      </c>
      <c r="DO10" s="6" t="e">
        <v>#N/A</v>
      </c>
      <c r="DP10" s="7" t="e">
        <v>#N/A</v>
      </c>
      <c r="DQ10" s="6" t="e">
        <v>#N/A</v>
      </c>
      <c r="DR10" s="6" t="e">
        <v>#N/A</v>
      </c>
      <c r="DS10" s="6" t="e">
        <v>#N/A</v>
      </c>
      <c r="DT10" s="6" t="e">
        <v>#N/A</v>
      </c>
      <c r="DU10" s="6" t="e">
        <v>#N/A</v>
      </c>
      <c r="DV10" s="6" t="e">
        <v>#N/A</v>
      </c>
      <c r="DW10" s="6" t="e">
        <v>#N/A</v>
      </c>
      <c r="DX10" s="6" t="e">
        <v>#N/A</v>
      </c>
      <c r="DY10" s="6" t="e">
        <v>#N/A</v>
      </c>
      <c r="DZ10" s="6" t="e">
        <v>#N/A</v>
      </c>
      <c r="EA10" s="18" t="e">
        <v>#N/A</v>
      </c>
      <c r="EB10" s="92" t="e">
        <v>#N/A</v>
      </c>
      <c r="EC10" s="93" t="e">
        <v>#N/A</v>
      </c>
      <c r="ED10" s="93" t="e">
        <v>#N/A</v>
      </c>
      <c r="EE10" s="93" t="e">
        <v>#N/A</v>
      </c>
      <c r="EF10" s="93" t="e">
        <v>#N/A</v>
      </c>
      <c r="EG10" s="93" t="e">
        <v>#N/A</v>
      </c>
      <c r="EH10" s="93" t="e">
        <v>#N/A</v>
      </c>
      <c r="EI10" s="94" t="e">
        <v>#N/A</v>
      </c>
      <c r="EJ10" s="93" t="e">
        <v>#N/A</v>
      </c>
      <c r="EK10" s="93" t="e">
        <v>#N/A</v>
      </c>
      <c r="EL10" s="93" t="e">
        <v>#N/A</v>
      </c>
      <c r="EM10" s="93" t="e">
        <v>#N/A</v>
      </c>
      <c r="EN10" s="93" t="e">
        <v>#N/A</v>
      </c>
      <c r="EO10" s="95" t="e">
        <v>#N/A</v>
      </c>
      <c r="EP10" s="93" t="e">
        <v>#N/A</v>
      </c>
      <c r="EQ10" s="93" t="e">
        <v>#N/A</v>
      </c>
      <c r="ER10" s="93" t="e">
        <v>#N/A</v>
      </c>
      <c r="ES10" s="93" t="e">
        <v>#N/A</v>
      </c>
      <c r="ET10" s="93" t="e">
        <v>#N/A</v>
      </c>
      <c r="EU10" s="93" t="e">
        <v>#N/A</v>
      </c>
      <c r="EV10" s="95" t="e">
        <v>#N/A</v>
      </c>
      <c r="EW10" s="93" t="e">
        <v>#N/A</v>
      </c>
      <c r="EX10" s="93" t="e">
        <v>#N/A</v>
      </c>
      <c r="EY10" s="93" t="e">
        <v>#N/A</v>
      </c>
      <c r="EZ10" s="93" t="e">
        <v>#N/A</v>
      </c>
      <c r="FA10" s="93" t="e">
        <v>#N/A</v>
      </c>
      <c r="FB10" s="93" t="e">
        <v>#N/A</v>
      </c>
      <c r="FC10" s="95" t="e">
        <v>#N/A</v>
      </c>
      <c r="FD10" s="93" t="e">
        <v>#N/A</v>
      </c>
      <c r="FE10" s="93" t="e">
        <v>#N/A</v>
      </c>
      <c r="FF10" s="93" t="e">
        <v>#N/A</v>
      </c>
      <c r="FG10" s="93" t="e">
        <v>#N/A</v>
      </c>
      <c r="FH10" s="93" t="e">
        <v>#N/A</v>
      </c>
      <c r="FI10" s="93" t="e">
        <v>#N/A</v>
      </c>
      <c r="FJ10" s="95" t="e">
        <v>#N/A</v>
      </c>
      <c r="FK10" s="93" t="e">
        <v>#N/A</v>
      </c>
      <c r="FL10" s="93" t="e">
        <v>#N/A</v>
      </c>
      <c r="FM10" s="93" t="e">
        <v>#N/A</v>
      </c>
      <c r="FN10" s="93" t="e">
        <v>#N/A</v>
      </c>
      <c r="FO10" s="93" t="e">
        <v>#N/A</v>
      </c>
      <c r="FP10" s="93" t="e">
        <v>#N/A</v>
      </c>
      <c r="FQ10" s="96" t="e">
        <v>#N/A</v>
      </c>
    </row>
    <row r="11" spans="1:173">
      <c r="A11" s="87"/>
      <c r="B11" s="88" t="s">
        <v>32</v>
      </c>
      <c r="C11" s="77">
        <v>43333</v>
      </c>
      <c r="D11" s="78">
        <v>143</v>
      </c>
      <c r="E11" s="55">
        <v>3.9</v>
      </c>
      <c r="F11" s="6" t="e">
        <v>#N/A</v>
      </c>
      <c r="G11" s="6" t="e">
        <v>#N/A</v>
      </c>
      <c r="H11" s="56">
        <v>176</v>
      </c>
      <c r="I11" s="55">
        <v>3.91</v>
      </c>
      <c r="J11" s="6" t="e">
        <v>#N/A</v>
      </c>
      <c r="K11" s="7" t="e">
        <v>#N/A</v>
      </c>
      <c r="L11" s="6">
        <v>64</v>
      </c>
      <c r="M11" s="55">
        <v>5.19</v>
      </c>
      <c r="N11" s="6" t="e">
        <v>#N/A</v>
      </c>
      <c r="O11" s="6" t="e">
        <v>#N/A</v>
      </c>
      <c r="P11" s="2">
        <v>6.5</v>
      </c>
      <c r="Q11" s="55">
        <v>4.17</v>
      </c>
      <c r="R11" s="6" t="e">
        <v>#N/A</v>
      </c>
      <c r="S11" s="7" t="e">
        <v>#N/A</v>
      </c>
      <c r="T11" s="6">
        <v>21</v>
      </c>
      <c r="U11" s="55">
        <v>3.9</v>
      </c>
      <c r="V11" s="6" t="e">
        <v>#N/A</v>
      </c>
      <c r="W11" s="6" t="e">
        <v>#N/A</v>
      </c>
      <c r="X11" s="2">
        <v>2.6</v>
      </c>
      <c r="Y11" s="55">
        <v>3.38</v>
      </c>
      <c r="Z11" s="6" t="e">
        <v>#N/A</v>
      </c>
      <c r="AA11" s="7" t="e">
        <v>#N/A</v>
      </c>
      <c r="AB11" s="53">
        <v>13</v>
      </c>
      <c r="AC11" s="55">
        <v>3.19</v>
      </c>
      <c r="AD11" s="6" t="e">
        <v>#N/A</v>
      </c>
      <c r="AE11" s="18" t="e">
        <v>#N/A</v>
      </c>
      <c r="AF11" s="184">
        <f t="shared" si="36"/>
        <v>283.10000000000002</v>
      </c>
      <c r="AG11" s="110">
        <f t="shared" si="37"/>
        <v>0.62168844931119738</v>
      </c>
      <c r="AH11" s="242">
        <f t="shared" si="38"/>
        <v>0.1412928293889085</v>
      </c>
      <c r="AI11" s="242">
        <f t="shared" si="39"/>
        <v>0.48039561992228891</v>
      </c>
      <c r="AJ11" s="110">
        <f t="shared" si="40"/>
        <v>0.22606852702225361</v>
      </c>
      <c r="AK11" s="110">
        <f t="shared" si="41"/>
        <v>2.296008477569763E-2</v>
      </c>
      <c r="AL11" s="110">
        <f t="shared" si="42"/>
        <v>7.4178735429176967E-2</v>
      </c>
      <c r="AM11" s="110">
        <f t="shared" si="43"/>
        <v>9.184033910279053E-3</v>
      </c>
      <c r="AN11" s="113">
        <f t="shared" si="44"/>
        <v>4.592016955139526E-2</v>
      </c>
      <c r="AO11" s="191">
        <f t="shared" si="45"/>
        <v>0.8125</v>
      </c>
      <c r="AP11" s="191">
        <f t="shared" si="46"/>
        <v>0.60852272727272727</v>
      </c>
      <c r="AQ11" s="253">
        <f t="shared" si="47"/>
        <v>5.5104203461674314E-2</v>
      </c>
      <c r="AR11" s="6" t="e">
        <v>#N/A</v>
      </c>
      <c r="AS11" s="6" t="e">
        <v>#N/A</v>
      </c>
      <c r="AT11" s="6" t="e">
        <v>#N/A</v>
      </c>
      <c r="AU11" s="6" t="e">
        <v>#N/A</v>
      </c>
      <c r="AV11" s="6" t="e">
        <v>#N/A</v>
      </c>
      <c r="AW11" s="6" t="e">
        <v>#N/A</v>
      </c>
      <c r="AX11" s="6" t="e">
        <v>#N/A</v>
      </c>
      <c r="AY11" s="6" t="e">
        <v>#N/A</v>
      </c>
      <c r="AZ11" s="6" t="e">
        <v>#N/A</v>
      </c>
      <c r="BA11" s="6" t="e">
        <v>#N/A</v>
      </c>
      <c r="BB11" s="50" t="e">
        <v>#N/A</v>
      </c>
      <c r="BC11" s="2" t="e">
        <v>#N/A</v>
      </c>
      <c r="BD11" s="6" t="e">
        <v>#N/A</v>
      </c>
      <c r="BE11" s="6" t="e">
        <v>#N/A</v>
      </c>
      <c r="BF11" s="6" t="e">
        <v>#N/A</v>
      </c>
      <c r="BG11" s="6" t="e">
        <v>#N/A</v>
      </c>
      <c r="BH11" s="6" t="e">
        <v>#N/A</v>
      </c>
      <c r="BI11" s="6" t="e">
        <v>#N/A</v>
      </c>
      <c r="BJ11" s="6" t="e">
        <v>#N/A</v>
      </c>
      <c r="BK11" s="6" t="e">
        <v>#N/A</v>
      </c>
      <c r="BL11" s="6" t="e">
        <v>#N/A</v>
      </c>
      <c r="BM11" s="50" t="e">
        <v>#N/A</v>
      </c>
      <c r="BN11" s="46" t="e">
        <v>#N/A</v>
      </c>
      <c r="BO11" s="39" t="e">
        <v>#N/A</v>
      </c>
      <c r="BP11" s="39" t="e">
        <v>#N/A</v>
      </c>
      <c r="BQ11" s="39" t="e">
        <v>#N/A</v>
      </c>
      <c r="BR11" s="39" t="e">
        <v>#N/A</v>
      </c>
      <c r="BS11" s="39" t="e">
        <v>#N/A</v>
      </c>
      <c r="BT11" s="39" t="e">
        <v>#N/A</v>
      </c>
      <c r="BU11" s="39" t="e">
        <v>#N/A</v>
      </c>
      <c r="BV11" s="39" t="e">
        <v>#N/A</v>
      </c>
      <c r="BW11" s="39" t="e">
        <v>#N/A</v>
      </c>
      <c r="BX11" s="40" t="e">
        <v>#N/A</v>
      </c>
      <c r="BY11" s="6" t="e">
        <v>#N/A</v>
      </c>
      <c r="BZ11" s="6" t="e">
        <v>#N/A</v>
      </c>
      <c r="CA11" s="6" t="e">
        <v>#N/A</v>
      </c>
      <c r="CB11" s="6" t="e">
        <v>#N/A</v>
      </c>
      <c r="CC11" s="6" t="e">
        <v>#N/A</v>
      </c>
      <c r="CD11" s="6" t="e">
        <v>#N/A</v>
      </c>
      <c r="CE11" s="6" t="e">
        <v>#N/A</v>
      </c>
      <c r="CF11" s="6" t="e">
        <v>#N/A</v>
      </c>
      <c r="CG11" s="6" t="e">
        <v>#N/A</v>
      </c>
      <c r="CH11" s="6" t="e">
        <v>#N/A</v>
      </c>
      <c r="CI11" s="6" t="e">
        <v>#N/A</v>
      </c>
      <c r="CJ11" s="2" t="e">
        <v>#N/A</v>
      </c>
      <c r="CK11" s="6" t="e">
        <v>#N/A</v>
      </c>
      <c r="CL11" s="6" t="e">
        <v>#N/A</v>
      </c>
      <c r="CM11" s="6" t="e">
        <v>#N/A</v>
      </c>
      <c r="CN11" s="6" t="e">
        <v>#N/A</v>
      </c>
      <c r="CO11" s="6" t="e">
        <v>#N/A</v>
      </c>
      <c r="CP11" s="6" t="e">
        <v>#N/A</v>
      </c>
      <c r="CQ11" s="6" t="e">
        <v>#N/A</v>
      </c>
      <c r="CR11" s="6" t="e">
        <v>#N/A</v>
      </c>
      <c r="CS11" s="6" t="e">
        <v>#N/A</v>
      </c>
      <c r="CT11" s="7" t="e">
        <v>#N/A</v>
      </c>
      <c r="CU11" s="6" t="e">
        <v>#N/A</v>
      </c>
      <c r="CV11" s="6" t="e">
        <v>#N/A</v>
      </c>
      <c r="CW11" s="6" t="e">
        <v>#N/A</v>
      </c>
      <c r="CX11" s="6" t="e">
        <v>#N/A</v>
      </c>
      <c r="CY11" s="6" t="e">
        <v>#N/A</v>
      </c>
      <c r="CZ11" s="6" t="e">
        <v>#N/A</v>
      </c>
      <c r="DA11" s="6" t="e">
        <v>#N/A</v>
      </c>
      <c r="DB11" s="6" t="e">
        <v>#N/A</v>
      </c>
      <c r="DC11" s="6" t="e">
        <v>#N/A</v>
      </c>
      <c r="DD11" s="6" t="e">
        <v>#N/A</v>
      </c>
      <c r="DE11" s="6" t="e">
        <v>#N/A</v>
      </c>
      <c r="DF11" s="2" t="e">
        <v>#N/A</v>
      </c>
      <c r="DG11" s="6" t="e">
        <v>#N/A</v>
      </c>
      <c r="DH11" s="6" t="e">
        <v>#N/A</v>
      </c>
      <c r="DI11" s="6" t="e">
        <v>#N/A</v>
      </c>
      <c r="DJ11" s="6" t="e">
        <v>#N/A</v>
      </c>
      <c r="DK11" s="6" t="e">
        <v>#N/A</v>
      </c>
      <c r="DL11" s="6" t="e">
        <v>#N/A</v>
      </c>
      <c r="DM11" s="6" t="e">
        <v>#N/A</v>
      </c>
      <c r="DN11" s="6" t="e">
        <v>#N/A</v>
      </c>
      <c r="DO11" s="6" t="e">
        <v>#N/A</v>
      </c>
      <c r="DP11" s="7" t="e">
        <v>#N/A</v>
      </c>
      <c r="DQ11" s="6" t="e">
        <v>#N/A</v>
      </c>
      <c r="DR11" s="6" t="e">
        <v>#N/A</v>
      </c>
      <c r="DS11" s="6" t="e">
        <v>#N/A</v>
      </c>
      <c r="DT11" s="6" t="e">
        <v>#N/A</v>
      </c>
      <c r="DU11" s="6" t="e">
        <v>#N/A</v>
      </c>
      <c r="DV11" s="6" t="e">
        <v>#N/A</v>
      </c>
      <c r="DW11" s="6" t="e">
        <v>#N/A</v>
      </c>
      <c r="DX11" s="6" t="e">
        <v>#N/A</v>
      </c>
      <c r="DY11" s="6" t="e">
        <v>#N/A</v>
      </c>
      <c r="DZ11" s="6" t="e">
        <v>#N/A</v>
      </c>
      <c r="EA11" s="18" t="e">
        <v>#N/A</v>
      </c>
      <c r="EB11" s="92" t="e">
        <v>#N/A</v>
      </c>
      <c r="EC11" s="93" t="e">
        <v>#N/A</v>
      </c>
      <c r="ED11" s="93" t="e">
        <v>#N/A</v>
      </c>
      <c r="EE11" s="93" t="e">
        <v>#N/A</v>
      </c>
      <c r="EF11" s="93" t="e">
        <v>#N/A</v>
      </c>
      <c r="EG11" s="93" t="e">
        <v>#N/A</v>
      </c>
      <c r="EH11" s="93" t="e">
        <v>#N/A</v>
      </c>
      <c r="EI11" s="94" t="e">
        <v>#N/A</v>
      </c>
      <c r="EJ11" s="93" t="e">
        <v>#N/A</v>
      </c>
      <c r="EK11" s="93" t="e">
        <v>#N/A</v>
      </c>
      <c r="EL11" s="93" t="e">
        <v>#N/A</v>
      </c>
      <c r="EM11" s="93" t="e">
        <v>#N/A</v>
      </c>
      <c r="EN11" s="93" t="e">
        <v>#N/A</v>
      </c>
      <c r="EO11" s="95" t="e">
        <v>#N/A</v>
      </c>
      <c r="EP11" s="93" t="e">
        <v>#N/A</v>
      </c>
      <c r="EQ11" s="93" t="e">
        <v>#N/A</v>
      </c>
      <c r="ER11" s="93" t="e">
        <v>#N/A</v>
      </c>
      <c r="ES11" s="93" t="e">
        <v>#N/A</v>
      </c>
      <c r="ET11" s="93" t="e">
        <v>#N/A</v>
      </c>
      <c r="EU11" s="93" t="e">
        <v>#N/A</v>
      </c>
      <c r="EV11" s="95" t="e">
        <v>#N/A</v>
      </c>
      <c r="EW11" s="93" t="e">
        <v>#N/A</v>
      </c>
      <c r="EX11" s="93" t="e">
        <v>#N/A</v>
      </c>
      <c r="EY11" s="93" t="e">
        <v>#N/A</v>
      </c>
      <c r="EZ11" s="93" t="e">
        <v>#N/A</v>
      </c>
      <c r="FA11" s="93" t="e">
        <v>#N/A</v>
      </c>
      <c r="FB11" s="93" t="e">
        <v>#N/A</v>
      </c>
      <c r="FC11" s="95" t="e">
        <v>#N/A</v>
      </c>
      <c r="FD11" s="93" t="e">
        <v>#N/A</v>
      </c>
      <c r="FE11" s="93" t="e">
        <v>#N/A</v>
      </c>
      <c r="FF11" s="93" t="e">
        <v>#N/A</v>
      </c>
      <c r="FG11" s="93" t="e">
        <v>#N/A</v>
      </c>
      <c r="FH11" s="93" t="e">
        <v>#N/A</v>
      </c>
      <c r="FI11" s="93" t="e">
        <v>#N/A</v>
      </c>
      <c r="FJ11" s="95" t="e">
        <v>#N/A</v>
      </c>
      <c r="FK11" s="93" t="e">
        <v>#N/A</v>
      </c>
      <c r="FL11" s="93" t="e">
        <v>#N/A</v>
      </c>
      <c r="FM11" s="93" t="e">
        <v>#N/A</v>
      </c>
      <c r="FN11" s="93" t="e">
        <v>#N/A</v>
      </c>
      <c r="FO11" s="93" t="e">
        <v>#N/A</v>
      </c>
      <c r="FP11" s="93" t="e">
        <v>#N/A</v>
      </c>
      <c r="FQ11" s="96" t="e">
        <v>#N/A</v>
      </c>
    </row>
    <row r="12" spans="1:173">
      <c r="A12" s="85"/>
      <c r="B12" s="86" t="s">
        <v>65</v>
      </c>
      <c r="C12" s="77">
        <v>43357</v>
      </c>
      <c r="D12" s="78">
        <v>218</v>
      </c>
      <c r="E12" s="6">
        <v>3.97</v>
      </c>
      <c r="F12" s="6" t="e">
        <v>#N/A</v>
      </c>
      <c r="G12" s="6" t="e">
        <v>#N/A</v>
      </c>
      <c r="H12" s="2" t="e">
        <v>#N/A</v>
      </c>
      <c r="I12" s="6" t="e">
        <v>#N/A</v>
      </c>
      <c r="J12" s="6" t="e">
        <v>#N/A</v>
      </c>
      <c r="K12" s="7" t="e">
        <v>#N/A</v>
      </c>
      <c r="L12" s="6" t="e">
        <v>#N/A</v>
      </c>
      <c r="M12" s="6" t="e">
        <v>#N/A</v>
      </c>
      <c r="N12" s="6" t="e">
        <v>#N/A</v>
      </c>
      <c r="O12" s="6" t="e">
        <v>#N/A</v>
      </c>
      <c r="P12" s="2" t="e">
        <v>#N/A</v>
      </c>
      <c r="Q12" s="6" t="e">
        <v>#N/A</v>
      </c>
      <c r="R12" s="6" t="e">
        <v>#N/A</v>
      </c>
      <c r="S12" s="7" t="e">
        <v>#N/A</v>
      </c>
      <c r="T12" s="6" t="e">
        <v>#N/A</v>
      </c>
      <c r="U12" s="6" t="e">
        <v>#N/A</v>
      </c>
      <c r="V12" s="6" t="e">
        <v>#N/A</v>
      </c>
      <c r="W12" s="6" t="e">
        <v>#N/A</v>
      </c>
      <c r="X12" s="2" t="e">
        <v>#N/A</v>
      </c>
      <c r="Y12" s="6" t="e">
        <v>#N/A</v>
      </c>
      <c r="Z12" s="6" t="e">
        <v>#N/A</v>
      </c>
      <c r="AA12" s="7" t="e">
        <v>#N/A</v>
      </c>
      <c r="AB12" s="6" t="e">
        <v>#N/A</v>
      </c>
      <c r="AC12" s="6" t="e">
        <v>#N/A</v>
      </c>
      <c r="AD12" s="6" t="e">
        <v>#N/A</v>
      </c>
      <c r="AE12" s="18" t="e">
        <v>#N/A</v>
      </c>
      <c r="AF12" s="184" t="e">
        <f t="shared" si="36"/>
        <v>#N/A</v>
      </c>
      <c r="AG12" s="110" t="e">
        <f t="shared" si="37"/>
        <v>#N/A</v>
      </c>
      <c r="AH12" s="242" t="e">
        <f t="shared" si="38"/>
        <v>#N/A</v>
      </c>
      <c r="AI12" s="242" t="e">
        <f t="shared" si="39"/>
        <v>#N/A</v>
      </c>
      <c r="AJ12" s="110" t="e">
        <f t="shared" si="40"/>
        <v>#N/A</v>
      </c>
      <c r="AK12" s="110" t="e">
        <f t="shared" si="41"/>
        <v>#N/A</v>
      </c>
      <c r="AL12" s="110" t="e">
        <f t="shared" si="42"/>
        <v>#N/A</v>
      </c>
      <c r="AM12" s="110" t="e">
        <f t="shared" si="43"/>
        <v>#N/A</v>
      </c>
      <c r="AN12" s="113" t="e">
        <f t="shared" si="44"/>
        <v>#N/A</v>
      </c>
      <c r="AO12" s="191" t="e">
        <f t="shared" si="45"/>
        <v>#N/A</v>
      </c>
      <c r="AP12" s="191" t="e">
        <f t="shared" si="46"/>
        <v>#N/A</v>
      </c>
      <c r="AQ12" s="253" t="e">
        <f t="shared" si="47"/>
        <v>#N/A</v>
      </c>
      <c r="AR12" s="6" t="e">
        <v>#N/A</v>
      </c>
      <c r="AS12" s="6" t="e">
        <v>#N/A</v>
      </c>
      <c r="AT12" s="6" t="e">
        <v>#N/A</v>
      </c>
      <c r="AU12" s="6" t="e">
        <v>#N/A</v>
      </c>
      <c r="AV12" s="6" t="e">
        <v>#N/A</v>
      </c>
      <c r="AW12" s="6" t="e">
        <v>#N/A</v>
      </c>
      <c r="AX12" s="6" t="e">
        <v>#N/A</v>
      </c>
      <c r="AY12" s="6" t="e">
        <v>#N/A</v>
      </c>
      <c r="AZ12" s="6" t="e">
        <v>#N/A</v>
      </c>
      <c r="BA12" s="6" t="e">
        <v>#N/A</v>
      </c>
      <c r="BB12" s="50" t="e">
        <v>#N/A</v>
      </c>
      <c r="BC12" s="2" t="e">
        <v>#N/A</v>
      </c>
      <c r="BD12" s="6" t="e">
        <v>#N/A</v>
      </c>
      <c r="BE12" s="6" t="e">
        <v>#N/A</v>
      </c>
      <c r="BF12" s="6" t="e">
        <v>#N/A</v>
      </c>
      <c r="BG12" s="6" t="e">
        <v>#N/A</v>
      </c>
      <c r="BH12" s="6" t="e">
        <v>#N/A</v>
      </c>
      <c r="BI12" s="6" t="e">
        <v>#N/A</v>
      </c>
      <c r="BJ12" s="6" t="e">
        <v>#N/A</v>
      </c>
      <c r="BK12" s="6" t="e">
        <v>#N/A</v>
      </c>
      <c r="BL12" s="6" t="e">
        <v>#N/A</v>
      </c>
      <c r="BM12" s="50" t="e">
        <v>#N/A</v>
      </c>
      <c r="BN12" s="46" t="e">
        <v>#N/A</v>
      </c>
      <c r="BO12" s="39" t="e">
        <v>#N/A</v>
      </c>
      <c r="BP12" s="39" t="e">
        <v>#N/A</v>
      </c>
      <c r="BQ12" s="39" t="e">
        <v>#N/A</v>
      </c>
      <c r="BR12" s="39" t="e">
        <v>#N/A</v>
      </c>
      <c r="BS12" s="39" t="e">
        <v>#N/A</v>
      </c>
      <c r="BT12" s="39" t="e">
        <v>#N/A</v>
      </c>
      <c r="BU12" s="39" t="e">
        <v>#N/A</v>
      </c>
      <c r="BV12" s="39" t="e">
        <v>#N/A</v>
      </c>
      <c r="BW12" s="39" t="e">
        <v>#N/A</v>
      </c>
      <c r="BX12" s="40" t="e">
        <v>#N/A</v>
      </c>
      <c r="BY12" s="6" t="e">
        <v>#N/A</v>
      </c>
      <c r="BZ12" s="6" t="e">
        <v>#N/A</v>
      </c>
      <c r="CA12" s="6" t="e">
        <v>#N/A</v>
      </c>
      <c r="CB12" s="6" t="e">
        <v>#N/A</v>
      </c>
      <c r="CC12" s="6" t="e">
        <v>#N/A</v>
      </c>
      <c r="CD12" s="6" t="e">
        <v>#N/A</v>
      </c>
      <c r="CE12" s="6" t="e">
        <v>#N/A</v>
      </c>
      <c r="CF12" s="6" t="e">
        <v>#N/A</v>
      </c>
      <c r="CG12" s="6" t="e">
        <v>#N/A</v>
      </c>
      <c r="CH12" s="6" t="e">
        <v>#N/A</v>
      </c>
      <c r="CI12" s="6" t="e">
        <v>#N/A</v>
      </c>
      <c r="CJ12" s="2" t="e">
        <v>#N/A</v>
      </c>
      <c r="CK12" s="6" t="e">
        <v>#N/A</v>
      </c>
      <c r="CL12" s="6" t="e">
        <v>#N/A</v>
      </c>
      <c r="CM12" s="6" t="e">
        <v>#N/A</v>
      </c>
      <c r="CN12" s="6" t="e">
        <v>#N/A</v>
      </c>
      <c r="CO12" s="6" t="e">
        <v>#N/A</v>
      </c>
      <c r="CP12" s="6" t="e">
        <v>#N/A</v>
      </c>
      <c r="CQ12" s="6" t="e">
        <v>#N/A</v>
      </c>
      <c r="CR12" s="6" t="e">
        <v>#N/A</v>
      </c>
      <c r="CS12" s="6" t="e">
        <v>#N/A</v>
      </c>
      <c r="CT12" s="7" t="e">
        <v>#N/A</v>
      </c>
      <c r="CU12" s="6" t="e">
        <v>#N/A</v>
      </c>
      <c r="CV12" s="6" t="e">
        <v>#N/A</v>
      </c>
      <c r="CW12" s="6" t="e">
        <v>#N/A</v>
      </c>
      <c r="CX12" s="6" t="e">
        <v>#N/A</v>
      </c>
      <c r="CY12" s="6" t="e">
        <v>#N/A</v>
      </c>
      <c r="CZ12" s="6" t="e">
        <v>#N/A</v>
      </c>
      <c r="DA12" s="6" t="e">
        <v>#N/A</v>
      </c>
      <c r="DB12" s="6" t="e">
        <v>#N/A</v>
      </c>
      <c r="DC12" s="6" t="e">
        <v>#N/A</v>
      </c>
      <c r="DD12" s="6" t="e">
        <v>#N/A</v>
      </c>
      <c r="DE12" s="6" t="e">
        <v>#N/A</v>
      </c>
      <c r="DF12" s="2" t="e">
        <v>#N/A</v>
      </c>
      <c r="DG12" s="6" t="e">
        <v>#N/A</v>
      </c>
      <c r="DH12" s="6" t="e">
        <v>#N/A</v>
      </c>
      <c r="DI12" s="6" t="e">
        <v>#N/A</v>
      </c>
      <c r="DJ12" s="6" t="e">
        <v>#N/A</v>
      </c>
      <c r="DK12" s="6" t="e">
        <v>#N/A</v>
      </c>
      <c r="DL12" s="6" t="e">
        <v>#N/A</v>
      </c>
      <c r="DM12" s="6" t="e">
        <v>#N/A</v>
      </c>
      <c r="DN12" s="6" t="e">
        <v>#N/A</v>
      </c>
      <c r="DO12" s="6" t="e">
        <v>#N/A</v>
      </c>
      <c r="DP12" s="7" t="e">
        <v>#N/A</v>
      </c>
      <c r="DQ12" s="6" t="e">
        <v>#N/A</v>
      </c>
      <c r="DR12" s="6" t="e">
        <v>#N/A</v>
      </c>
      <c r="DS12" s="6" t="e">
        <v>#N/A</v>
      </c>
      <c r="DT12" s="6" t="e">
        <v>#N/A</v>
      </c>
      <c r="DU12" s="6" t="e">
        <v>#N/A</v>
      </c>
      <c r="DV12" s="6" t="e">
        <v>#N/A</v>
      </c>
      <c r="DW12" s="6" t="e">
        <v>#N/A</v>
      </c>
      <c r="DX12" s="6" t="e">
        <v>#N/A</v>
      </c>
      <c r="DY12" s="6" t="e">
        <v>#N/A</v>
      </c>
      <c r="DZ12" s="6" t="e">
        <v>#N/A</v>
      </c>
      <c r="EA12" s="18" t="e">
        <v>#N/A</v>
      </c>
      <c r="EB12" s="92" t="e">
        <v>#N/A</v>
      </c>
      <c r="EC12" s="93" t="e">
        <v>#N/A</v>
      </c>
      <c r="ED12" s="93" t="e">
        <v>#N/A</v>
      </c>
      <c r="EE12" s="93" t="e">
        <v>#N/A</v>
      </c>
      <c r="EF12" s="93" t="e">
        <v>#N/A</v>
      </c>
      <c r="EG12" s="93" t="e">
        <v>#N/A</v>
      </c>
      <c r="EH12" s="93" t="e">
        <v>#N/A</v>
      </c>
      <c r="EI12" s="94" t="e">
        <v>#N/A</v>
      </c>
      <c r="EJ12" s="93" t="e">
        <v>#N/A</v>
      </c>
      <c r="EK12" s="93" t="e">
        <v>#N/A</v>
      </c>
      <c r="EL12" s="93" t="e">
        <v>#N/A</v>
      </c>
      <c r="EM12" s="93" t="e">
        <v>#N/A</v>
      </c>
      <c r="EN12" s="93" t="e">
        <v>#N/A</v>
      </c>
      <c r="EO12" s="95" t="e">
        <v>#N/A</v>
      </c>
      <c r="EP12" s="93" t="e">
        <v>#N/A</v>
      </c>
      <c r="EQ12" s="93" t="e">
        <v>#N/A</v>
      </c>
      <c r="ER12" s="93" t="e">
        <v>#N/A</v>
      </c>
      <c r="ES12" s="93" t="e">
        <v>#N/A</v>
      </c>
      <c r="ET12" s="93" t="e">
        <v>#N/A</v>
      </c>
      <c r="EU12" s="93" t="e">
        <v>#N/A</v>
      </c>
      <c r="EV12" s="95" t="e">
        <v>#N/A</v>
      </c>
      <c r="EW12" s="93" t="e">
        <v>#N/A</v>
      </c>
      <c r="EX12" s="93" t="e">
        <v>#N/A</v>
      </c>
      <c r="EY12" s="93" t="e">
        <v>#N/A</v>
      </c>
      <c r="EZ12" s="93" t="e">
        <v>#N/A</v>
      </c>
      <c r="FA12" s="93" t="e">
        <v>#N/A</v>
      </c>
      <c r="FB12" s="93" t="e">
        <v>#N/A</v>
      </c>
      <c r="FC12" s="95" t="e">
        <v>#N/A</v>
      </c>
      <c r="FD12" s="93" t="e">
        <v>#N/A</v>
      </c>
      <c r="FE12" s="93" t="e">
        <v>#N/A</v>
      </c>
      <c r="FF12" s="93" t="e">
        <v>#N/A</v>
      </c>
      <c r="FG12" s="93" t="e">
        <v>#N/A</v>
      </c>
      <c r="FH12" s="93" t="e">
        <v>#N/A</v>
      </c>
      <c r="FI12" s="93" t="e">
        <v>#N/A</v>
      </c>
      <c r="FJ12" s="95" t="e">
        <v>#N/A</v>
      </c>
      <c r="FK12" s="93" t="e">
        <v>#N/A</v>
      </c>
      <c r="FL12" s="93" t="e">
        <v>#N/A</v>
      </c>
      <c r="FM12" s="93" t="e">
        <v>#N/A</v>
      </c>
      <c r="FN12" s="93" t="e">
        <v>#N/A</v>
      </c>
      <c r="FO12" s="93" t="e">
        <v>#N/A</v>
      </c>
      <c r="FP12" s="93" t="e">
        <v>#N/A</v>
      </c>
      <c r="FQ12" s="96" t="e">
        <v>#N/A</v>
      </c>
    </row>
    <row r="13" spans="1:173">
      <c r="A13" s="85"/>
      <c r="B13" s="86" t="s">
        <v>66</v>
      </c>
      <c r="C13" s="77">
        <v>43382</v>
      </c>
      <c r="D13" s="78">
        <v>165.3</v>
      </c>
      <c r="E13" s="6">
        <v>3.61</v>
      </c>
      <c r="F13" s="6" t="e">
        <v>#N/A</v>
      </c>
      <c r="G13" s="6" t="e">
        <v>#N/A</v>
      </c>
      <c r="H13" s="2" t="e">
        <v>#N/A</v>
      </c>
      <c r="I13" s="6" t="e">
        <v>#N/A</v>
      </c>
      <c r="J13" s="6" t="e">
        <v>#N/A</v>
      </c>
      <c r="K13" s="7" t="e">
        <v>#N/A</v>
      </c>
      <c r="L13" s="6" t="e">
        <v>#N/A</v>
      </c>
      <c r="M13" s="6" t="e">
        <v>#N/A</v>
      </c>
      <c r="N13" s="6" t="e">
        <v>#N/A</v>
      </c>
      <c r="O13" s="6" t="e">
        <v>#N/A</v>
      </c>
      <c r="P13" s="2" t="e">
        <v>#N/A</v>
      </c>
      <c r="Q13" s="6" t="e">
        <v>#N/A</v>
      </c>
      <c r="R13" s="6" t="e">
        <v>#N/A</v>
      </c>
      <c r="S13" s="7" t="e">
        <v>#N/A</v>
      </c>
      <c r="T13" s="6" t="e">
        <v>#N/A</v>
      </c>
      <c r="U13" s="6" t="e">
        <v>#N/A</v>
      </c>
      <c r="V13" s="6" t="e">
        <v>#N/A</v>
      </c>
      <c r="W13" s="6" t="e">
        <v>#N/A</v>
      </c>
      <c r="X13" s="2" t="e">
        <v>#N/A</v>
      </c>
      <c r="Y13" s="6" t="e">
        <v>#N/A</v>
      </c>
      <c r="Z13" s="6" t="e">
        <v>#N/A</v>
      </c>
      <c r="AA13" s="7" t="e">
        <v>#N/A</v>
      </c>
      <c r="AB13" s="6" t="e">
        <v>#N/A</v>
      </c>
      <c r="AC13" s="6" t="e">
        <v>#N/A</v>
      </c>
      <c r="AD13" s="6" t="e">
        <v>#N/A</v>
      </c>
      <c r="AE13" s="18" t="e">
        <v>#N/A</v>
      </c>
      <c r="AF13" s="184" t="e">
        <f t="shared" si="36"/>
        <v>#N/A</v>
      </c>
      <c r="AG13" s="110" t="e">
        <f t="shared" si="37"/>
        <v>#N/A</v>
      </c>
      <c r="AH13" s="242" t="e">
        <f t="shared" si="38"/>
        <v>#N/A</v>
      </c>
      <c r="AI13" s="242" t="e">
        <f t="shared" si="39"/>
        <v>#N/A</v>
      </c>
      <c r="AJ13" s="110" t="e">
        <f t="shared" si="40"/>
        <v>#N/A</v>
      </c>
      <c r="AK13" s="110" t="e">
        <f t="shared" si="41"/>
        <v>#N/A</v>
      </c>
      <c r="AL13" s="110" t="e">
        <f t="shared" si="42"/>
        <v>#N/A</v>
      </c>
      <c r="AM13" s="110" t="e">
        <f t="shared" si="43"/>
        <v>#N/A</v>
      </c>
      <c r="AN13" s="113" t="e">
        <f t="shared" si="44"/>
        <v>#N/A</v>
      </c>
      <c r="AO13" s="191" t="e">
        <f t="shared" si="45"/>
        <v>#N/A</v>
      </c>
      <c r="AP13" s="191" t="e">
        <f t="shared" si="46"/>
        <v>#N/A</v>
      </c>
      <c r="AQ13" s="253" t="e">
        <f t="shared" si="47"/>
        <v>#N/A</v>
      </c>
      <c r="AR13" s="6" t="e">
        <v>#N/A</v>
      </c>
      <c r="AS13" s="6" t="e">
        <v>#N/A</v>
      </c>
      <c r="AT13" s="6" t="e">
        <v>#N/A</v>
      </c>
      <c r="AU13" s="6" t="e">
        <v>#N/A</v>
      </c>
      <c r="AV13" s="6" t="e">
        <v>#N/A</v>
      </c>
      <c r="AW13" s="6" t="e">
        <v>#N/A</v>
      </c>
      <c r="AX13" s="6" t="e">
        <v>#N/A</v>
      </c>
      <c r="AY13" s="6" t="e">
        <v>#N/A</v>
      </c>
      <c r="AZ13" s="6" t="e">
        <v>#N/A</v>
      </c>
      <c r="BA13" s="6" t="e">
        <v>#N/A</v>
      </c>
      <c r="BB13" s="50" t="e">
        <v>#N/A</v>
      </c>
      <c r="BC13" s="2" t="e">
        <v>#N/A</v>
      </c>
      <c r="BD13" s="6" t="e">
        <v>#N/A</v>
      </c>
      <c r="BE13" s="6" t="e">
        <v>#N/A</v>
      </c>
      <c r="BF13" s="6" t="e">
        <v>#N/A</v>
      </c>
      <c r="BG13" s="6" t="e">
        <v>#N/A</v>
      </c>
      <c r="BH13" s="6" t="e">
        <v>#N/A</v>
      </c>
      <c r="BI13" s="6" t="e">
        <v>#N/A</v>
      </c>
      <c r="BJ13" s="6" t="e">
        <v>#N/A</v>
      </c>
      <c r="BK13" s="6" t="e">
        <v>#N/A</v>
      </c>
      <c r="BL13" s="6" t="e">
        <v>#N/A</v>
      </c>
      <c r="BM13" s="50" t="e">
        <v>#N/A</v>
      </c>
      <c r="BN13" s="46" t="e">
        <v>#N/A</v>
      </c>
      <c r="BO13" s="39" t="e">
        <v>#N/A</v>
      </c>
      <c r="BP13" s="39" t="e">
        <v>#N/A</v>
      </c>
      <c r="BQ13" s="39" t="e">
        <v>#N/A</v>
      </c>
      <c r="BR13" s="39" t="e">
        <v>#N/A</v>
      </c>
      <c r="BS13" s="39" t="e">
        <v>#N/A</v>
      </c>
      <c r="BT13" s="39" t="e">
        <v>#N/A</v>
      </c>
      <c r="BU13" s="39" t="e">
        <v>#N/A</v>
      </c>
      <c r="BV13" s="39" t="e">
        <v>#N/A</v>
      </c>
      <c r="BW13" s="39" t="e">
        <v>#N/A</v>
      </c>
      <c r="BX13" s="40" t="e">
        <v>#N/A</v>
      </c>
      <c r="BY13" s="6" t="e">
        <v>#N/A</v>
      </c>
      <c r="BZ13" s="6" t="e">
        <v>#N/A</v>
      </c>
      <c r="CA13" s="6" t="e">
        <v>#N/A</v>
      </c>
      <c r="CB13" s="6" t="e">
        <v>#N/A</v>
      </c>
      <c r="CC13" s="6" t="e">
        <v>#N/A</v>
      </c>
      <c r="CD13" s="6" t="e">
        <v>#N/A</v>
      </c>
      <c r="CE13" s="6" t="e">
        <v>#N/A</v>
      </c>
      <c r="CF13" s="6" t="e">
        <v>#N/A</v>
      </c>
      <c r="CG13" s="6" t="e">
        <v>#N/A</v>
      </c>
      <c r="CH13" s="6" t="e">
        <v>#N/A</v>
      </c>
      <c r="CI13" s="6" t="e">
        <v>#N/A</v>
      </c>
      <c r="CJ13" s="2" t="e">
        <v>#N/A</v>
      </c>
      <c r="CK13" s="6" t="e">
        <v>#N/A</v>
      </c>
      <c r="CL13" s="6" t="e">
        <v>#N/A</v>
      </c>
      <c r="CM13" s="6" t="e">
        <v>#N/A</v>
      </c>
      <c r="CN13" s="6" t="e">
        <v>#N/A</v>
      </c>
      <c r="CO13" s="6" t="e">
        <v>#N/A</v>
      </c>
      <c r="CP13" s="6" t="e">
        <v>#N/A</v>
      </c>
      <c r="CQ13" s="6" t="e">
        <v>#N/A</v>
      </c>
      <c r="CR13" s="6" t="e">
        <v>#N/A</v>
      </c>
      <c r="CS13" s="6" t="e">
        <v>#N/A</v>
      </c>
      <c r="CT13" s="7" t="e">
        <v>#N/A</v>
      </c>
      <c r="CU13" s="6" t="e">
        <v>#N/A</v>
      </c>
      <c r="CV13" s="6" t="e">
        <v>#N/A</v>
      </c>
      <c r="CW13" s="6" t="e">
        <v>#N/A</v>
      </c>
      <c r="CX13" s="6" t="e">
        <v>#N/A</v>
      </c>
      <c r="CY13" s="6" t="e">
        <v>#N/A</v>
      </c>
      <c r="CZ13" s="6" t="e">
        <v>#N/A</v>
      </c>
      <c r="DA13" s="6" t="e">
        <v>#N/A</v>
      </c>
      <c r="DB13" s="6" t="e">
        <v>#N/A</v>
      </c>
      <c r="DC13" s="6" t="e">
        <v>#N/A</v>
      </c>
      <c r="DD13" s="6" t="e">
        <v>#N/A</v>
      </c>
      <c r="DE13" s="6" t="e">
        <v>#N/A</v>
      </c>
      <c r="DF13" s="2" t="e">
        <v>#N/A</v>
      </c>
      <c r="DG13" s="6" t="e">
        <v>#N/A</v>
      </c>
      <c r="DH13" s="6" t="e">
        <v>#N/A</v>
      </c>
      <c r="DI13" s="6" t="e">
        <v>#N/A</v>
      </c>
      <c r="DJ13" s="6" t="e">
        <v>#N/A</v>
      </c>
      <c r="DK13" s="6" t="e">
        <v>#N/A</v>
      </c>
      <c r="DL13" s="6" t="e">
        <v>#N/A</v>
      </c>
      <c r="DM13" s="6" t="e">
        <v>#N/A</v>
      </c>
      <c r="DN13" s="6" t="e">
        <v>#N/A</v>
      </c>
      <c r="DO13" s="6" t="e">
        <v>#N/A</v>
      </c>
      <c r="DP13" s="7" t="e">
        <v>#N/A</v>
      </c>
      <c r="DQ13" s="6" t="e">
        <v>#N/A</v>
      </c>
      <c r="DR13" s="6" t="e">
        <v>#N/A</v>
      </c>
      <c r="DS13" s="6" t="e">
        <v>#N/A</v>
      </c>
      <c r="DT13" s="6" t="e">
        <v>#N/A</v>
      </c>
      <c r="DU13" s="6" t="e">
        <v>#N/A</v>
      </c>
      <c r="DV13" s="6" t="e">
        <v>#N/A</v>
      </c>
      <c r="DW13" s="6" t="e">
        <v>#N/A</v>
      </c>
      <c r="DX13" s="6" t="e">
        <v>#N/A</v>
      </c>
      <c r="DY13" s="6" t="e">
        <v>#N/A</v>
      </c>
      <c r="DZ13" s="6" t="e">
        <v>#N/A</v>
      </c>
      <c r="EA13" s="18" t="e">
        <v>#N/A</v>
      </c>
      <c r="EB13" s="92" t="e">
        <v>#N/A</v>
      </c>
      <c r="EC13" s="93" t="e">
        <v>#N/A</v>
      </c>
      <c r="ED13" s="93" t="e">
        <v>#N/A</v>
      </c>
      <c r="EE13" s="93" t="e">
        <v>#N/A</v>
      </c>
      <c r="EF13" s="93" t="e">
        <v>#N/A</v>
      </c>
      <c r="EG13" s="93" t="e">
        <v>#N/A</v>
      </c>
      <c r="EH13" s="93" t="e">
        <v>#N/A</v>
      </c>
      <c r="EI13" s="94" t="e">
        <v>#N/A</v>
      </c>
      <c r="EJ13" s="93" t="e">
        <v>#N/A</v>
      </c>
      <c r="EK13" s="93" t="e">
        <v>#N/A</v>
      </c>
      <c r="EL13" s="93" t="e">
        <v>#N/A</v>
      </c>
      <c r="EM13" s="93" t="e">
        <v>#N/A</v>
      </c>
      <c r="EN13" s="93" t="e">
        <v>#N/A</v>
      </c>
      <c r="EO13" s="95" t="e">
        <v>#N/A</v>
      </c>
      <c r="EP13" s="93" t="e">
        <v>#N/A</v>
      </c>
      <c r="EQ13" s="93" t="e">
        <v>#N/A</v>
      </c>
      <c r="ER13" s="93" t="e">
        <v>#N/A</v>
      </c>
      <c r="ES13" s="93" t="e">
        <v>#N/A</v>
      </c>
      <c r="ET13" s="93" t="e">
        <v>#N/A</v>
      </c>
      <c r="EU13" s="93" t="e">
        <v>#N/A</v>
      </c>
      <c r="EV13" s="95" t="e">
        <v>#N/A</v>
      </c>
      <c r="EW13" s="93" t="e">
        <v>#N/A</v>
      </c>
      <c r="EX13" s="93" t="e">
        <v>#N/A</v>
      </c>
      <c r="EY13" s="93" t="e">
        <v>#N/A</v>
      </c>
      <c r="EZ13" s="93" t="e">
        <v>#N/A</v>
      </c>
      <c r="FA13" s="93" t="e">
        <v>#N/A</v>
      </c>
      <c r="FB13" s="93" t="e">
        <v>#N/A</v>
      </c>
      <c r="FC13" s="95" t="e">
        <v>#N/A</v>
      </c>
      <c r="FD13" s="93" t="e">
        <v>#N/A</v>
      </c>
      <c r="FE13" s="93" t="e">
        <v>#N/A</v>
      </c>
      <c r="FF13" s="93" t="e">
        <v>#N/A</v>
      </c>
      <c r="FG13" s="93" t="e">
        <v>#N/A</v>
      </c>
      <c r="FH13" s="93" t="e">
        <v>#N/A</v>
      </c>
      <c r="FI13" s="93" t="e">
        <v>#N/A</v>
      </c>
      <c r="FJ13" s="95" t="e">
        <v>#N/A</v>
      </c>
      <c r="FK13" s="93" t="e">
        <v>#N/A</v>
      </c>
      <c r="FL13" s="93" t="e">
        <v>#N/A</v>
      </c>
      <c r="FM13" s="93" t="e">
        <v>#N/A</v>
      </c>
      <c r="FN13" s="93" t="e">
        <v>#N/A</v>
      </c>
      <c r="FO13" s="93" t="e">
        <v>#N/A</v>
      </c>
      <c r="FP13" s="93" t="e">
        <v>#N/A</v>
      </c>
      <c r="FQ13" s="96" t="e">
        <v>#N/A</v>
      </c>
    </row>
    <row r="14" spans="1:173">
      <c r="A14" s="85"/>
      <c r="B14" s="86" t="s">
        <v>63</v>
      </c>
      <c r="C14" s="77">
        <v>43419</v>
      </c>
      <c r="D14" s="78">
        <v>103.2</v>
      </c>
      <c r="E14" s="6">
        <v>3.87</v>
      </c>
      <c r="F14" s="6" t="e">
        <v>#N/A</v>
      </c>
      <c r="G14" s="6" t="e">
        <v>#N/A</v>
      </c>
      <c r="H14" s="56">
        <v>111.9</v>
      </c>
      <c r="I14" s="6">
        <v>3.71</v>
      </c>
      <c r="J14" s="6" t="e">
        <v>#N/A</v>
      </c>
      <c r="K14" s="7" t="e">
        <v>#N/A</v>
      </c>
      <c r="L14" s="6">
        <v>41.5</v>
      </c>
      <c r="M14" s="6">
        <v>4.38</v>
      </c>
      <c r="N14" s="6" t="e">
        <v>#N/A</v>
      </c>
      <c r="O14" s="6" t="e">
        <v>#N/A</v>
      </c>
      <c r="P14" s="2">
        <v>5.4</v>
      </c>
      <c r="Q14" s="6">
        <v>3.49</v>
      </c>
      <c r="R14" s="6" t="e">
        <v>#N/A</v>
      </c>
      <c r="S14" s="7" t="e">
        <v>#N/A</v>
      </c>
      <c r="T14" s="53">
        <v>12</v>
      </c>
      <c r="U14" s="6">
        <v>3.57</v>
      </c>
      <c r="V14" s="6" t="e">
        <v>#N/A</v>
      </c>
      <c r="W14" s="6" t="e">
        <v>#N/A</v>
      </c>
      <c r="X14" s="2">
        <v>3.5</v>
      </c>
      <c r="Y14" s="6">
        <v>2.95</v>
      </c>
      <c r="Z14" s="6" t="e">
        <v>#N/A</v>
      </c>
      <c r="AA14" s="7" t="e">
        <v>#N/A</v>
      </c>
      <c r="AB14" s="6">
        <v>5.6</v>
      </c>
      <c r="AC14" s="6">
        <v>3.32</v>
      </c>
      <c r="AD14" s="6" t="e">
        <v>#N/A</v>
      </c>
      <c r="AE14" s="18" t="e">
        <v>#N/A</v>
      </c>
      <c r="AF14" s="184">
        <f t="shared" si="36"/>
        <v>179.9</v>
      </c>
      <c r="AG14" s="110">
        <f t="shared" si="37"/>
        <v>0.62201222901612008</v>
      </c>
      <c r="AH14" s="242">
        <f t="shared" si="38"/>
        <v>0.22234574763757642</v>
      </c>
      <c r="AI14" s="242">
        <f t="shared" si="39"/>
        <v>0.39966648137854366</v>
      </c>
      <c r="AJ14" s="110">
        <f t="shared" si="40"/>
        <v>0.23068371317398553</v>
      </c>
      <c r="AK14" s="110">
        <f t="shared" si="41"/>
        <v>3.0016675931072819E-2</v>
      </c>
      <c r="AL14" s="110">
        <f t="shared" si="42"/>
        <v>6.6703724291272928E-2</v>
      </c>
      <c r="AM14" s="110">
        <f t="shared" si="43"/>
        <v>1.9455252918287938E-2</v>
      </c>
      <c r="AN14" s="113">
        <f t="shared" si="44"/>
        <v>3.1128404669260697E-2</v>
      </c>
      <c r="AO14" s="191">
        <f t="shared" si="45"/>
        <v>0.92225201072386054</v>
      </c>
      <c r="AP14" s="191">
        <f t="shared" si="46"/>
        <v>0.60768543342269876</v>
      </c>
      <c r="AQ14" s="253">
        <f t="shared" si="47"/>
        <v>5.0583657587548639E-2</v>
      </c>
      <c r="AR14" s="54">
        <v>16</v>
      </c>
      <c r="AS14" s="53">
        <v>7.7</v>
      </c>
      <c r="AT14" s="6">
        <v>1.8</v>
      </c>
      <c r="AU14" s="6">
        <v>0.21</v>
      </c>
      <c r="AV14" s="6" t="e">
        <v>#N/A</v>
      </c>
      <c r="AW14" s="6" t="e">
        <v>#N/A</v>
      </c>
      <c r="AX14" s="6" t="e">
        <v>#N/A</v>
      </c>
      <c r="AY14" s="6" t="e">
        <v>#N/A</v>
      </c>
      <c r="AZ14" s="6" t="e">
        <v>#N/A</v>
      </c>
      <c r="BA14" s="6" t="e">
        <v>#N/A</v>
      </c>
      <c r="BB14" s="50" t="e">
        <v>#N/A</v>
      </c>
      <c r="BC14" s="83">
        <v>16</v>
      </c>
      <c r="BD14" s="53">
        <v>7.5</v>
      </c>
      <c r="BE14" s="6">
        <v>1.9</v>
      </c>
      <c r="BF14" s="6">
        <v>0.22</v>
      </c>
      <c r="BG14" s="6" t="e">
        <v>#N/A</v>
      </c>
      <c r="BH14" s="6" t="e">
        <v>#N/A</v>
      </c>
      <c r="BI14" s="6" t="e">
        <v>#N/A</v>
      </c>
      <c r="BJ14" s="6" t="e">
        <v>#N/A</v>
      </c>
      <c r="BK14" s="6" t="e">
        <v>#N/A</v>
      </c>
      <c r="BL14" s="6" t="e">
        <v>#N/A</v>
      </c>
      <c r="BM14" s="50" t="e">
        <v>#N/A</v>
      </c>
      <c r="BN14" s="46" t="e">
        <v>#N/A</v>
      </c>
      <c r="BO14" s="39" t="e">
        <v>#N/A</v>
      </c>
      <c r="BP14" s="39" t="e">
        <v>#N/A</v>
      </c>
      <c r="BQ14" s="39" t="e">
        <v>#N/A</v>
      </c>
      <c r="BR14" s="39" t="e">
        <v>#N/A</v>
      </c>
      <c r="BS14" s="39" t="e">
        <v>#N/A</v>
      </c>
      <c r="BT14" s="39" t="e">
        <v>#N/A</v>
      </c>
      <c r="BU14" s="39" t="e">
        <v>#N/A</v>
      </c>
      <c r="BV14" s="39" t="e">
        <v>#N/A</v>
      </c>
      <c r="BW14" s="39" t="e">
        <v>#N/A</v>
      </c>
      <c r="BX14" s="40" t="e">
        <v>#N/A</v>
      </c>
      <c r="BY14" s="6">
        <v>6.2</v>
      </c>
      <c r="BZ14" s="6">
        <v>3.5</v>
      </c>
      <c r="CA14" s="6">
        <v>0.15</v>
      </c>
      <c r="CB14" s="6">
        <v>5.0999999999999997E-2</v>
      </c>
      <c r="CC14" s="6" t="e">
        <v>#N/A</v>
      </c>
      <c r="CD14" s="6" t="e">
        <v>#N/A</v>
      </c>
      <c r="CE14" s="6" t="e">
        <v>#N/A</v>
      </c>
      <c r="CF14" s="6" t="e">
        <v>#N/A</v>
      </c>
      <c r="CG14" s="6" t="e">
        <v>#N/A</v>
      </c>
      <c r="CH14" s="6" t="e">
        <v>#N/A</v>
      </c>
      <c r="CI14" s="6" t="e">
        <v>#N/A</v>
      </c>
      <c r="CJ14" s="56">
        <v>9</v>
      </c>
      <c r="CK14" s="6">
        <v>17</v>
      </c>
      <c r="CL14" s="6">
        <v>1.2</v>
      </c>
      <c r="CM14" s="6">
        <v>6.6000000000000003E-2</v>
      </c>
      <c r="CN14" s="6" t="e">
        <v>#N/A</v>
      </c>
      <c r="CO14" s="6" t="e">
        <v>#N/A</v>
      </c>
      <c r="CP14" s="6" t="e">
        <v>#N/A</v>
      </c>
      <c r="CQ14" s="6" t="e">
        <v>#N/A</v>
      </c>
      <c r="CR14" s="6" t="e">
        <v>#N/A</v>
      </c>
      <c r="CS14" s="6" t="e">
        <v>#N/A</v>
      </c>
      <c r="CT14" s="7" t="e">
        <v>#N/A</v>
      </c>
      <c r="CU14" s="54">
        <v>10</v>
      </c>
      <c r="CV14" s="53">
        <v>3.5</v>
      </c>
      <c r="CW14" s="6">
        <v>1.7</v>
      </c>
      <c r="CX14" s="6">
        <v>7.5999999999999998E-2</v>
      </c>
      <c r="CY14" s="6" t="e">
        <v>#N/A</v>
      </c>
      <c r="CZ14" s="6" t="e">
        <v>#N/A</v>
      </c>
      <c r="DA14" s="6" t="e">
        <v>#N/A</v>
      </c>
      <c r="DB14" s="6" t="e">
        <v>#N/A</v>
      </c>
      <c r="DC14" s="6" t="e">
        <v>#N/A</v>
      </c>
      <c r="DD14" s="6" t="e">
        <v>#N/A</v>
      </c>
      <c r="DE14" s="6" t="e">
        <v>#N/A</v>
      </c>
      <c r="DF14" s="2">
        <v>24</v>
      </c>
      <c r="DG14" s="6">
        <v>22</v>
      </c>
      <c r="DH14" s="6">
        <v>1.7</v>
      </c>
      <c r="DI14" s="6">
        <v>0.17</v>
      </c>
      <c r="DJ14" s="6" t="e">
        <v>#N/A</v>
      </c>
      <c r="DK14" s="6" t="e">
        <v>#N/A</v>
      </c>
      <c r="DL14" s="6" t="e">
        <v>#N/A</v>
      </c>
      <c r="DM14" s="6" t="e">
        <v>#N/A</v>
      </c>
      <c r="DN14" s="6" t="e">
        <v>#N/A</v>
      </c>
      <c r="DO14" s="6" t="e">
        <v>#N/A</v>
      </c>
      <c r="DP14" s="7" t="e">
        <v>#N/A</v>
      </c>
      <c r="DQ14" s="6">
        <v>25</v>
      </c>
      <c r="DR14" s="6">
        <v>24</v>
      </c>
      <c r="DS14" s="6">
        <v>1.9</v>
      </c>
      <c r="DT14" s="6">
        <v>0.17</v>
      </c>
      <c r="DU14" s="6" t="e">
        <v>#N/A</v>
      </c>
      <c r="DV14" s="6" t="e">
        <v>#N/A</v>
      </c>
      <c r="DW14" s="6" t="e">
        <v>#N/A</v>
      </c>
      <c r="DX14" s="6" t="e">
        <v>#N/A</v>
      </c>
      <c r="DY14" s="6" t="e">
        <v>#N/A</v>
      </c>
      <c r="DZ14" s="6" t="e">
        <v>#N/A</v>
      </c>
      <c r="EA14" s="18" t="e">
        <v>#N/A</v>
      </c>
      <c r="EB14" s="78">
        <f>AR14*$D14*1440/1000</f>
        <v>2377.7280000000001</v>
      </c>
      <c r="EC14" s="89">
        <f>BC14*$H14*1440/1000</f>
        <v>2578.1759999999999</v>
      </c>
      <c r="ED14" s="89">
        <f>BY14*$L14*1440/1000</f>
        <v>370.512</v>
      </c>
      <c r="EE14" s="89">
        <f>CJ14*$P14*1440/1000</f>
        <v>69.983999999999995</v>
      </c>
      <c r="EF14" s="89">
        <f>CU14*$T14*1440/1000</f>
        <v>172.8</v>
      </c>
      <c r="EG14" s="89">
        <f>DF14*$X14*1440/1000</f>
        <v>120.96</v>
      </c>
      <c r="EH14" s="89">
        <f>DQ14*$AB14*1440/1000</f>
        <v>201.6</v>
      </c>
      <c r="EI14" s="56">
        <f>AS14*$D14*1440/1000</f>
        <v>1144.2816</v>
      </c>
      <c r="EJ14" s="89">
        <f>BD14*$H14*1440/1000</f>
        <v>1208.52</v>
      </c>
      <c r="EK14" s="89">
        <f>BZ14*$L14*1440/1000</f>
        <v>209.16</v>
      </c>
      <c r="EL14" s="89">
        <f>CK14*$P14*1440/1000</f>
        <v>132.19200000000004</v>
      </c>
      <c r="EM14" s="89">
        <f>CV14*$T14*1440/1000</f>
        <v>60.48</v>
      </c>
      <c r="EN14" s="89">
        <f>DG14*$X14*1440/1000</f>
        <v>110.88</v>
      </c>
      <c r="EO14" s="69">
        <f>DR14*$AB14*1440/1000</f>
        <v>193.53599999999997</v>
      </c>
      <c r="EP14">
        <f>AT14*$D14*1440/1000</f>
        <v>267.49440000000004</v>
      </c>
      <c r="EQ14" s="89">
        <f>BE14*$H14*1440/1000</f>
        <v>306.15840000000003</v>
      </c>
      <c r="ER14" s="89">
        <f>CA14*$L14*1440/1000</f>
        <v>8.9640000000000004</v>
      </c>
      <c r="ES14" s="89">
        <f>CL14*$P14*1440/1000</f>
        <v>9.3312000000000008</v>
      </c>
      <c r="ET14" s="89">
        <f>CW14*$T14*1440/1000</f>
        <v>29.375999999999998</v>
      </c>
      <c r="EU14" s="89">
        <f>DH14*$X14*1440/1000</f>
        <v>8.5679999999999996</v>
      </c>
      <c r="EV14" s="69">
        <f>DS14*$AB14*1440/1000</f>
        <v>15.321599999999998</v>
      </c>
      <c r="EW14" s="89">
        <f>AU14*$D14*1440/1000</f>
        <v>31.20768</v>
      </c>
      <c r="EX14" s="89">
        <f>BF14*$H14*1440/1000</f>
        <v>35.449920000000006</v>
      </c>
      <c r="EY14" s="89">
        <f>CB14*$L14*1440/1000</f>
        <v>3.0477599999999998</v>
      </c>
      <c r="EZ14" s="89">
        <f>CM14*$P14*1440/1000</f>
        <v>0.51321600000000012</v>
      </c>
      <c r="FA14" s="89">
        <f>CX14*$T14*1440/1000</f>
        <v>1.31328</v>
      </c>
      <c r="FB14" s="91">
        <f>DI14*$X14*1440/1000</f>
        <v>0.85680000000000012</v>
      </c>
      <c r="FC14" s="69">
        <f>DT14*$AB14*1440/1000</f>
        <v>1.3708799999999999</v>
      </c>
      <c r="FD14" s="93" t="e">
        <v>#N/A</v>
      </c>
      <c r="FE14" s="93" t="e">
        <v>#N/A</v>
      </c>
      <c r="FF14" s="93" t="e">
        <v>#N/A</v>
      </c>
      <c r="FG14" s="93" t="e">
        <v>#N/A</v>
      </c>
      <c r="FH14" s="93" t="e">
        <v>#N/A</v>
      </c>
      <c r="FI14" s="93" t="e">
        <v>#N/A</v>
      </c>
      <c r="FJ14" s="95" t="e">
        <v>#N/A</v>
      </c>
      <c r="FK14" s="93" t="e">
        <v>#N/A</v>
      </c>
      <c r="FL14" s="93" t="e">
        <v>#N/A</v>
      </c>
      <c r="FM14" s="93" t="e">
        <v>#N/A</v>
      </c>
      <c r="FN14" s="93" t="e">
        <v>#N/A</v>
      </c>
      <c r="FO14" s="93" t="e">
        <v>#N/A</v>
      </c>
      <c r="FP14" s="93" t="e">
        <v>#N/A</v>
      </c>
      <c r="FQ14" s="96" t="e">
        <v>#N/A</v>
      </c>
    </row>
    <row r="15" spans="1:173">
      <c r="A15" s="85"/>
      <c r="B15" s="86" t="s">
        <v>64</v>
      </c>
      <c r="C15" s="77">
        <v>43439</v>
      </c>
      <c r="D15" s="78">
        <v>112.5</v>
      </c>
      <c r="E15" s="6">
        <v>3.63</v>
      </c>
      <c r="F15" s="6" t="e">
        <v>#N/A</v>
      </c>
      <c r="G15" s="6" t="e">
        <v>#N/A</v>
      </c>
      <c r="H15" s="56">
        <v>144</v>
      </c>
      <c r="I15" s="6">
        <v>3.93</v>
      </c>
      <c r="J15" s="6" t="e">
        <v>#N/A</v>
      </c>
      <c r="K15" s="7" t="e">
        <v>#N/A</v>
      </c>
      <c r="L15" s="6">
        <v>97.5</v>
      </c>
      <c r="M15" s="6">
        <v>4.79</v>
      </c>
      <c r="N15" s="6" t="e">
        <v>#N/A</v>
      </c>
      <c r="O15" s="6" t="e">
        <v>#N/A</v>
      </c>
      <c r="P15" s="2">
        <v>8.4</v>
      </c>
      <c r="Q15" s="6">
        <v>4.3499999999999996</v>
      </c>
      <c r="R15" s="6" t="e">
        <v>#N/A</v>
      </c>
      <c r="S15" s="7" t="e">
        <v>#N/A</v>
      </c>
      <c r="T15" s="6">
        <v>30.3</v>
      </c>
      <c r="U15" s="6">
        <v>3.91</v>
      </c>
      <c r="V15" s="6" t="e">
        <v>#N/A</v>
      </c>
      <c r="W15" s="6" t="e">
        <v>#N/A</v>
      </c>
      <c r="X15" s="2">
        <v>13.4</v>
      </c>
      <c r="Y15" s="6">
        <v>3.12</v>
      </c>
      <c r="Z15" s="6" t="e">
        <v>#N/A</v>
      </c>
      <c r="AA15" s="7" t="e">
        <v>#N/A</v>
      </c>
      <c r="AB15" s="6">
        <v>6.8</v>
      </c>
      <c r="AC15" s="6">
        <v>3.28</v>
      </c>
      <c r="AD15" s="6" t="e">
        <v>#N/A</v>
      </c>
      <c r="AE15" s="18" t="e">
        <v>#N/A</v>
      </c>
      <c r="AF15" s="184">
        <f t="shared" si="36"/>
        <v>300.39999999999998</v>
      </c>
      <c r="AG15" s="110">
        <f t="shared" si="37"/>
        <v>0.47936085219707059</v>
      </c>
      <c r="AH15" s="242">
        <f t="shared" si="38"/>
        <v>0.13315579227696406</v>
      </c>
      <c r="AI15" s="242">
        <f t="shared" si="39"/>
        <v>0.34620505992010653</v>
      </c>
      <c r="AJ15" s="110">
        <f t="shared" si="40"/>
        <v>0.32456724367509987</v>
      </c>
      <c r="AK15" s="110">
        <f t="shared" si="41"/>
        <v>2.7962716378162455E-2</v>
      </c>
      <c r="AL15" s="110">
        <f t="shared" si="42"/>
        <v>0.10086551264980027</v>
      </c>
      <c r="AM15" s="110">
        <f t="shared" si="43"/>
        <v>4.4607190412782959E-2</v>
      </c>
      <c r="AN15" s="113">
        <f t="shared" si="44"/>
        <v>2.2636484687083888E-2</v>
      </c>
      <c r="AO15" s="191">
        <f t="shared" si="45"/>
        <v>0.78125</v>
      </c>
      <c r="AP15" s="191">
        <f t="shared" si="46"/>
        <v>1.0861111111111112</v>
      </c>
      <c r="AQ15" s="253">
        <f t="shared" si="47"/>
        <v>6.724367509986684E-2</v>
      </c>
      <c r="AR15" s="54">
        <v>16</v>
      </c>
      <c r="AS15" s="53">
        <v>8.1</v>
      </c>
      <c r="AT15" s="6">
        <v>1.8</v>
      </c>
      <c r="AU15" s="55">
        <v>0.2</v>
      </c>
      <c r="AV15" s="6" t="e">
        <v>#N/A</v>
      </c>
      <c r="AW15" s="6" t="e">
        <v>#N/A</v>
      </c>
      <c r="AX15" s="6" t="e">
        <v>#N/A</v>
      </c>
      <c r="AY15" s="6" t="e">
        <v>#N/A</v>
      </c>
      <c r="AZ15" s="6" t="e">
        <v>#N/A</v>
      </c>
      <c r="BA15" s="6" t="e">
        <v>#N/A</v>
      </c>
      <c r="BB15" s="50" t="e">
        <v>#N/A</v>
      </c>
      <c r="BC15" s="83">
        <v>15</v>
      </c>
      <c r="BD15" s="53">
        <v>6.8</v>
      </c>
      <c r="BE15" s="6">
        <v>1.8</v>
      </c>
      <c r="BF15" s="6">
        <v>0.19</v>
      </c>
      <c r="BG15" s="6" t="e">
        <v>#N/A</v>
      </c>
      <c r="BH15" s="6" t="e">
        <v>#N/A</v>
      </c>
      <c r="BI15" s="6" t="e">
        <v>#N/A</v>
      </c>
      <c r="BJ15" s="6" t="e">
        <v>#N/A</v>
      </c>
      <c r="BK15" s="6" t="e">
        <v>#N/A</v>
      </c>
      <c r="BL15" s="6" t="e">
        <v>#N/A</v>
      </c>
      <c r="BM15" s="50" t="e">
        <v>#N/A</v>
      </c>
      <c r="BN15" s="46" t="e">
        <v>#N/A</v>
      </c>
      <c r="BO15" s="39" t="e">
        <v>#N/A</v>
      </c>
      <c r="BP15" s="39" t="e">
        <v>#N/A</v>
      </c>
      <c r="BQ15" s="39" t="e">
        <v>#N/A</v>
      </c>
      <c r="BR15" s="39" t="e">
        <v>#N/A</v>
      </c>
      <c r="BS15" s="39" t="e">
        <v>#N/A</v>
      </c>
      <c r="BT15" s="39" t="e">
        <v>#N/A</v>
      </c>
      <c r="BU15" s="39" t="e">
        <v>#N/A</v>
      </c>
      <c r="BV15" s="39" t="e">
        <v>#N/A</v>
      </c>
      <c r="BW15" s="39" t="e">
        <v>#N/A</v>
      </c>
      <c r="BX15" s="40" t="e">
        <v>#N/A</v>
      </c>
      <c r="BY15" s="6">
        <v>3.4</v>
      </c>
      <c r="BZ15" s="6">
        <v>1.7</v>
      </c>
      <c r="CA15" s="6">
        <v>0.09</v>
      </c>
      <c r="CB15" s="57">
        <v>0.03</v>
      </c>
      <c r="CC15" s="6" t="e">
        <v>#N/A</v>
      </c>
      <c r="CD15" s="6" t="e">
        <v>#N/A</v>
      </c>
      <c r="CE15" s="6" t="e">
        <v>#N/A</v>
      </c>
      <c r="CF15" s="6" t="e">
        <v>#N/A</v>
      </c>
      <c r="CG15" s="6" t="e">
        <v>#N/A</v>
      </c>
      <c r="CH15" s="6" t="e">
        <v>#N/A</v>
      </c>
      <c r="CI15" s="6" t="e">
        <v>#N/A</v>
      </c>
      <c r="CJ15" s="2">
        <v>4.9000000000000004</v>
      </c>
      <c r="CK15" s="6">
        <v>8.6</v>
      </c>
      <c r="CL15" s="6">
        <v>0.69</v>
      </c>
      <c r="CM15" s="6">
        <v>4.1000000000000002E-2</v>
      </c>
      <c r="CN15" s="6" t="e">
        <v>#N/A</v>
      </c>
      <c r="CO15" s="6" t="e">
        <v>#N/A</v>
      </c>
      <c r="CP15" s="6" t="e">
        <v>#N/A</v>
      </c>
      <c r="CQ15" s="6" t="e">
        <v>#N/A</v>
      </c>
      <c r="CR15" s="6" t="e">
        <v>#N/A</v>
      </c>
      <c r="CS15" s="6" t="e">
        <v>#N/A</v>
      </c>
      <c r="CT15" s="7" t="e">
        <v>#N/A</v>
      </c>
      <c r="CU15" s="6">
        <v>10</v>
      </c>
      <c r="CV15" s="6">
        <v>2.9</v>
      </c>
      <c r="CW15" s="6">
        <v>1.6</v>
      </c>
      <c r="CX15" s="57">
        <v>0.08</v>
      </c>
      <c r="CY15" s="6" t="e">
        <v>#N/A</v>
      </c>
      <c r="CZ15" s="6" t="e">
        <v>#N/A</v>
      </c>
      <c r="DA15" s="6" t="e">
        <v>#N/A</v>
      </c>
      <c r="DB15" s="6" t="e">
        <v>#N/A</v>
      </c>
      <c r="DC15" s="6" t="e">
        <v>#N/A</v>
      </c>
      <c r="DD15" s="6" t="e">
        <v>#N/A</v>
      </c>
      <c r="DE15" s="6" t="e">
        <v>#N/A</v>
      </c>
      <c r="DF15" s="2">
        <v>19</v>
      </c>
      <c r="DG15" s="6">
        <v>13</v>
      </c>
      <c r="DH15" s="6">
        <v>1.3</v>
      </c>
      <c r="DI15" s="6">
        <v>0.13</v>
      </c>
      <c r="DJ15" s="6" t="e">
        <v>#N/A</v>
      </c>
      <c r="DK15" s="6" t="e">
        <v>#N/A</v>
      </c>
      <c r="DL15" s="6" t="e">
        <v>#N/A</v>
      </c>
      <c r="DM15" s="6" t="e">
        <v>#N/A</v>
      </c>
      <c r="DN15" s="6" t="e">
        <v>#N/A</v>
      </c>
      <c r="DO15" s="6" t="e">
        <v>#N/A</v>
      </c>
      <c r="DP15" s="7" t="e">
        <v>#N/A</v>
      </c>
      <c r="DQ15" s="6">
        <v>20</v>
      </c>
      <c r="DR15" s="6">
        <v>16</v>
      </c>
      <c r="DS15" s="6">
        <v>1.5</v>
      </c>
      <c r="DT15" s="6">
        <v>0.14000000000000001</v>
      </c>
      <c r="DU15" s="6" t="e">
        <v>#N/A</v>
      </c>
      <c r="DV15" s="6" t="e">
        <v>#N/A</v>
      </c>
      <c r="DW15" s="6" t="e">
        <v>#N/A</v>
      </c>
      <c r="DX15" s="6" t="e">
        <v>#N/A</v>
      </c>
      <c r="DY15" s="6" t="e">
        <v>#N/A</v>
      </c>
      <c r="DZ15" s="6" t="e">
        <v>#N/A</v>
      </c>
      <c r="EA15" s="18" t="e">
        <v>#N/A</v>
      </c>
      <c r="EB15" s="78">
        <f>AR15*$D15*1440/1000</f>
        <v>2592</v>
      </c>
      <c r="EC15" s="89">
        <f>BC15*$H15*1440/1000</f>
        <v>3110.4</v>
      </c>
      <c r="ED15" s="89">
        <f>BY15*$L15*1440/1000</f>
        <v>477.36</v>
      </c>
      <c r="EE15" s="89">
        <f>CJ15*$P15*1440/1000</f>
        <v>59.270400000000009</v>
      </c>
      <c r="EF15" s="89">
        <f>CU15*$T15*1440/1000</f>
        <v>436.32</v>
      </c>
      <c r="EG15" s="89">
        <f>DF15*$X15*1440/1000</f>
        <v>366.62400000000002</v>
      </c>
      <c r="EH15" s="89">
        <f>DQ15*$AB15*1440/1000</f>
        <v>195.84</v>
      </c>
      <c r="EI15" s="56">
        <f>AS15*$D15*1440/1000</f>
        <v>1312.2</v>
      </c>
      <c r="EJ15" s="89">
        <f>BD15*$H15*1440/1000</f>
        <v>1410.048</v>
      </c>
      <c r="EK15" s="89">
        <f>BZ15*$L15*1440/1000</f>
        <v>238.68</v>
      </c>
      <c r="EL15" s="89">
        <f>CK15*$P15*1440/1000</f>
        <v>104.0256</v>
      </c>
      <c r="EM15" s="89">
        <f>CV15*$T15*1440/1000</f>
        <v>126.53280000000001</v>
      </c>
      <c r="EN15" s="89">
        <f>DG15*$X15*1440/1000</f>
        <v>250.84800000000004</v>
      </c>
      <c r="EO15" s="69">
        <f>DR15*$AB15*1440/1000</f>
        <v>156.672</v>
      </c>
      <c r="EP15">
        <f>AT15*$D15*1440/1000</f>
        <v>291.60000000000002</v>
      </c>
      <c r="EQ15" s="89">
        <f>BE15*$H15*1440/1000</f>
        <v>373.24799999999999</v>
      </c>
      <c r="ER15" s="89">
        <f>CA15*$L15*1440/1000</f>
        <v>12.635999999999999</v>
      </c>
      <c r="ES15" s="89">
        <f>CL15*$P15*1440/1000</f>
        <v>8.3462399999999999</v>
      </c>
      <c r="ET15" s="89">
        <f>CW15*$T15*1440/1000</f>
        <v>69.811200000000014</v>
      </c>
      <c r="EU15" s="89">
        <f>DH15*$X15*1440/1000</f>
        <v>25.084800000000001</v>
      </c>
      <c r="EV15" s="69">
        <f>DS15*$AB15*1440/1000</f>
        <v>14.687999999999999</v>
      </c>
      <c r="EW15">
        <f>AU15*$D15*1440/1000</f>
        <v>32.4</v>
      </c>
      <c r="EX15" s="89">
        <f>BF15*$H15*1440/1000</f>
        <v>39.398400000000002</v>
      </c>
      <c r="EY15" s="89">
        <f>CB15*$L15*1440/1000</f>
        <v>4.2119999999999997</v>
      </c>
      <c r="EZ15" s="89">
        <f>CM15*$P15*1440/1000</f>
        <v>0.49593600000000004</v>
      </c>
      <c r="FA15" s="89">
        <f>CX15*$T15*1440/1000</f>
        <v>3.4905599999999999</v>
      </c>
      <c r="FB15" s="90">
        <f>DI15*$X15*1440/1000</f>
        <v>2.5084800000000005</v>
      </c>
      <c r="FC15" s="69">
        <f>DT15*$AB15*1440/1000</f>
        <v>1.3708800000000001</v>
      </c>
      <c r="FD15" s="93" t="e">
        <v>#N/A</v>
      </c>
      <c r="FE15" s="93" t="e">
        <v>#N/A</v>
      </c>
      <c r="FF15" s="93" t="e">
        <v>#N/A</v>
      </c>
      <c r="FG15" s="93" t="e">
        <v>#N/A</v>
      </c>
      <c r="FH15" s="93" t="e">
        <v>#N/A</v>
      </c>
      <c r="FI15" s="93" t="e">
        <v>#N/A</v>
      </c>
      <c r="FJ15" s="95" t="e">
        <v>#N/A</v>
      </c>
      <c r="FK15" s="93" t="e">
        <v>#N/A</v>
      </c>
      <c r="FL15" s="93" t="e">
        <v>#N/A</v>
      </c>
      <c r="FM15" s="93" t="e">
        <v>#N/A</v>
      </c>
      <c r="FN15" s="93" t="e">
        <v>#N/A</v>
      </c>
      <c r="FO15" s="93" t="e">
        <v>#N/A</v>
      </c>
      <c r="FP15" s="93" t="e">
        <v>#N/A</v>
      </c>
      <c r="FQ15" s="96" t="e">
        <v>#N/A</v>
      </c>
    </row>
    <row r="16" spans="1:173">
      <c r="A16" s="85"/>
      <c r="B16" s="86" t="s">
        <v>67</v>
      </c>
      <c r="C16" s="77">
        <v>43479</v>
      </c>
      <c r="D16" s="78">
        <v>122.2</v>
      </c>
      <c r="E16" s="6">
        <v>3.76</v>
      </c>
      <c r="F16" s="6" t="e">
        <v>#N/A</v>
      </c>
      <c r="G16" s="6" t="e">
        <v>#N/A</v>
      </c>
      <c r="H16" s="56">
        <v>145.6</v>
      </c>
      <c r="I16" s="6">
        <v>3.79</v>
      </c>
      <c r="J16" s="6" t="e">
        <v>#N/A</v>
      </c>
      <c r="K16" s="7" t="e">
        <v>#N/A</v>
      </c>
      <c r="L16" s="6" t="e">
        <v>#N/A</v>
      </c>
      <c r="M16" s="6" t="e">
        <v>#N/A</v>
      </c>
      <c r="N16" s="6" t="e">
        <v>#N/A</v>
      </c>
      <c r="O16" s="6" t="e">
        <v>#N/A</v>
      </c>
      <c r="P16" s="2" t="e">
        <v>#N/A</v>
      </c>
      <c r="Q16" s="6" t="e">
        <v>#N/A</v>
      </c>
      <c r="R16" s="6" t="e">
        <v>#N/A</v>
      </c>
      <c r="S16" s="7" t="e">
        <v>#N/A</v>
      </c>
      <c r="T16" s="6" t="e">
        <v>#N/A</v>
      </c>
      <c r="U16" s="6" t="e">
        <v>#N/A</v>
      </c>
      <c r="V16" s="6" t="e">
        <v>#N/A</v>
      </c>
      <c r="W16" s="6" t="e">
        <v>#N/A</v>
      </c>
      <c r="X16" s="2" t="e">
        <v>#N/A</v>
      </c>
      <c r="Y16" s="6" t="e">
        <v>#N/A</v>
      </c>
      <c r="Z16" s="6" t="e">
        <v>#N/A</v>
      </c>
      <c r="AA16" s="7" t="e">
        <v>#N/A</v>
      </c>
      <c r="AB16" s="6" t="e">
        <v>#N/A</v>
      </c>
      <c r="AC16" s="6" t="e">
        <v>#N/A</v>
      </c>
      <c r="AD16" s="6" t="e">
        <v>#N/A</v>
      </c>
      <c r="AE16" s="18" t="e">
        <v>#N/A</v>
      </c>
      <c r="AF16" s="184" t="e">
        <f t="shared" si="36"/>
        <v>#N/A</v>
      </c>
      <c r="AG16" s="110" t="e">
        <f t="shared" si="37"/>
        <v>#N/A</v>
      </c>
      <c r="AH16" s="242" t="e">
        <f t="shared" si="38"/>
        <v>#N/A</v>
      </c>
      <c r="AI16" s="242" t="e">
        <f t="shared" si="39"/>
        <v>#N/A</v>
      </c>
      <c r="AJ16" s="110" t="e">
        <f t="shared" si="40"/>
        <v>#N/A</v>
      </c>
      <c r="AK16" s="110" t="e">
        <f t="shared" si="41"/>
        <v>#N/A</v>
      </c>
      <c r="AL16" s="110" t="e">
        <f t="shared" si="42"/>
        <v>#N/A</v>
      </c>
      <c r="AM16" s="110" t="e">
        <f t="shared" si="43"/>
        <v>#N/A</v>
      </c>
      <c r="AN16" s="113" t="e">
        <f t="shared" si="44"/>
        <v>#N/A</v>
      </c>
      <c r="AO16" s="191">
        <f t="shared" si="45"/>
        <v>0.8392857142857143</v>
      </c>
      <c r="AP16" s="191" t="e">
        <f t="shared" si="46"/>
        <v>#N/A</v>
      </c>
      <c r="AQ16" s="253" t="e">
        <f t="shared" si="47"/>
        <v>#N/A</v>
      </c>
      <c r="AR16" s="6" t="e">
        <v>#N/A</v>
      </c>
      <c r="AS16" s="6" t="e">
        <v>#N/A</v>
      </c>
      <c r="AT16" s="6" t="e">
        <v>#N/A</v>
      </c>
      <c r="AU16" s="6" t="e">
        <v>#N/A</v>
      </c>
      <c r="AV16" s="6" t="e">
        <v>#N/A</v>
      </c>
      <c r="AW16" s="6" t="e">
        <v>#N/A</v>
      </c>
      <c r="AX16" s="6" t="e">
        <v>#N/A</v>
      </c>
      <c r="AY16" s="6" t="e">
        <v>#N/A</v>
      </c>
      <c r="AZ16" s="6" t="e">
        <v>#N/A</v>
      </c>
      <c r="BA16" s="6" t="e">
        <v>#N/A</v>
      </c>
      <c r="BB16" s="50" t="e">
        <v>#N/A</v>
      </c>
      <c r="BC16" s="2" t="e">
        <v>#N/A</v>
      </c>
      <c r="BD16" s="6" t="e">
        <v>#N/A</v>
      </c>
      <c r="BE16" s="6" t="e">
        <v>#N/A</v>
      </c>
      <c r="BF16" s="6" t="e">
        <v>#N/A</v>
      </c>
      <c r="BG16" s="6" t="e">
        <v>#N/A</v>
      </c>
      <c r="BH16" s="6" t="e">
        <v>#N/A</v>
      </c>
      <c r="BI16" s="6" t="e">
        <v>#N/A</v>
      </c>
      <c r="BJ16" s="6" t="e">
        <v>#N/A</v>
      </c>
      <c r="BK16" s="6" t="e">
        <v>#N/A</v>
      </c>
      <c r="BL16" s="6" t="e">
        <v>#N/A</v>
      </c>
      <c r="BM16" s="50" t="e">
        <v>#N/A</v>
      </c>
      <c r="BN16" s="46" t="e">
        <v>#N/A</v>
      </c>
      <c r="BO16" s="39" t="e">
        <v>#N/A</v>
      </c>
      <c r="BP16" s="39" t="e">
        <v>#N/A</v>
      </c>
      <c r="BQ16" s="39" t="e">
        <v>#N/A</v>
      </c>
      <c r="BR16" s="39" t="e">
        <v>#N/A</v>
      </c>
      <c r="BS16" s="39" t="e">
        <v>#N/A</v>
      </c>
      <c r="BT16" s="39" t="e">
        <v>#N/A</v>
      </c>
      <c r="BU16" s="39" t="e">
        <v>#N/A</v>
      </c>
      <c r="BV16" s="39" t="e">
        <v>#N/A</v>
      </c>
      <c r="BW16" s="39" t="e">
        <v>#N/A</v>
      </c>
      <c r="BX16" s="40" t="e">
        <v>#N/A</v>
      </c>
      <c r="BY16" s="6" t="e">
        <v>#N/A</v>
      </c>
      <c r="BZ16" s="6" t="e">
        <v>#N/A</v>
      </c>
      <c r="CA16" s="6" t="e">
        <v>#N/A</v>
      </c>
      <c r="CB16" s="6" t="e">
        <v>#N/A</v>
      </c>
      <c r="CC16" s="6" t="e">
        <v>#N/A</v>
      </c>
      <c r="CD16" s="6" t="e">
        <v>#N/A</v>
      </c>
      <c r="CE16" s="6" t="e">
        <v>#N/A</v>
      </c>
      <c r="CF16" s="6" t="e">
        <v>#N/A</v>
      </c>
      <c r="CG16" s="6" t="e">
        <v>#N/A</v>
      </c>
      <c r="CH16" s="6" t="e">
        <v>#N/A</v>
      </c>
      <c r="CI16" s="6" t="e">
        <v>#N/A</v>
      </c>
      <c r="CJ16" s="2" t="e">
        <v>#N/A</v>
      </c>
      <c r="CK16" s="6" t="e">
        <v>#N/A</v>
      </c>
      <c r="CL16" s="6" t="e">
        <v>#N/A</v>
      </c>
      <c r="CM16" s="6" t="e">
        <v>#N/A</v>
      </c>
      <c r="CN16" s="6" t="e">
        <v>#N/A</v>
      </c>
      <c r="CO16" s="6" t="e">
        <v>#N/A</v>
      </c>
      <c r="CP16" s="6" t="e">
        <v>#N/A</v>
      </c>
      <c r="CQ16" s="6" t="e">
        <v>#N/A</v>
      </c>
      <c r="CR16" s="6" t="e">
        <v>#N/A</v>
      </c>
      <c r="CS16" s="6" t="e">
        <v>#N/A</v>
      </c>
      <c r="CT16" s="7" t="e">
        <v>#N/A</v>
      </c>
      <c r="CU16" s="6" t="e">
        <v>#N/A</v>
      </c>
      <c r="CV16" s="6" t="e">
        <v>#N/A</v>
      </c>
      <c r="CW16" s="6" t="e">
        <v>#N/A</v>
      </c>
      <c r="CX16" s="6" t="e">
        <v>#N/A</v>
      </c>
      <c r="CY16" s="6" t="e">
        <v>#N/A</v>
      </c>
      <c r="CZ16" s="6" t="e">
        <v>#N/A</v>
      </c>
      <c r="DA16" s="6" t="e">
        <v>#N/A</v>
      </c>
      <c r="DB16" s="6" t="e">
        <v>#N/A</v>
      </c>
      <c r="DC16" s="6" t="e">
        <v>#N/A</v>
      </c>
      <c r="DD16" s="6" t="e">
        <v>#N/A</v>
      </c>
      <c r="DE16" s="6" t="e">
        <v>#N/A</v>
      </c>
      <c r="DF16" s="2" t="e">
        <v>#N/A</v>
      </c>
      <c r="DG16" s="6" t="e">
        <v>#N/A</v>
      </c>
      <c r="DH16" s="6" t="e">
        <v>#N/A</v>
      </c>
      <c r="DI16" s="6" t="e">
        <v>#N/A</v>
      </c>
      <c r="DJ16" s="6" t="e">
        <v>#N/A</v>
      </c>
      <c r="DK16" s="6" t="e">
        <v>#N/A</v>
      </c>
      <c r="DL16" s="6" t="e">
        <v>#N/A</v>
      </c>
      <c r="DM16" s="6" t="e">
        <v>#N/A</v>
      </c>
      <c r="DN16" s="6" t="e">
        <v>#N/A</v>
      </c>
      <c r="DO16" s="6" t="e">
        <v>#N/A</v>
      </c>
      <c r="DP16" s="7" t="e">
        <v>#N/A</v>
      </c>
      <c r="DQ16" s="6" t="e">
        <v>#N/A</v>
      </c>
      <c r="DR16" s="6" t="e">
        <v>#N/A</v>
      </c>
      <c r="DS16" s="6" t="e">
        <v>#N/A</v>
      </c>
      <c r="DT16" s="6" t="e">
        <v>#N/A</v>
      </c>
      <c r="DU16" s="6" t="e">
        <v>#N/A</v>
      </c>
      <c r="DV16" s="6" t="e">
        <v>#N/A</v>
      </c>
      <c r="DW16" s="6" t="e">
        <v>#N/A</v>
      </c>
      <c r="DX16" s="6" t="e">
        <v>#N/A</v>
      </c>
      <c r="DY16" s="6" t="e">
        <v>#N/A</v>
      </c>
      <c r="DZ16" s="6" t="e">
        <v>#N/A</v>
      </c>
      <c r="EA16" s="18" t="e">
        <v>#N/A</v>
      </c>
      <c r="EB16" s="92" t="e">
        <v>#N/A</v>
      </c>
      <c r="EC16" s="93" t="e">
        <v>#N/A</v>
      </c>
      <c r="ED16" s="93" t="e">
        <v>#N/A</v>
      </c>
      <c r="EE16" s="93" t="e">
        <v>#N/A</v>
      </c>
      <c r="EF16" s="93" t="e">
        <v>#N/A</v>
      </c>
      <c r="EG16" s="93" t="e">
        <v>#N/A</v>
      </c>
      <c r="EH16" s="93" t="e">
        <v>#N/A</v>
      </c>
      <c r="EI16" s="94" t="e">
        <v>#N/A</v>
      </c>
      <c r="EJ16" s="93" t="e">
        <v>#N/A</v>
      </c>
      <c r="EK16" s="93" t="e">
        <v>#N/A</v>
      </c>
      <c r="EL16" s="93" t="e">
        <v>#N/A</v>
      </c>
      <c r="EM16" s="93" t="e">
        <v>#N/A</v>
      </c>
      <c r="EN16" s="93" t="e">
        <v>#N/A</v>
      </c>
      <c r="EO16" s="95" t="e">
        <v>#N/A</v>
      </c>
      <c r="EP16" s="93" t="e">
        <v>#N/A</v>
      </c>
      <c r="EQ16" s="93" t="e">
        <v>#N/A</v>
      </c>
      <c r="ER16" s="93" t="e">
        <v>#N/A</v>
      </c>
      <c r="ES16" s="93" t="e">
        <v>#N/A</v>
      </c>
      <c r="ET16" s="93" t="e">
        <v>#N/A</v>
      </c>
      <c r="EU16" s="93" t="e">
        <v>#N/A</v>
      </c>
      <c r="EV16" s="95" t="e">
        <v>#N/A</v>
      </c>
      <c r="EW16" s="93" t="e">
        <v>#N/A</v>
      </c>
      <c r="EX16" s="93" t="e">
        <v>#N/A</v>
      </c>
      <c r="EY16" s="93" t="e">
        <v>#N/A</v>
      </c>
      <c r="EZ16" s="93" t="e">
        <v>#N/A</v>
      </c>
      <c r="FA16" s="93" t="e">
        <v>#N/A</v>
      </c>
      <c r="FB16" s="93" t="e">
        <v>#N/A</v>
      </c>
      <c r="FC16" s="95" t="e">
        <v>#N/A</v>
      </c>
      <c r="FD16" s="93" t="e">
        <v>#N/A</v>
      </c>
      <c r="FE16" s="93" t="e">
        <v>#N/A</v>
      </c>
      <c r="FF16" s="93" t="e">
        <v>#N/A</v>
      </c>
      <c r="FG16" s="93" t="e">
        <v>#N/A</v>
      </c>
      <c r="FH16" s="93" t="e">
        <v>#N/A</v>
      </c>
      <c r="FI16" s="93" t="e">
        <v>#N/A</v>
      </c>
      <c r="FJ16" s="95" t="e">
        <v>#N/A</v>
      </c>
      <c r="FK16" s="93" t="e">
        <v>#N/A</v>
      </c>
      <c r="FL16" s="93" t="e">
        <v>#N/A</v>
      </c>
      <c r="FM16" s="93" t="e">
        <v>#N/A</v>
      </c>
      <c r="FN16" s="93" t="e">
        <v>#N/A</v>
      </c>
      <c r="FO16" s="93" t="e">
        <v>#N/A</v>
      </c>
      <c r="FP16" s="93" t="e">
        <v>#N/A</v>
      </c>
      <c r="FQ16" s="96" t="e">
        <v>#N/A</v>
      </c>
    </row>
    <row r="17" spans="1:173">
      <c r="A17" s="85"/>
      <c r="B17" s="86"/>
      <c r="C17" s="77">
        <v>43486</v>
      </c>
      <c r="D17" s="78">
        <v>138.69999999999999</v>
      </c>
      <c r="E17" s="6">
        <v>3.33</v>
      </c>
      <c r="F17" s="6" t="e">
        <v>#N/A</v>
      </c>
      <c r="G17" s="6" t="e">
        <v>#N/A</v>
      </c>
      <c r="H17" s="56">
        <v>158.69999999999999</v>
      </c>
      <c r="I17" s="6">
        <v>3.34</v>
      </c>
      <c r="J17" s="6" t="e">
        <v>#N/A</v>
      </c>
      <c r="K17" s="7" t="e">
        <v>#N/A</v>
      </c>
      <c r="L17" s="6" t="e">
        <v>#N/A</v>
      </c>
      <c r="M17" s="6" t="e">
        <v>#N/A</v>
      </c>
      <c r="N17" s="6" t="e">
        <v>#N/A</v>
      </c>
      <c r="O17" s="6" t="e">
        <v>#N/A</v>
      </c>
      <c r="P17" s="2" t="e">
        <v>#N/A</v>
      </c>
      <c r="Q17" s="6" t="e">
        <v>#N/A</v>
      </c>
      <c r="R17" s="6" t="e">
        <v>#N/A</v>
      </c>
      <c r="S17" s="7" t="e">
        <v>#N/A</v>
      </c>
      <c r="T17" s="6" t="e">
        <v>#N/A</v>
      </c>
      <c r="U17" s="6" t="e">
        <v>#N/A</v>
      </c>
      <c r="V17" s="6" t="e">
        <v>#N/A</v>
      </c>
      <c r="W17" s="6" t="e">
        <v>#N/A</v>
      </c>
      <c r="X17" s="2" t="e">
        <v>#N/A</v>
      </c>
      <c r="Y17" s="6" t="e">
        <v>#N/A</v>
      </c>
      <c r="Z17" s="6" t="e">
        <v>#N/A</v>
      </c>
      <c r="AA17" s="7" t="e">
        <v>#N/A</v>
      </c>
      <c r="AB17" s="6" t="e">
        <v>#N/A</v>
      </c>
      <c r="AC17" s="6" t="e">
        <v>#N/A</v>
      </c>
      <c r="AD17" s="6" t="e">
        <v>#N/A</v>
      </c>
      <c r="AE17" s="18" t="e">
        <v>#N/A</v>
      </c>
      <c r="AF17" s="184" t="e">
        <f t="shared" si="36"/>
        <v>#N/A</v>
      </c>
      <c r="AG17" s="110" t="e">
        <f t="shared" si="37"/>
        <v>#N/A</v>
      </c>
      <c r="AH17" s="242" t="e">
        <f t="shared" si="38"/>
        <v>#N/A</v>
      </c>
      <c r="AI17" s="242" t="e">
        <f t="shared" si="39"/>
        <v>#N/A</v>
      </c>
      <c r="AJ17" s="110" t="e">
        <f t="shared" si="40"/>
        <v>#N/A</v>
      </c>
      <c r="AK17" s="110" t="e">
        <f t="shared" si="41"/>
        <v>#N/A</v>
      </c>
      <c r="AL17" s="110" t="e">
        <f t="shared" si="42"/>
        <v>#N/A</v>
      </c>
      <c r="AM17" s="110" t="e">
        <f t="shared" si="43"/>
        <v>#N/A</v>
      </c>
      <c r="AN17" s="113" t="e">
        <f t="shared" si="44"/>
        <v>#N/A</v>
      </c>
      <c r="AO17" s="191">
        <f t="shared" si="45"/>
        <v>0.87397605545053558</v>
      </c>
      <c r="AP17" s="191" t="e">
        <f t="shared" si="46"/>
        <v>#N/A</v>
      </c>
      <c r="AQ17" s="253" t="e">
        <f t="shared" si="47"/>
        <v>#N/A</v>
      </c>
      <c r="AR17" s="6" t="e">
        <v>#N/A</v>
      </c>
      <c r="AS17" s="6" t="e">
        <v>#N/A</v>
      </c>
      <c r="AT17" s="6" t="e">
        <v>#N/A</v>
      </c>
      <c r="AU17" s="6" t="e">
        <v>#N/A</v>
      </c>
      <c r="AV17" s="6" t="e">
        <v>#N/A</v>
      </c>
      <c r="AW17" s="6" t="e">
        <v>#N/A</v>
      </c>
      <c r="AX17" s="6" t="e">
        <v>#N/A</v>
      </c>
      <c r="AY17" s="6" t="e">
        <v>#N/A</v>
      </c>
      <c r="AZ17" s="6" t="e">
        <v>#N/A</v>
      </c>
      <c r="BA17" s="6" t="e">
        <v>#N/A</v>
      </c>
      <c r="BB17" s="50" t="e">
        <v>#N/A</v>
      </c>
      <c r="BC17" s="2" t="e">
        <v>#N/A</v>
      </c>
      <c r="BD17" s="6" t="e">
        <v>#N/A</v>
      </c>
      <c r="BE17" s="6" t="e">
        <v>#N/A</v>
      </c>
      <c r="BF17" s="6" t="e">
        <v>#N/A</v>
      </c>
      <c r="BG17" s="6" t="e">
        <v>#N/A</v>
      </c>
      <c r="BH17" s="6" t="e">
        <v>#N/A</v>
      </c>
      <c r="BI17" s="6" t="e">
        <v>#N/A</v>
      </c>
      <c r="BJ17" s="6" t="e">
        <v>#N/A</v>
      </c>
      <c r="BK17" s="6" t="e">
        <v>#N/A</v>
      </c>
      <c r="BL17" s="6" t="e">
        <v>#N/A</v>
      </c>
      <c r="BM17" s="50" t="e">
        <v>#N/A</v>
      </c>
      <c r="BN17" s="46" t="e">
        <v>#N/A</v>
      </c>
      <c r="BO17" s="39" t="e">
        <v>#N/A</v>
      </c>
      <c r="BP17" s="39" t="e">
        <v>#N/A</v>
      </c>
      <c r="BQ17" s="39" t="e">
        <v>#N/A</v>
      </c>
      <c r="BR17" s="39" t="e">
        <v>#N/A</v>
      </c>
      <c r="BS17" s="39" t="e">
        <v>#N/A</v>
      </c>
      <c r="BT17" s="39" t="e">
        <v>#N/A</v>
      </c>
      <c r="BU17" s="39" t="e">
        <v>#N/A</v>
      </c>
      <c r="BV17" s="39" t="e">
        <v>#N/A</v>
      </c>
      <c r="BW17" s="39" t="e">
        <v>#N/A</v>
      </c>
      <c r="BX17" s="40" t="e">
        <v>#N/A</v>
      </c>
      <c r="BY17" s="6" t="e">
        <v>#N/A</v>
      </c>
      <c r="BZ17" s="6" t="e">
        <v>#N/A</v>
      </c>
      <c r="CA17" s="6" t="e">
        <v>#N/A</v>
      </c>
      <c r="CB17" s="6" t="e">
        <v>#N/A</v>
      </c>
      <c r="CC17" s="6" t="e">
        <v>#N/A</v>
      </c>
      <c r="CD17" s="6" t="e">
        <v>#N/A</v>
      </c>
      <c r="CE17" s="6" t="e">
        <v>#N/A</v>
      </c>
      <c r="CF17" s="6" t="e">
        <v>#N/A</v>
      </c>
      <c r="CG17" s="6" t="e">
        <v>#N/A</v>
      </c>
      <c r="CH17" s="6" t="e">
        <v>#N/A</v>
      </c>
      <c r="CI17" s="6" t="e">
        <v>#N/A</v>
      </c>
      <c r="CJ17" s="2" t="e">
        <v>#N/A</v>
      </c>
      <c r="CK17" s="6" t="e">
        <v>#N/A</v>
      </c>
      <c r="CL17" s="6" t="e">
        <v>#N/A</v>
      </c>
      <c r="CM17" s="6" t="e">
        <v>#N/A</v>
      </c>
      <c r="CN17" s="6" t="e">
        <v>#N/A</v>
      </c>
      <c r="CO17" s="6" t="e">
        <v>#N/A</v>
      </c>
      <c r="CP17" s="6" t="e">
        <v>#N/A</v>
      </c>
      <c r="CQ17" s="6" t="e">
        <v>#N/A</v>
      </c>
      <c r="CR17" s="6" t="e">
        <v>#N/A</v>
      </c>
      <c r="CS17" s="6" t="e">
        <v>#N/A</v>
      </c>
      <c r="CT17" s="7" t="e">
        <v>#N/A</v>
      </c>
      <c r="CU17" s="6" t="e">
        <v>#N/A</v>
      </c>
      <c r="CV17" s="6" t="e">
        <v>#N/A</v>
      </c>
      <c r="CW17" s="6" t="e">
        <v>#N/A</v>
      </c>
      <c r="CX17" s="6" t="e">
        <v>#N/A</v>
      </c>
      <c r="CY17" s="6" t="e">
        <v>#N/A</v>
      </c>
      <c r="CZ17" s="6" t="e">
        <v>#N/A</v>
      </c>
      <c r="DA17" s="6" t="e">
        <v>#N/A</v>
      </c>
      <c r="DB17" s="6" t="e">
        <v>#N/A</v>
      </c>
      <c r="DC17" s="6" t="e">
        <v>#N/A</v>
      </c>
      <c r="DD17" s="6" t="e">
        <v>#N/A</v>
      </c>
      <c r="DE17" s="6" t="e">
        <v>#N/A</v>
      </c>
      <c r="DF17" s="2" t="e">
        <v>#N/A</v>
      </c>
      <c r="DG17" s="6" t="e">
        <v>#N/A</v>
      </c>
      <c r="DH17" s="6" t="e">
        <v>#N/A</v>
      </c>
      <c r="DI17" s="6" t="e">
        <v>#N/A</v>
      </c>
      <c r="DJ17" s="6" t="e">
        <v>#N/A</v>
      </c>
      <c r="DK17" s="6" t="e">
        <v>#N/A</v>
      </c>
      <c r="DL17" s="6" t="e">
        <v>#N/A</v>
      </c>
      <c r="DM17" s="6" t="e">
        <v>#N/A</v>
      </c>
      <c r="DN17" s="6" t="e">
        <v>#N/A</v>
      </c>
      <c r="DO17" s="6" t="e">
        <v>#N/A</v>
      </c>
      <c r="DP17" s="7" t="e">
        <v>#N/A</v>
      </c>
      <c r="DQ17" s="6" t="e">
        <v>#N/A</v>
      </c>
      <c r="DR17" s="6" t="e">
        <v>#N/A</v>
      </c>
      <c r="DS17" s="6" t="e">
        <v>#N/A</v>
      </c>
      <c r="DT17" s="6" t="e">
        <v>#N/A</v>
      </c>
      <c r="DU17" s="6" t="e">
        <v>#N/A</v>
      </c>
      <c r="DV17" s="6" t="e">
        <v>#N/A</v>
      </c>
      <c r="DW17" s="6" t="e">
        <v>#N/A</v>
      </c>
      <c r="DX17" s="6" t="e">
        <v>#N/A</v>
      </c>
      <c r="DY17" s="6" t="e">
        <v>#N/A</v>
      </c>
      <c r="DZ17" s="6" t="e">
        <v>#N/A</v>
      </c>
      <c r="EA17" s="18" t="e">
        <v>#N/A</v>
      </c>
      <c r="EB17" s="92" t="e">
        <v>#N/A</v>
      </c>
      <c r="EC17" s="93" t="e">
        <v>#N/A</v>
      </c>
      <c r="ED17" s="93" t="e">
        <v>#N/A</v>
      </c>
      <c r="EE17" s="93" t="e">
        <v>#N/A</v>
      </c>
      <c r="EF17" s="93" t="e">
        <v>#N/A</v>
      </c>
      <c r="EG17" s="93" t="e">
        <v>#N/A</v>
      </c>
      <c r="EH17" s="93" t="e">
        <v>#N/A</v>
      </c>
      <c r="EI17" s="94" t="e">
        <v>#N/A</v>
      </c>
      <c r="EJ17" s="93" t="e">
        <v>#N/A</v>
      </c>
      <c r="EK17" s="93" t="e">
        <v>#N/A</v>
      </c>
      <c r="EL17" s="93" t="e">
        <v>#N/A</v>
      </c>
      <c r="EM17" s="93" t="e">
        <v>#N/A</v>
      </c>
      <c r="EN17" s="93" t="e">
        <v>#N/A</v>
      </c>
      <c r="EO17" s="95" t="e">
        <v>#N/A</v>
      </c>
      <c r="EP17" s="93" t="e">
        <v>#N/A</v>
      </c>
      <c r="EQ17" s="93" t="e">
        <v>#N/A</v>
      </c>
      <c r="ER17" s="93" t="e">
        <v>#N/A</v>
      </c>
      <c r="ES17" s="93" t="e">
        <v>#N/A</v>
      </c>
      <c r="ET17" s="93" t="e">
        <v>#N/A</v>
      </c>
      <c r="EU17" s="93" t="e">
        <v>#N/A</v>
      </c>
      <c r="EV17" s="95" t="e">
        <v>#N/A</v>
      </c>
      <c r="EW17" s="93" t="e">
        <v>#N/A</v>
      </c>
      <c r="EX17" s="93" t="e">
        <v>#N/A</v>
      </c>
      <c r="EY17" s="93" t="e">
        <v>#N/A</v>
      </c>
      <c r="EZ17" s="93" t="e">
        <v>#N/A</v>
      </c>
      <c r="FA17" s="93" t="e">
        <v>#N/A</v>
      </c>
      <c r="FB17" s="93" t="e">
        <v>#N/A</v>
      </c>
      <c r="FC17" s="95" t="e">
        <v>#N/A</v>
      </c>
      <c r="FD17" s="93" t="e">
        <v>#N/A</v>
      </c>
      <c r="FE17" s="93" t="e">
        <v>#N/A</v>
      </c>
      <c r="FF17" s="93" t="e">
        <v>#N/A</v>
      </c>
      <c r="FG17" s="93" t="e">
        <v>#N/A</v>
      </c>
      <c r="FH17" s="93" t="e">
        <v>#N/A</v>
      </c>
      <c r="FI17" s="93" t="e">
        <v>#N/A</v>
      </c>
      <c r="FJ17" s="95" t="e">
        <v>#N/A</v>
      </c>
      <c r="FK17" s="93" t="e">
        <v>#N/A</v>
      </c>
      <c r="FL17" s="93" t="e">
        <v>#N/A</v>
      </c>
      <c r="FM17" s="93" t="e">
        <v>#N/A</v>
      </c>
      <c r="FN17" s="93" t="e">
        <v>#N/A</v>
      </c>
      <c r="FO17" s="93" t="e">
        <v>#N/A</v>
      </c>
      <c r="FP17" s="93" t="e">
        <v>#N/A</v>
      </c>
      <c r="FQ17" s="96" t="e">
        <v>#N/A</v>
      </c>
    </row>
    <row r="18" spans="1:173">
      <c r="A18" s="85"/>
      <c r="B18" s="86"/>
      <c r="C18" s="77">
        <v>43493</v>
      </c>
      <c r="D18" s="78">
        <v>125</v>
      </c>
      <c r="E18" s="6">
        <v>3.79</v>
      </c>
      <c r="F18" s="6" t="e">
        <v>#N/A</v>
      </c>
      <c r="G18" s="6" t="e">
        <v>#N/A</v>
      </c>
      <c r="H18" s="56">
        <v>144</v>
      </c>
      <c r="I18" s="6">
        <v>3.73</v>
      </c>
      <c r="J18" s="6" t="e">
        <v>#N/A</v>
      </c>
      <c r="K18" s="7" t="e">
        <v>#N/A</v>
      </c>
      <c r="L18" s="6" t="e">
        <v>#N/A</v>
      </c>
      <c r="M18" s="55" t="e">
        <v>#N/A</v>
      </c>
      <c r="N18" s="6" t="e">
        <v>#N/A</v>
      </c>
      <c r="O18" s="6" t="e">
        <v>#N/A</v>
      </c>
      <c r="P18" s="2" t="e">
        <v>#N/A</v>
      </c>
      <c r="Q18" s="55" t="e">
        <v>#N/A</v>
      </c>
      <c r="R18" s="6" t="e">
        <v>#N/A</v>
      </c>
      <c r="S18" s="7" t="e">
        <v>#N/A</v>
      </c>
      <c r="T18" s="6" t="e">
        <v>#N/A</v>
      </c>
      <c r="U18" s="55" t="e">
        <v>#N/A</v>
      </c>
      <c r="V18" s="6" t="e">
        <v>#N/A</v>
      </c>
      <c r="W18" s="6" t="e">
        <v>#N/A</v>
      </c>
      <c r="X18" s="2" t="e">
        <v>#N/A</v>
      </c>
      <c r="Y18" s="55" t="e">
        <v>#N/A</v>
      </c>
      <c r="Z18" s="6" t="e">
        <v>#N/A</v>
      </c>
      <c r="AA18" s="7" t="e">
        <v>#N/A</v>
      </c>
      <c r="AB18" s="6" t="e">
        <v>#N/A</v>
      </c>
      <c r="AC18" s="55" t="e">
        <v>#N/A</v>
      </c>
      <c r="AD18" s="6" t="e">
        <v>#N/A</v>
      </c>
      <c r="AE18" s="18" t="e">
        <v>#N/A</v>
      </c>
      <c r="AF18" s="184" t="e">
        <f t="shared" si="36"/>
        <v>#N/A</v>
      </c>
      <c r="AG18" s="110" t="e">
        <f t="shared" si="37"/>
        <v>#N/A</v>
      </c>
      <c r="AH18" s="242" t="e">
        <f t="shared" si="38"/>
        <v>#N/A</v>
      </c>
      <c r="AI18" s="242" t="e">
        <f t="shared" si="39"/>
        <v>#N/A</v>
      </c>
      <c r="AJ18" s="110" t="e">
        <f t="shared" si="40"/>
        <v>#N/A</v>
      </c>
      <c r="AK18" s="110" t="e">
        <f t="shared" si="41"/>
        <v>#N/A</v>
      </c>
      <c r="AL18" s="110" t="e">
        <f t="shared" si="42"/>
        <v>#N/A</v>
      </c>
      <c r="AM18" s="110" t="e">
        <f t="shared" si="43"/>
        <v>#N/A</v>
      </c>
      <c r="AN18" s="113" t="e">
        <f t="shared" si="44"/>
        <v>#N/A</v>
      </c>
      <c r="AO18" s="191">
        <f t="shared" si="45"/>
        <v>0.86805555555555558</v>
      </c>
      <c r="AP18" s="191" t="e">
        <f t="shared" si="46"/>
        <v>#N/A</v>
      </c>
      <c r="AQ18" s="253" t="e">
        <f t="shared" si="47"/>
        <v>#N/A</v>
      </c>
      <c r="AR18" s="6" t="e">
        <v>#N/A</v>
      </c>
      <c r="AS18" s="6" t="e">
        <v>#N/A</v>
      </c>
      <c r="AT18" s="6" t="e">
        <v>#N/A</v>
      </c>
      <c r="AU18" s="6" t="e">
        <v>#N/A</v>
      </c>
      <c r="AV18" s="6" t="e">
        <v>#N/A</v>
      </c>
      <c r="AW18" s="6" t="e">
        <v>#N/A</v>
      </c>
      <c r="AX18" s="6" t="e">
        <v>#N/A</v>
      </c>
      <c r="AY18" s="6" t="e">
        <v>#N/A</v>
      </c>
      <c r="AZ18" s="6" t="e">
        <v>#N/A</v>
      </c>
      <c r="BA18" s="6" t="e">
        <v>#N/A</v>
      </c>
      <c r="BB18" s="50" t="e">
        <v>#N/A</v>
      </c>
      <c r="BC18" s="2" t="e">
        <v>#N/A</v>
      </c>
      <c r="BD18" s="6" t="e">
        <v>#N/A</v>
      </c>
      <c r="BE18" s="6" t="e">
        <v>#N/A</v>
      </c>
      <c r="BF18" s="6" t="e">
        <v>#N/A</v>
      </c>
      <c r="BG18" s="6" t="e">
        <v>#N/A</v>
      </c>
      <c r="BH18" s="6" t="e">
        <v>#N/A</v>
      </c>
      <c r="BI18" s="6" t="e">
        <v>#N/A</v>
      </c>
      <c r="BJ18" s="6" t="e">
        <v>#N/A</v>
      </c>
      <c r="BK18" s="6" t="e">
        <v>#N/A</v>
      </c>
      <c r="BL18" s="6" t="e">
        <v>#N/A</v>
      </c>
      <c r="BM18" s="50" t="e">
        <v>#N/A</v>
      </c>
      <c r="BN18" s="46" t="e">
        <v>#N/A</v>
      </c>
      <c r="BO18" s="39" t="e">
        <v>#N/A</v>
      </c>
      <c r="BP18" s="39" t="e">
        <v>#N/A</v>
      </c>
      <c r="BQ18" s="39" t="e">
        <v>#N/A</v>
      </c>
      <c r="BR18" s="39" t="e">
        <v>#N/A</v>
      </c>
      <c r="BS18" s="39" t="e">
        <v>#N/A</v>
      </c>
      <c r="BT18" s="39" t="e">
        <v>#N/A</v>
      </c>
      <c r="BU18" s="39" t="e">
        <v>#N/A</v>
      </c>
      <c r="BV18" s="39" t="e">
        <v>#N/A</v>
      </c>
      <c r="BW18" s="39" t="e">
        <v>#N/A</v>
      </c>
      <c r="BX18" s="40" t="e">
        <v>#N/A</v>
      </c>
      <c r="BY18" s="6" t="e">
        <v>#N/A</v>
      </c>
      <c r="BZ18" s="6" t="e">
        <v>#N/A</v>
      </c>
      <c r="CA18" s="6" t="e">
        <v>#N/A</v>
      </c>
      <c r="CB18" s="6" t="e">
        <v>#N/A</v>
      </c>
      <c r="CC18" s="6" t="e">
        <v>#N/A</v>
      </c>
      <c r="CD18" s="6" t="e">
        <v>#N/A</v>
      </c>
      <c r="CE18" s="6" t="e">
        <v>#N/A</v>
      </c>
      <c r="CF18" s="6" t="e">
        <v>#N/A</v>
      </c>
      <c r="CG18" s="6" t="e">
        <v>#N/A</v>
      </c>
      <c r="CH18" s="6" t="e">
        <v>#N/A</v>
      </c>
      <c r="CI18" s="6" t="e">
        <v>#N/A</v>
      </c>
      <c r="CJ18" s="2" t="e">
        <v>#N/A</v>
      </c>
      <c r="CK18" s="6" t="e">
        <v>#N/A</v>
      </c>
      <c r="CL18" s="6" t="e">
        <v>#N/A</v>
      </c>
      <c r="CM18" s="6" t="e">
        <v>#N/A</v>
      </c>
      <c r="CN18" s="6" t="e">
        <v>#N/A</v>
      </c>
      <c r="CO18" s="6" t="e">
        <v>#N/A</v>
      </c>
      <c r="CP18" s="6" t="e">
        <v>#N/A</v>
      </c>
      <c r="CQ18" s="6" t="e">
        <v>#N/A</v>
      </c>
      <c r="CR18" s="6" t="e">
        <v>#N/A</v>
      </c>
      <c r="CS18" s="6" t="e">
        <v>#N/A</v>
      </c>
      <c r="CT18" s="7" t="e">
        <v>#N/A</v>
      </c>
      <c r="CU18" s="6" t="e">
        <v>#N/A</v>
      </c>
      <c r="CV18" s="6" t="e">
        <v>#N/A</v>
      </c>
      <c r="CW18" s="6" t="e">
        <v>#N/A</v>
      </c>
      <c r="CX18" s="6" t="e">
        <v>#N/A</v>
      </c>
      <c r="CY18" s="6" t="e">
        <v>#N/A</v>
      </c>
      <c r="CZ18" s="6" t="e">
        <v>#N/A</v>
      </c>
      <c r="DA18" s="6" t="e">
        <v>#N/A</v>
      </c>
      <c r="DB18" s="6" t="e">
        <v>#N/A</v>
      </c>
      <c r="DC18" s="6" t="e">
        <v>#N/A</v>
      </c>
      <c r="DD18" s="6" t="e">
        <v>#N/A</v>
      </c>
      <c r="DE18" s="6" t="e">
        <v>#N/A</v>
      </c>
      <c r="DF18" s="2" t="e">
        <v>#N/A</v>
      </c>
      <c r="DG18" s="6" t="e">
        <v>#N/A</v>
      </c>
      <c r="DH18" s="6" t="e">
        <v>#N/A</v>
      </c>
      <c r="DI18" s="6" t="e">
        <v>#N/A</v>
      </c>
      <c r="DJ18" s="6" t="e">
        <v>#N/A</v>
      </c>
      <c r="DK18" s="6" t="e">
        <v>#N/A</v>
      </c>
      <c r="DL18" s="6" t="e">
        <v>#N/A</v>
      </c>
      <c r="DM18" s="6" t="e">
        <v>#N/A</v>
      </c>
      <c r="DN18" s="6" t="e">
        <v>#N/A</v>
      </c>
      <c r="DO18" s="6" t="e">
        <v>#N/A</v>
      </c>
      <c r="DP18" s="7" t="e">
        <v>#N/A</v>
      </c>
      <c r="DQ18" s="6" t="e">
        <v>#N/A</v>
      </c>
      <c r="DR18" s="6" t="e">
        <v>#N/A</v>
      </c>
      <c r="DS18" s="6" t="e">
        <v>#N/A</v>
      </c>
      <c r="DT18" s="6" t="e">
        <v>#N/A</v>
      </c>
      <c r="DU18" s="6" t="e">
        <v>#N/A</v>
      </c>
      <c r="DV18" s="6" t="e">
        <v>#N/A</v>
      </c>
      <c r="DW18" s="6" t="e">
        <v>#N/A</v>
      </c>
      <c r="DX18" s="6" t="e">
        <v>#N/A</v>
      </c>
      <c r="DY18" s="6" t="e">
        <v>#N/A</v>
      </c>
      <c r="DZ18" s="6" t="e">
        <v>#N/A</v>
      </c>
      <c r="EA18" s="18" t="e">
        <v>#N/A</v>
      </c>
      <c r="EB18" s="92" t="e">
        <v>#N/A</v>
      </c>
      <c r="EC18" s="93" t="e">
        <v>#N/A</v>
      </c>
      <c r="ED18" s="93" t="e">
        <v>#N/A</v>
      </c>
      <c r="EE18" s="93" t="e">
        <v>#N/A</v>
      </c>
      <c r="EF18" s="93" t="e">
        <v>#N/A</v>
      </c>
      <c r="EG18" s="93" t="e">
        <v>#N/A</v>
      </c>
      <c r="EH18" s="93" t="e">
        <v>#N/A</v>
      </c>
      <c r="EI18" s="94" t="e">
        <v>#N/A</v>
      </c>
      <c r="EJ18" s="93" t="e">
        <v>#N/A</v>
      </c>
      <c r="EK18" s="93" t="e">
        <v>#N/A</v>
      </c>
      <c r="EL18" s="93" t="e">
        <v>#N/A</v>
      </c>
      <c r="EM18" s="93" t="e">
        <v>#N/A</v>
      </c>
      <c r="EN18" s="93" t="e">
        <v>#N/A</v>
      </c>
      <c r="EO18" s="95" t="e">
        <v>#N/A</v>
      </c>
      <c r="EP18" s="93" t="e">
        <v>#N/A</v>
      </c>
      <c r="EQ18" s="93" t="e">
        <v>#N/A</v>
      </c>
      <c r="ER18" s="93" t="e">
        <v>#N/A</v>
      </c>
      <c r="ES18" s="93" t="e">
        <v>#N/A</v>
      </c>
      <c r="ET18" s="93" t="e">
        <v>#N/A</v>
      </c>
      <c r="EU18" s="93" t="e">
        <v>#N/A</v>
      </c>
      <c r="EV18" s="95" t="e">
        <v>#N/A</v>
      </c>
      <c r="EW18" s="93" t="e">
        <v>#N/A</v>
      </c>
      <c r="EX18" s="93" t="e">
        <v>#N/A</v>
      </c>
      <c r="EY18" s="93" t="e">
        <v>#N/A</v>
      </c>
      <c r="EZ18" s="93" t="e">
        <v>#N/A</v>
      </c>
      <c r="FA18" s="93" t="e">
        <v>#N/A</v>
      </c>
      <c r="FB18" s="93" t="e">
        <v>#N/A</v>
      </c>
      <c r="FC18" s="95" t="e">
        <v>#N/A</v>
      </c>
      <c r="FD18" s="93" t="e">
        <v>#N/A</v>
      </c>
      <c r="FE18" s="93" t="e">
        <v>#N/A</v>
      </c>
      <c r="FF18" s="93" t="e">
        <v>#N/A</v>
      </c>
      <c r="FG18" s="93" t="e">
        <v>#N/A</v>
      </c>
      <c r="FH18" s="93" t="e">
        <v>#N/A</v>
      </c>
      <c r="FI18" s="93" t="e">
        <v>#N/A</v>
      </c>
      <c r="FJ18" s="95" t="e">
        <v>#N/A</v>
      </c>
      <c r="FK18" s="93" t="e">
        <v>#N/A</v>
      </c>
      <c r="FL18" s="93" t="e">
        <v>#N/A</v>
      </c>
      <c r="FM18" s="93" t="e">
        <v>#N/A</v>
      </c>
      <c r="FN18" s="93" t="e">
        <v>#N/A</v>
      </c>
      <c r="FO18" s="93" t="e">
        <v>#N/A</v>
      </c>
      <c r="FP18" s="93" t="e">
        <v>#N/A</v>
      </c>
      <c r="FQ18" s="96" t="e">
        <v>#N/A</v>
      </c>
    </row>
    <row r="19" spans="1:173">
      <c r="A19" s="85"/>
      <c r="B19" s="86" t="s">
        <v>24</v>
      </c>
      <c r="C19" s="77">
        <v>43500</v>
      </c>
      <c r="D19" s="78">
        <v>125</v>
      </c>
      <c r="E19" s="6">
        <v>3.47</v>
      </c>
      <c r="F19" s="6" t="e">
        <v>#N/A</v>
      </c>
      <c r="G19" s="6" t="e">
        <v>#N/A</v>
      </c>
      <c r="H19" s="56">
        <v>417.3</v>
      </c>
      <c r="I19" s="6">
        <v>3.93</v>
      </c>
      <c r="J19" s="6" t="e">
        <v>#N/A</v>
      </c>
      <c r="K19" s="7" t="e">
        <v>#N/A</v>
      </c>
      <c r="L19" s="6" t="e">
        <v>#N/A</v>
      </c>
      <c r="M19" s="6" t="e">
        <v>#N/A</v>
      </c>
      <c r="N19" s="6" t="e">
        <v>#N/A</v>
      </c>
      <c r="O19" s="6" t="e">
        <v>#N/A</v>
      </c>
      <c r="P19" s="2" t="e">
        <v>#N/A</v>
      </c>
      <c r="Q19" s="6" t="e">
        <v>#N/A</v>
      </c>
      <c r="R19" s="6" t="e">
        <v>#N/A</v>
      </c>
      <c r="S19" s="7" t="e">
        <v>#N/A</v>
      </c>
      <c r="T19" s="6" t="e">
        <v>#N/A</v>
      </c>
      <c r="U19" s="6" t="e">
        <v>#N/A</v>
      </c>
      <c r="V19" s="6" t="e">
        <v>#N/A</v>
      </c>
      <c r="W19" s="6" t="e">
        <v>#N/A</v>
      </c>
      <c r="X19" s="2" t="e">
        <v>#N/A</v>
      </c>
      <c r="Y19" s="6" t="e">
        <v>#N/A</v>
      </c>
      <c r="Z19" s="6" t="e">
        <v>#N/A</v>
      </c>
      <c r="AA19" s="7" t="e">
        <v>#N/A</v>
      </c>
      <c r="AB19" s="6" t="e">
        <v>#N/A</v>
      </c>
      <c r="AC19" s="6" t="e">
        <v>#N/A</v>
      </c>
      <c r="AD19" s="6" t="e">
        <v>#N/A</v>
      </c>
      <c r="AE19" s="18" t="e">
        <v>#N/A</v>
      </c>
      <c r="AF19" s="184" t="e">
        <f t="shared" si="36"/>
        <v>#N/A</v>
      </c>
      <c r="AG19" s="110" t="e">
        <f t="shared" si="37"/>
        <v>#N/A</v>
      </c>
      <c r="AH19" s="242" t="e">
        <f t="shared" si="38"/>
        <v>#N/A</v>
      </c>
      <c r="AI19" s="242" t="e">
        <f t="shared" si="39"/>
        <v>#N/A</v>
      </c>
      <c r="AJ19" s="110" t="e">
        <f t="shared" si="40"/>
        <v>#N/A</v>
      </c>
      <c r="AK19" s="110" t="e">
        <f t="shared" si="41"/>
        <v>#N/A</v>
      </c>
      <c r="AL19" s="110" t="e">
        <f t="shared" si="42"/>
        <v>#N/A</v>
      </c>
      <c r="AM19" s="110" t="e">
        <f t="shared" si="43"/>
        <v>#N/A</v>
      </c>
      <c r="AN19" s="113" t="e">
        <f t="shared" si="44"/>
        <v>#N/A</v>
      </c>
      <c r="AO19" s="191">
        <f t="shared" si="45"/>
        <v>0.29954469206805656</v>
      </c>
      <c r="AP19" s="191" t="e">
        <f t="shared" si="46"/>
        <v>#N/A</v>
      </c>
      <c r="AQ19" s="253" t="e">
        <f t="shared" si="47"/>
        <v>#N/A</v>
      </c>
      <c r="AR19" s="6" t="e">
        <v>#N/A</v>
      </c>
      <c r="AS19" s="6" t="e">
        <v>#N/A</v>
      </c>
      <c r="AT19" s="6" t="e">
        <v>#N/A</v>
      </c>
      <c r="AU19" s="6" t="e">
        <v>#N/A</v>
      </c>
      <c r="AV19" s="6" t="e">
        <v>#N/A</v>
      </c>
      <c r="AW19" s="6" t="e">
        <v>#N/A</v>
      </c>
      <c r="AX19" s="6" t="e">
        <v>#N/A</v>
      </c>
      <c r="AY19" s="6" t="e">
        <v>#N/A</v>
      </c>
      <c r="AZ19" s="6" t="e">
        <v>#N/A</v>
      </c>
      <c r="BA19" s="6" t="e">
        <v>#N/A</v>
      </c>
      <c r="BB19" s="50" t="e">
        <v>#N/A</v>
      </c>
      <c r="BC19" s="2" t="e">
        <v>#N/A</v>
      </c>
      <c r="BD19" s="6" t="e">
        <v>#N/A</v>
      </c>
      <c r="BE19" s="6" t="e">
        <v>#N/A</v>
      </c>
      <c r="BF19" s="6" t="e">
        <v>#N/A</v>
      </c>
      <c r="BG19" s="6" t="e">
        <v>#N/A</v>
      </c>
      <c r="BH19" s="6" t="e">
        <v>#N/A</v>
      </c>
      <c r="BI19" s="6" t="e">
        <v>#N/A</v>
      </c>
      <c r="BJ19" s="6" t="e">
        <v>#N/A</v>
      </c>
      <c r="BK19" s="6" t="e">
        <v>#N/A</v>
      </c>
      <c r="BL19" s="6" t="e">
        <v>#N/A</v>
      </c>
      <c r="BM19" s="50" t="e">
        <v>#N/A</v>
      </c>
      <c r="BN19" s="46" t="e">
        <v>#N/A</v>
      </c>
      <c r="BO19" s="39" t="e">
        <v>#N/A</v>
      </c>
      <c r="BP19" s="39" t="e">
        <v>#N/A</v>
      </c>
      <c r="BQ19" s="39" t="e">
        <v>#N/A</v>
      </c>
      <c r="BR19" s="39" t="e">
        <v>#N/A</v>
      </c>
      <c r="BS19" s="39" t="e">
        <v>#N/A</v>
      </c>
      <c r="BT19" s="39" t="e">
        <v>#N/A</v>
      </c>
      <c r="BU19" s="39" t="e">
        <v>#N/A</v>
      </c>
      <c r="BV19" s="39" t="e">
        <v>#N/A</v>
      </c>
      <c r="BW19" s="39" t="e">
        <v>#N/A</v>
      </c>
      <c r="BX19" s="40" t="e">
        <v>#N/A</v>
      </c>
      <c r="BY19" s="6" t="e">
        <v>#N/A</v>
      </c>
      <c r="BZ19" s="6" t="e">
        <v>#N/A</v>
      </c>
      <c r="CA19" s="6" t="e">
        <v>#N/A</v>
      </c>
      <c r="CB19" s="6" t="e">
        <v>#N/A</v>
      </c>
      <c r="CC19" s="6" t="e">
        <v>#N/A</v>
      </c>
      <c r="CD19" s="6" t="e">
        <v>#N/A</v>
      </c>
      <c r="CE19" s="6" t="e">
        <v>#N/A</v>
      </c>
      <c r="CF19" s="6" t="e">
        <v>#N/A</v>
      </c>
      <c r="CG19" s="6" t="e">
        <v>#N/A</v>
      </c>
      <c r="CH19" s="6" t="e">
        <v>#N/A</v>
      </c>
      <c r="CI19" s="6" t="e">
        <v>#N/A</v>
      </c>
      <c r="CJ19" s="2" t="e">
        <v>#N/A</v>
      </c>
      <c r="CK19" s="6" t="e">
        <v>#N/A</v>
      </c>
      <c r="CL19" s="6" t="e">
        <v>#N/A</v>
      </c>
      <c r="CM19" s="6" t="e">
        <v>#N/A</v>
      </c>
      <c r="CN19" s="6" t="e">
        <v>#N/A</v>
      </c>
      <c r="CO19" s="6" t="e">
        <v>#N/A</v>
      </c>
      <c r="CP19" s="6" t="e">
        <v>#N/A</v>
      </c>
      <c r="CQ19" s="6" t="e">
        <v>#N/A</v>
      </c>
      <c r="CR19" s="6" t="e">
        <v>#N/A</v>
      </c>
      <c r="CS19" s="6" t="e">
        <v>#N/A</v>
      </c>
      <c r="CT19" s="7" t="e">
        <v>#N/A</v>
      </c>
      <c r="CU19" s="6" t="e">
        <v>#N/A</v>
      </c>
      <c r="CV19" s="6" t="e">
        <v>#N/A</v>
      </c>
      <c r="CW19" s="6" t="e">
        <v>#N/A</v>
      </c>
      <c r="CX19" s="6" t="e">
        <v>#N/A</v>
      </c>
      <c r="CY19" s="6" t="e">
        <v>#N/A</v>
      </c>
      <c r="CZ19" s="6" t="e">
        <v>#N/A</v>
      </c>
      <c r="DA19" s="6" t="e">
        <v>#N/A</v>
      </c>
      <c r="DB19" s="6" t="e">
        <v>#N/A</v>
      </c>
      <c r="DC19" s="6" t="e">
        <v>#N/A</v>
      </c>
      <c r="DD19" s="6" t="e">
        <v>#N/A</v>
      </c>
      <c r="DE19" s="6" t="e">
        <v>#N/A</v>
      </c>
      <c r="DF19" s="2" t="e">
        <v>#N/A</v>
      </c>
      <c r="DG19" s="6" t="e">
        <v>#N/A</v>
      </c>
      <c r="DH19" s="6" t="e">
        <v>#N/A</v>
      </c>
      <c r="DI19" s="6" t="e">
        <v>#N/A</v>
      </c>
      <c r="DJ19" s="6" t="e">
        <v>#N/A</v>
      </c>
      <c r="DK19" s="6" t="e">
        <v>#N/A</v>
      </c>
      <c r="DL19" s="6" t="e">
        <v>#N/A</v>
      </c>
      <c r="DM19" s="6" t="e">
        <v>#N/A</v>
      </c>
      <c r="DN19" s="6" t="e">
        <v>#N/A</v>
      </c>
      <c r="DO19" s="6" t="e">
        <v>#N/A</v>
      </c>
      <c r="DP19" s="7" t="e">
        <v>#N/A</v>
      </c>
      <c r="DQ19" s="6" t="e">
        <v>#N/A</v>
      </c>
      <c r="DR19" s="6" t="e">
        <v>#N/A</v>
      </c>
      <c r="DS19" s="6" t="e">
        <v>#N/A</v>
      </c>
      <c r="DT19" s="6" t="e">
        <v>#N/A</v>
      </c>
      <c r="DU19" s="6" t="e">
        <v>#N/A</v>
      </c>
      <c r="DV19" s="6" t="e">
        <v>#N/A</v>
      </c>
      <c r="DW19" s="6" t="e">
        <v>#N/A</v>
      </c>
      <c r="DX19" s="6" t="e">
        <v>#N/A</v>
      </c>
      <c r="DY19" s="6" t="e">
        <v>#N/A</v>
      </c>
      <c r="DZ19" s="6" t="e">
        <v>#N/A</v>
      </c>
      <c r="EA19" s="18" t="e">
        <v>#N/A</v>
      </c>
      <c r="EB19" s="92" t="e">
        <v>#N/A</v>
      </c>
      <c r="EC19" s="93" t="e">
        <v>#N/A</v>
      </c>
      <c r="ED19" s="93" t="e">
        <v>#N/A</v>
      </c>
      <c r="EE19" s="93" t="e">
        <v>#N/A</v>
      </c>
      <c r="EF19" s="93" t="e">
        <v>#N/A</v>
      </c>
      <c r="EG19" s="93" t="e">
        <v>#N/A</v>
      </c>
      <c r="EH19" s="93" t="e">
        <v>#N/A</v>
      </c>
      <c r="EI19" s="94" t="e">
        <v>#N/A</v>
      </c>
      <c r="EJ19" s="93" t="e">
        <v>#N/A</v>
      </c>
      <c r="EK19" s="93" t="e">
        <v>#N/A</v>
      </c>
      <c r="EL19" s="93" t="e">
        <v>#N/A</v>
      </c>
      <c r="EM19" s="93" t="e">
        <v>#N/A</v>
      </c>
      <c r="EN19" s="93" t="e">
        <v>#N/A</v>
      </c>
      <c r="EO19" s="95" t="e">
        <v>#N/A</v>
      </c>
      <c r="EP19" s="93" t="e">
        <v>#N/A</v>
      </c>
      <c r="EQ19" s="93" t="e">
        <v>#N/A</v>
      </c>
      <c r="ER19" s="93" t="e">
        <v>#N/A</v>
      </c>
      <c r="ES19" s="93" t="e">
        <v>#N/A</v>
      </c>
      <c r="ET19" s="93" t="e">
        <v>#N/A</v>
      </c>
      <c r="EU19" s="93" t="e">
        <v>#N/A</v>
      </c>
      <c r="EV19" s="95" t="e">
        <v>#N/A</v>
      </c>
      <c r="EW19" s="93" t="e">
        <v>#N/A</v>
      </c>
      <c r="EX19" s="93" t="e">
        <v>#N/A</v>
      </c>
      <c r="EY19" s="93" t="e">
        <v>#N/A</v>
      </c>
      <c r="EZ19" s="93" t="e">
        <v>#N/A</v>
      </c>
      <c r="FA19" s="93" t="e">
        <v>#N/A</v>
      </c>
      <c r="FB19" s="93" t="e">
        <v>#N/A</v>
      </c>
      <c r="FC19" s="95" t="e">
        <v>#N/A</v>
      </c>
      <c r="FD19" s="93" t="e">
        <v>#N/A</v>
      </c>
      <c r="FE19" s="93" t="e">
        <v>#N/A</v>
      </c>
      <c r="FF19" s="93" t="e">
        <v>#N/A</v>
      </c>
      <c r="FG19" s="93" t="e">
        <v>#N/A</v>
      </c>
      <c r="FH19" s="93" t="e">
        <v>#N/A</v>
      </c>
      <c r="FI19" s="93" t="e">
        <v>#N/A</v>
      </c>
      <c r="FJ19" s="95" t="e">
        <v>#N/A</v>
      </c>
      <c r="FK19" s="93" t="e">
        <v>#N/A</v>
      </c>
      <c r="FL19" s="93" t="e">
        <v>#N/A</v>
      </c>
      <c r="FM19" s="93" t="e">
        <v>#N/A</v>
      </c>
      <c r="FN19" s="93" t="e">
        <v>#N/A</v>
      </c>
      <c r="FO19" s="93" t="e">
        <v>#N/A</v>
      </c>
      <c r="FP19" s="93" t="e">
        <v>#N/A</v>
      </c>
      <c r="FQ19" s="96" t="e">
        <v>#N/A</v>
      </c>
    </row>
    <row r="20" spans="1:173">
      <c r="A20" s="85"/>
      <c r="B20" s="86"/>
      <c r="C20" s="77">
        <v>43507</v>
      </c>
      <c r="D20" s="78">
        <v>129</v>
      </c>
      <c r="E20" s="6">
        <v>3.47</v>
      </c>
      <c r="F20" s="6" t="e">
        <v>#N/A</v>
      </c>
      <c r="G20" s="6" t="e">
        <v>#N/A</v>
      </c>
      <c r="H20" s="56">
        <v>163</v>
      </c>
      <c r="I20" s="6">
        <v>3.55</v>
      </c>
      <c r="J20" s="6" t="e">
        <v>#N/A</v>
      </c>
      <c r="K20" s="7" t="e">
        <v>#N/A</v>
      </c>
      <c r="L20" s="6" t="e">
        <v>#N/A</v>
      </c>
      <c r="M20" s="6" t="e">
        <v>#N/A</v>
      </c>
      <c r="N20" s="6" t="e">
        <v>#N/A</v>
      </c>
      <c r="O20" s="6" t="e">
        <v>#N/A</v>
      </c>
      <c r="P20" s="2" t="e">
        <v>#N/A</v>
      </c>
      <c r="Q20" s="6" t="e">
        <v>#N/A</v>
      </c>
      <c r="R20" s="6" t="e">
        <v>#N/A</v>
      </c>
      <c r="S20" s="7" t="e">
        <v>#N/A</v>
      </c>
      <c r="T20" s="6" t="e">
        <v>#N/A</v>
      </c>
      <c r="U20" s="6" t="e">
        <v>#N/A</v>
      </c>
      <c r="V20" s="6" t="e">
        <v>#N/A</v>
      </c>
      <c r="W20" s="6" t="e">
        <v>#N/A</v>
      </c>
      <c r="X20" s="2" t="e">
        <v>#N/A</v>
      </c>
      <c r="Y20" s="6" t="e">
        <v>#N/A</v>
      </c>
      <c r="Z20" s="6" t="e">
        <v>#N/A</v>
      </c>
      <c r="AA20" s="7" t="e">
        <v>#N/A</v>
      </c>
      <c r="AB20" s="6" t="e">
        <v>#N/A</v>
      </c>
      <c r="AC20" s="6" t="e">
        <v>#N/A</v>
      </c>
      <c r="AD20" s="6" t="e">
        <v>#N/A</v>
      </c>
      <c r="AE20" s="18" t="e">
        <v>#N/A</v>
      </c>
      <c r="AF20" s="184" t="e">
        <f t="shared" si="36"/>
        <v>#N/A</v>
      </c>
      <c r="AG20" s="110" t="e">
        <f t="shared" si="37"/>
        <v>#N/A</v>
      </c>
      <c r="AH20" s="242" t="e">
        <f t="shared" si="38"/>
        <v>#N/A</v>
      </c>
      <c r="AI20" s="242" t="e">
        <f t="shared" si="39"/>
        <v>#N/A</v>
      </c>
      <c r="AJ20" s="110" t="e">
        <f t="shared" si="40"/>
        <v>#N/A</v>
      </c>
      <c r="AK20" s="110" t="e">
        <f t="shared" si="41"/>
        <v>#N/A</v>
      </c>
      <c r="AL20" s="110" t="e">
        <f t="shared" si="42"/>
        <v>#N/A</v>
      </c>
      <c r="AM20" s="110" t="e">
        <f t="shared" si="43"/>
        <v>#N/A</v>
      </c>
      <c r="AN20" s="113" t="e">
        <f t="shared" si="44"/>
        <v>#N/A</v>
      </c>
      <c r="AO20" s="191">
        <f t="shared" si="45"/>
        <v>0.79141104294478526</v>
      </c>
      <c r="AP20" s="191" t="e">
        <f t="shared" si="46"/>
        <v>#N/A</v>
      </c>
      <c r="AQ20" s="253" t="e">
        <f t="shared" si="47"/>
        <v>#N/A</v>
      </c>
      <c r="AR20" s="6" t="e">
        <v>#N/A</v>
      </c>
      <c r="AS20" s="6" t="e">
        <v>#N/A</v>
      </c>
      <c r="AT20" s="6" t="e">
        <v>#N/A</v>
      </c>
      <c r="AU20" s="6" t="e">
        <v>#N/A</v>
      </c>
      <c r="AV20" s="6" t="e">
        <v>#N/A</v>
      </c>
      <c r="AW20" s="6" t="e">
        <v>#N/A</v>
      </c>
      <c r="AX20" s="6" t="e">
        <v>#N/A</v>
      </c>
      <c r="AY20" s="6" t="e">
        <v>#N/A</v>
      </c>
      <c r="AZ20" s="6" t="e">
        <v>#N/A</v>
      </c>
      <c r="BA20" s="6" t="e">
        <v>#N/A</v>
      </c>
      <c r="BB20" s="50" t="e">
        <v>#N/A</v>
      </c>
      <c r="BC20" s="2" t="e">
        <v>#N/A</v>
      </c>
      <c r="BD20" s="6" t="e">
        <v>#N/A</v>
      </c>
      <c r="BE20" s="6" t="e">
        <v>#N/A</v>
      </c>
      <c r="BF20" s="6" t="e">
        <v>#N/A</v>
      </c>
      <c r="BG20" s="6" t="e">
        <v>#N/A</v>
      </c>
      <c r="BH20" s="6" t="e">
        <v>#N/A</v>
      </c>
      <c r="BI20" s="6" t="e">
        <v>#N/A</v>
      </c>
      <c r="BJ20" s="6" t="e">
        <v>#N/A</v>
      </c>
      <c r="BK20" s="6" t="e">
        <v>#N/A</v>
      </c>
      <c r="BL20" s="6" t="e">
        <v>#N/A</v>
      </c>
      <c r="BM20" s="50" t="e">
        <v>#N/A</v>
      </c>
      <c r="BN20" s="46" t="e">
        <v>#N/A</v>
      </c>
      <c r="BO20" s="39" t="e">
        <v>#N/A</v>
      </c>
      <c r="BP20" s="39" t="e">
        <v>#N/A</v>
      </c>
      <c r="BQ20" s="39" t="e">
        <v>#N/A</v>
      </c>
      <c r="BR20" s="39" t="e">
        <v>#N/A</v>
      </c>
      <c r="BS20" s="39" t="e">
        <v>#N/A</v>
      </c>
      <c r="BT20" s="39" t="e">
        <v>#N/A</v>
      </c>
      <c r="BU20" s="39" t="e">
        <v>#N/A</v>
      </c>
      <c r="BV20" s="39" t="e">
        <v>#N/A</v>
      </c>
      <c r="BW20" s="39" t="e">
        <v>#N/A</v>
      </c>
      <c r="BX20" s="40" t="e">
        <v>#N/A</v>
      </c>
      <c r="BY20" s="6" t="e">
        <v>#N/A</v>
      </c>
      <c r="BZ20" s="6" t="e">
        <v>#N/A</v>
      </c>
      <c r="CA20" s="6" t="e">
        <v>#N/A</v>
      </c>
      <c r="CB20" s="6" t="e">
        <v>#N/A</v>
      </c>
      <c r="CC20" s="6" t="e">
        <v>#N/A</v>
      </c>
      <c r="CD20" s="6" t="e">
        <v>#N/A</v>
      </c>
      <c r="CE20" s="6" t="e">
        <v>#N/A</v>
      </c>
      <c r="CF20" s="6" t="e">
        <v>#N/A</v>
      </c>
      <c r="CG20" s="6" t="e">
        <v>#N/A</v>
      </c>
      <c r="CH20" s="6" t="e">
        <v>#N/A</v>
      </c>
      <c r="CI20" s="6" t="e">
        <v>#N/A</v>
      </c>
      <c r="CJ20" s="2" t="e">
        <v>#N/A</v>
      </c>
      <c r="CK20" s="6" t="e">
        <v>#N/A</v>
      </c>
      <c r="CL20" s="6" t="e">
        <v>#N/A</v>
      </c>
      <c r="CM20" s="6" t="e">
        <v>#N/A</v>
      </c>
      <c r="CN20" s="6" t="e">
        <v>#N/A</v>
      </c>
      <c r="CO20" s="6" t="e">
        <v>#N/A</v>
      </c>
      <c r="CP20" s="6" t="e">
        <v>#N/A</v>
      </c>
      <c r="CQ20" s="6" t="e">
        <v>#N/A</v>
      </c>
      <c r="CR20" s="6" t="e">
        <v>#N/A</v>
      </c>
      <c r="CS20" s="6" t="e">
        <v>#N/A</v>
      </c>
      <c r="CT20" s="7" t="e">
        <v>#N/A</v>
      </c>
      <c r="CU20" s="6" t="e">
        <v>#N/A</v>
      </c>
      <c r="CV20" s="6" t="e">
        <v>#N/A</v>
      </c>
      <c r="CW20" s="6" t="e">
        <v>#N/A</v>
      </c>
      <c r="CX20" s="6" t="e">
        <v>#N/A</v>
      </c>
      <c r="CY20" s="6" t="e">
        <v>#N/A</v>
      </c>
      <c r="CZ20" s="6" t="e">
        <v>#N/A</v>
      </c>
      <c r="DA20" s="6" t="e">
        <v>#N/A</v>
      </c>
      <c r="DB20" s="6" t="e">
        <v>#N/A</v>
      </c>
      <c r="DC20" s="6" t="e">
        <v>#N/A</v>
      </c>
      <c r="DD20" s="6" t="e">
        <v>#N/A</v>
      </c>
      <c r="DE20" s="6" t="e">
        <v>#N/A</v>
      </c>
      <c r="DF20" s="2" t="e">
        <v>#N/A</v>
      </c>
      <c r="DG20" s="6" t="e">
        <v>#N/A</v>
      </c>
      <c r="DH20" s="6" t="e">
        <v>#N/A</v>
      </c>
      <c r="DI20" s="6" t="e">
        <v>#N/A</v>
      </c>
      <c r="DJ20" s="6" t="e">
        <v>#N/A</v>
      </c>
      <c r="DK20" s="6" t="e">
        <v>#N/A</v>
      </c>
      <c r="DL20" s="6" t="e">
        <v>#N/A</v>
      </c>
      <c r="DM20" s="6" t="e">
        <v>#N/A</v>
      </c>
      <c r="DN20" s="6" t="e">
        <v>#N/A</v>
      </c>
      <c r="DO20" s="6" t="e">
        <v>#N/A</v>
      </c>
      <c r="DP20" s="7" t="e">
        <v>#N/A</v>
      </c>
      <c r="DQ20" s="6" t="e">
        <v>#N/A</v>
      </c>
      <c r="DR20" s="6" t="e">
        <v>#N/A</v>
      </c>
      <c r="DS20" s="6" t="e">
        <v>#N/A</v>
      </c>
      <c r="DT20" s="6" t="e">
        <v>#N/A</v>
      </c>
      <c r="DU20" s="6" t="e">
        <v>#N/A</v>
      </c>
      <c r="DV20" s="6" t="e">
        <v>#N/A</v>
      </c>
      <c r="DW20" s="6" t="e">
        <v>#N/A</v>
      </c>
      <c r="DX20" s="6" t="e">
        <v>#N/A</v>
      </c>
      <c r="DY20" s="6" t="e">
        <v>#N/A</v>
      </c>
      <c r="DZ20" s="6" t="e">
        <v>#N/A</v>
      </c>
      <c r="EA20" s="18" t="e">
        <v>#N/A</v>
      </c>
      <c r="EB20" s="92" t="e">
        <v>#N/A</v>
      </c>
      <c r="EC20" s="93" t="e">
        <v>#N/A</v>
      </c>
      <c r="ED20" s="93" t="e">
        <v>#N/A</v>
      </c>
      <c r="EE20" s="93" t="e">
        <v>#N/A</v>
      </c>
      <c r="EF20" s="93" t="e">
        <v>#N/A</v>
      </c>
      <c r="EG20" s="93" t="e">
        <v>#N/A</v>
      </c>
      <c r="EH20" s="93" t="e">
        <v>#N/A</v>
      </c>
      <c r="EI20" s="94" t="e">
        <v>#N/A</v>
      </c>
      <c r="EJ20" s="93" t="e">
        <v>#N/A</v>
      </c>
      <c r="EK20" s="93" t="e">
        <v>#N/A</v>
      </c>
      <c r="EL20" s="93" t="e">
        <v>#N/A</v>
      </c>
      <c r="EM20" s="93" t="e">
        <v>#N/A</v>
      </c>
      <c r="EN20" s="93" t="e">
        <v>#N/A</v>
      </c>
      <c r="EO20" s="95" t="e">
        <v>#N/A</v>
      </c>
      <c r="EP20" s="93" t="e">
        <v>#N/A</v>
      </c>
      <c r="EQ20" s="93" t="e">
        <v>#N/A</v>
      </c>
      <c r="ER20" s="93" t="e">
        <v>#N/A</v>
      </c>
      <c r="ES20" s="93" t="e">
        <v>#N/A</v>
      </c>
      <c r="ET20" s="93" t="e">
        <v>#N/A</v>
      </c>
      <c r="EU20" s="93" t="e">
        <v>#N/A</v>
      </c>
      <c r="EV20" s="95" t="e">
        <v>#N/A</v>
      </c>
      <c r="EW20" s="93" t="e">
        <v>#N/A</v>
      </c>
      <c r="EX20" s="93" t="e">
        <v>#N/A</v>
      </c>
      <c r="EY20" s="93" t="e">
        <v>#N/A</v>
      </c>
      <c r="EZ20" s="93" t="e">
        <v>#N/A</v>
      </c>
      <c r="FA20" s="93" t="e">
        <v>#N/A</v>
      </c>
      <c r="FB20" s="93" t="e">
        <v>#N/A</v>
      </c>
      <c r="FC20" s="95" t="e">
        <v>#N/A</v>
      </c>
      <c r="FD20" s="93" t="e">
        <v>#N/A</v>
      </c>
      <c r="FE20" s="93" t="e">
        <v>#N/A</v>
      </c>
      <c r="FF20" s="93" t="e">
        <v>#N/A</v>
      </c>
      <c r="FG20" s="93" t="e">
        <v>#N/A</v>
      </c>
      <c r="FH20" s="93" t="e">
        <v>#N/A</v>
      </c>
      <c r="FI20" s="93" t="e">
        <v>#N/A</v>
      </c>
      <c r="FJ20" s="95" t="e">
        <v>#N/A</v>
      </c>
      <c r="FK20" s="93" t="e">
        <v>#N/A</v>
      </c>
      <c r="FL20" s="93" t="e">
        <v>#N/A</v>
      </c>
      <c r="FM20" s="93" t="e">
        <v>#N/A</v>
      </c>
      <c r="FN20" s="93" t="e">
        <v>#N/A</v>
      </c>
      <c r="FO20" s="93" t="e">
        <v>#N/A</v>
      </c>
      <c r="FP20" s="93" t="e">
        <v>#N/A</v>
      </c>
      <c r="FQ20" s="96" t="e">
        <v>#N/A</v>
      </c>
    </row>
    <row r="21" spans="1:173">
      <c r="A21" s="85"/>
      <c r="B21" s="86"/>
      <c r="C21" s="77">
        <v>43514</v>
      </c>
      <c r="D21" s="78">
        <v>114</v>
      </c>
      <c r="E21" s="6">
        <v>3.37</v>
      </c>
      <c r="F21" s="6" t="e">
        <v>#N/A</v>
      </c>
      <c r="G21" s="6" t="e">
        <v>#N/A</v>
      </c>
      <c r="H21" s="56">
        <v>148.9</v>
      </c>
      <c r="I21" s="6">
        <v>3.36</v>
      </c>
      <c r="J21" s="6" t="e">
        <v>#N/A</v>
      </c>
      <c r="K21" s="7" t="e">
        <v>#N/A</v>
      </c>
      <c r="L21" s="6" t="e">
        <v>#N/A</v>
      </c>
      <c r="M21" s="55" t="e">
        <v>#N/A</v>
      </c>
      <c r="N21" s="6" t="e">
        <v>#N/A</v>
      </c>
      <c r="O21" s="6" t="e">
        <v>#N/A</v>
      </c>
      <c r="P21" s="2" t="e">
        <v>#N/A</v>
      </c>
      <c r="Q21" s="55" t="e">
        <v>#N/A</v>
      </c>
      <c r="R21" s="6" t="e">
        <v>#N/A</v>
      </c>
      <c r="S21" s="7" t="e">
        <v>#N/A</v>
      </c>
      <c r="T21" s="6" t="e">
        <v>#N/A</v>
      </c>
      <c r="U21" s="55" t="e">
        <v>#N/A</v>
      </c>
      <c r="V21" s="6" t="e">
        <v>#N/A</v>
      </c>
      <c r="W21" s="6" t="e">
        <v>#N/A</v>
      </c>
      <c r="X21" s="2" t="e">
        <v>#N/A</v>
      </c>
      <c r="Y21" s="55" t="e">
        <v>#N/A</v>
      </c>
      <c r="Z21" s="6" t="e">
        <v>#N/A</v>
      </c>
      <c r="AA21" s="7" t="e">
        <v>#N/A</v>
      </c>
      <c r="AB21" s="6" t="e">
        <v>#N/A</v>
      </c>
      <c r="AC21" s="55" t="e">
        <v>#N/A</v>
      </c>
      <c r="AD21" s="6" t="e">
        <v>#N/A</v>
      </c>
      <c r="AE21" s="18" t="e">
        <v>#N/A</v>
      </c>
      <c r="AF21" s="184" t="e">
        <f t="shared" si="36"/>
        <v>#N/A</v>
      </c>
      <c r="AG21" s="110" t="e">
        <f t="shared" si="37"/>
        <v>#N/A</v>
      </c>
      <c r="AH21" s="242" t="e">
        <f t="shared" si="38"/>
        <v>#N/A</v>
      </c>
      <c r="AI21" s="242" t="e">
        <f t="shared" si="39"/>
        <v>#N/A</v>
      </c>
      <c r="AJ21" s="110" t="e">
        <f t="shared" si="40"/>
        <v>#N/A</v>
      </c>
      <c r="AK21" s="110" t="e">
        <f t="shared" si="41"/>
        <v>#N/A</v>
      </c>
      <c r="AL21" s="110" t="e">
        <f t="shared" si="42"/>
        <v>#N/A</v>
      </c>
      <c r="AM21" s="110" t="e">
        <f t="shared" si="43"/>
        <v>#N/A</v>
      </c>
      <c r="AN21" s="113" t="e">
        <f t="shared" si="44"/>
        <v>#N/A</v>
      </c>
      <c r="AO21" s="191">
        <f t="shared" si="45"/>
        <v>0.76561450638012085</v>
      </c>
      <c r="AP21" s="191" t="e">
        <f t="shared" si="46"/>
        <v>#N/A</v>
      </c>
      <c r="AQ21" s="253" t="e">
        <f t="shared" si="47"/>
        <v>#N/A</v>
      </c>
      <c r="AR21" s="6" t="e">
        <v>#N/A</v>
      </c>
      <c r="AS21" s="6" t="e">
        <v>#N/A</v>
      </c>
      <c r="AT21" s="6" t="e">
        <v>#N/A</v>
      </c>
      <c r="AU21" s="6" t="e">
        <v>#N/A</v>
      </c>
      <c r="AV21" s="6" t="e">
        <v>#N/A</v>
      </c>
      <c r="AW21" s="6" t="e">
        <v>#N/A</v>
      </c>
      <c r="AX21" s="6" t="e">
        <v>#N/A</v>
      </c>
      <c r="AY21" s="6" t="e">
        <v>#N/A</v>
      </c>
      <c r="AZ21" s="6" t="e">
        <v>#N/A</v>
      </c>
      <c r="BA21" s="6" t="e">
        <v>#N/A</v>
      </c>
      <c r="BB21" s="50" t="e">
        <v>#N/A</v>
      </c>
      <c r="BC21" s="2" t="e">
        <v>#N/A</v>
      </c>
      <c r="BD21" s="6" t="e">
        <v>#N/A</v>
      </c>
      <c r="BE21" s="6" t="e">
        <v>#N/A</v>
      </c>
      <c r="BF21" s="6" t="e">
        <v>#N/A</v>
      </c>
      <c r="BG21" s="6" t="e">
        <v>#N/A</v>
      </c>
      <c r="BH21" s="6" t="e">
        <v>#N/A</v>
      </c>
      <c r="BI21" s="6" t="e">
        <v>#N/A</v>
      </c>
      <c r="BJ21" s="6" t="e">
        <v>#N/A</v>
      </c>
      <c r="BK21" s="6" t="e">
        <v>#N/A</v>
      </c>
      <c r="BL21" s="6" t="e">
        <v>#N/A</v>
      </c>
      <c r="BM21" s="50" t="e">
        <v>#N/A</v>
      </c>
      <c r="BN21" s="46" t="e">
        <v>#N/A</v>
      </c>
      <c r="BO21" s="39" t="e">
        <v>#N/A</v>
      </c>
      <c r="BP21" s="39" t="e">
        <v>#N/A</v>
      </c>
      <c r="BQ21" s="39" t="e">
        <v>#N/A</v>
      </c>
      <c r="BR21" s="39" t="e">
        <v>#N/A</v>
      </c>
      <c r="BS21" s="39" t="e">
        <v>#N/A</v>
      </c>
      <c r="BT21" s="39" t="e">
        <v>#N/A</v>
      </c>
      <c r="BU21" s="39" t="e">
        <v>#N/A</v>
      </c>
      <c r="BV21" s="39" t="e">
        <v>#N/A</v>
      </c>
      <c r="BW21" s="39" t="e">
        <v>#N/A</v>
      </c>
      <c r="BX21" s="40" t="e">
        <v>#N/A</v>
      </c>
      <c r="BY21" s="6" t="e">
        <v>#N/A</v>
      </c>
      <c r="BZ21" s="6" t="e">
        <v>#N/A</v>
      </c>
      <c r="CA21" s="6" t="e">
        <v>#N/A</v>
      </c>
      <c r="CB21" s="6" t="e">
        <v>#N/A</v>
      </c>
      <c r="CC21" s="6" t="e">
        <v>#N/A</v>
      </c>
      <c r="CD21" s="6" t="e">
        <v>#N/A</v>
      </c>
      <c r="CE21" s="6" t="e">
        <v>#N/A</v>
      </c>
      <c r="CF21" s="6" t="e">
        <v>#N/A</v>
      </c>
      <c r="CG21" s="6" t="e">
        <v>#N/A</v>
      </c>
      <c r="CH21" s="6" t="e">
        <v>#N/A</v>
      </c>
      <c r="CI21" s="6" t="e">
        <v>#N/A</v>
      </c>
      <c r="CJ21" s="2" t="e">
        <v>#N/A</v>
      </c>
      <c r="CK21" s="6" t="e">
        <v>#N/A</v>
      </c>
      <c r="CL21" s="6" t="e">
        <v>#N/A</v>
      </c>
      <c r="CM21" s="6" t="e">
        <v>#N/A</v>
      </c>
      <c r="CN21" s="6" t="e">
        <v>#N/A</v>
      </c>
      <c r="CO21" s="6" t="e">
        <v>#N/A</v>
      </c>
      <c r="CP21" s="6" t="e">
        <v>#N/A</v>
      </c>
      <c r="CQ21" s="6" t="e">
        <v>#N/A</v>
      </c>
      <c r="CR21" s="6" t="e">
        <v>#N/A</v>
      </c>
      <c r="CS21" s="6" t="e">
        <v>#N/A</v>
      </c>
      <c r="CT21" s="7" t="e">
        <v>#N/A</v>
      </c>
      <c r="CU21" s="6" t="e">
        <v>#N/A</v>
      </c>
      <c r="CV21" s="6" t="e">
        <v>#N/A</v>
      </c>
      <c r="CW21" s="6" t="e">
        <v>#N/A</v>
      </c>
      <c r="CX21" s="6" t="e">
        <v>#N/A</v>
      </c>
      <c r="CY21" s="6" t="e">
        <v>#N/A</v>
      </c>
      <c r="CZ21" s="6" t="e">
        <v>#N/A</v>
      </c>
      <c r="DA21" s="6" t="e">
        <v>#N/A</v>
      </c>
      <c r="DB21" s="6" t="e">
        <v>#N/A</v>
      </c>
      <c r="DC21" s="6" t="e">
        <v>#N/A</v>
      </c>
      <c r="DD21" s="6" t="e">
        <v>#N/A</v>
      </c>
      <c r="DE21" s="6" t="e">
        <v>#N/A</v>
      </c>
      <c r="DF21" s="2" t="e">
        <v>#N/A</v>
      </c>
      <c r="DG21" s="6" t="e">
        <v>#N/A</v>
      </c>
      <c r="DH21" s="6" t="e">
        <v>#N/A</v>
      </c>
      <c r="DI21" s="6" t="e">
        <v>#N/A</v>
      </c>
      <c r="DJ21" s="6" t="e">
        <v>#N/A</v>
      </c>
      <c r="DK21" s="6" t="e">
        <v>#N/A</v>
      </c>
      <c r="DL21" s="6" t="e">
        <v>#N/A</v>
      </c>
      <c r="DM21" s="6" t="e">
        <v>#N/A</v>
      </c>
      <c r="DN21" s="6" t="e">
        <v>#N/A</v>
      </c>
      <c r="DO21" s="6" t="e">
        <v>#N/A</v>
      </c>
      <c r="DP21" s="7" t="e">
        <v>#N/A</v>
      </c>
      <c r="DQ21" s="6" t="e">
        <v>#N/A</v>
      </c>
      <c r="DR21" s="6" t="e">
        <v>#N/A</v>
      </c>
      <c r="DS21" s="6" t="e">
        <v>#N/A</v>
      </c>
      <c r="DT21" s="6" t="e">
        <v>#N/A</v>
      </c>
      <c r="DU21" s="6" t="e">
        <v>#N/A</v>
      </c>
      <c r="DV21" s="6" t="e">
        <v>#N/A</v>
      </c>
      <c r="DW21" s="6" t="e">
        <v>#N/A</v>
      </c>
      <c r="DX21" s="6" t="e">
        <v>#N/A</v>
      </c>
      <c r="DY21" s="6" t="e">
        <v>#N/A</v>
      </c>
      <c r="DZ21" s="6" t="e">
        <v>#N/A</v>
      </c>
      <c r="EA21" s="18" t="e">
        <v>#N/A</v>
      </c>
      <c r="EB21" s="92" t="e">
        <v>#N/A</v>
      </c>
      <c r="EC21" s="93" t="e">
        <v>#N/A</v>
      </c>
      <c r="ED21" s="93" t="e">
        <v>#N/A</v>
      </c>
      <c r="EE21" s="93" t="e">
        <v>#N/A</v>
      </c>
      <c r="EF21" s="93" t="e">
        <v>#N/A</v>
      </c>
      <c r="EG21" s="93" t="e">
        <v>#N/A</v>
      </c>
      <c r="EH21" s="93" t="e">
        <v>#N/A</v>
      </c>
      <c r="EI21" s="94" t="e">
        <v>#N/A</v>
      </c>
      <c r="EJ21" s="93" t="e">
        <v>#N/A</v>
      </c>
      <c r="EK21" s="93" t="e">
        <v>#N/A</v>
      </c>
      <c r="EL21" s="93" t="e">
        <v>#N/A</v>
      </c>
      <c r="EM21" s="93" t="e">
        <v>#N/A</v>
      </c>
      <c r="EN21" s="93" t="e">
        <v>#N/A</v>
      </c>
      <c r="EO21" s="95" t="e">
        <v>#N/A</v>
      </c>
      <c r="EP21" s="93" t="e">
        <v>#N/A</v>
      </c>
      <c r="EQ21" s="93" t="e">
        <v>#N/A</v>
      </c>
      <c r="ER21" s="93" t="e">
        <v>#N/A</v>
      </c>
      <c r="ES21" s="93" t="e">
        <v>#N/A</v>
      </c>
      <c r="ET21" s="93" t="e">
        <v>#N/A</v>
      </c>
      <c r="EU21" s="93" t="e">
        <v>#N/A</v>
      </c>
      <c r="EV21" s="95" t="e">
        <v>#N/A</v>
      </c>
      <c r="EW21" s="93" t="e">
        <v>#N/A</v>
      </c>
      <c r="EX21" s="93" t="e">
        <v>#N/A</v>
      </c>
      <c r="EY21" s="93" t="e">
        <v>#N/A</v>
      </c>
      <c r="EZ21" s="93" t="e">
        <v>#N/A</v>
      </c>
      <c r="FA21" s="93" t="e">
        <v>#N/A</v>
      </c>
      <c r="FB21" s="93" t="e">
        <v>#N/A</v>
      </c>
      <c r="FC21" s="95" t="e">
        <v>#N/A</v>
      </c>
      <c r="FD21" s="93" t="e">
        <v>#N/A</v>
      </c>
      <c r="FE21" s="93" t="e">
        <v>#N/A</v>
      </c>
      <c r="FF21" s="93" t="e">
        <v>#N/A</v>
      </c>
      <c r="FG21" s="93" t="e">
        <v>#N/A</v>
      </c>
      <c r="FH21" s="93" t="e">
        <v>#N/A</v>
      </c>
      <c r="FI21" s="93" t="e">
        <v>#N/A</v>
      </c>
      <c r="FJ21" s="95" t="e">
        <v>#N/A</v>
      </c>
      <c r="FK21" s="93" t="e">
        <v>#N/A</v>
      </c>
      <c r="FL21" s="93" t="e">
        <v>#N/A</v>
      </c>
      <c r="FM21" s="93" t="e">
        <v>#N/A</v>
      </c>
      <c r="FN21" s="93" t="e">
        <v>#N/A</v>
      </c>
      <c r="FO21" s="93" t="e">
        <v>#N/A</v>
      </c>
      <c r="FP21" s="93" t="e">
        <v>#N/A</v>
      </c>
      <c r="FQ21" s="96" t="e">
        <v>#N/A</v>
      </c>
    </row>
    <row r="22" spans="1:173">
      <c r="A22" s="85"/>
      <c r="B22" s="86"/>
      <c r="C22" s="77">
        <v>43521</v>
      </c>
      <c r="D22" s="78">
        <v>121.7</v>
      </c>
      <c r="E22" s="6">
        <v>3.47</v>
      </c>
      <c r="F22" s="6" t="e">
        <v>#N/A</v>
      </c>
      <c r="G22" s="6" t="e">
        <v>#N/A</v>
      </c>
      <c r="H22" s="56">
        <v>178.6</v>
      </c>
      <c r="I22" s="6">
        <v>3.39</v>
      </c>
      <c r="J22" s="6" t="e">
        <v>#N/A</v>
      </c>
      <c r="K22" s="7" t="e">
        <v>#N/A</v>
      </c>
      <c r="L22" s="6" t="e">
        <v>#N/A</v>
      </c>
      <c r="M22" s="6" t="e">
        <v>#N/A</v>
      </c>
      <c r="N22" s="6" t="e">
        <v>#N/A</v>
      </c>
      <c r="O22" s="6" t="e">
        <v>#N/A</v>
      </c>
      <c r="P22" s="2" t="e">
        <v>#N/A</v>
      </c>
      <c r="Q22" s="6" t="e">
        <v>#N/A</v>
      </c>
      <c r="R22" s="6" t="e">
        <v>#N/A</v>
      </c>
      <c r="S22" s="7" t="e">
        <v>#N/A</v>
      </c>
      <c r="T22" s="6" t="e">
        <v>#N/A</v>
      </c>
      <c r="U22" s="6" t="e">
        <v>#N/A</v>
      </c>
      <c r="V22" s="6" t="e">
        <v>#N/A</v>
      </c>
      <c r="W22" s="6" t="e">
        <v>#N/A</v>
      </c>
      <c r="X22" s="2" t="e">
        <v>#N/A</v>
      </c>
      <c r="Y22" s="6" t="e">
        <v>#N/A</v>
      </c>
      <c r="Z22" s="6" t="e">
        <v>#N/A</v>
      </c>
      <c r="AA22" s="7" t="e">
        <v>#N/A</v>
      </c>
      <c r="AB22" s="6" t="e">
        <v>#N/A</v>
      </c>
      <c r="AC22" s="6" t="e">
        <v>#N/A</v>
      </c>
      <c r="AD22" s="6" t="e">
        <v>#N/A</v>
      </c>
      <c r="AE22" s="18" t="e">
        <v>#N/A</v>
      </c>
      <c r="AF22" s="184" t="e">
        <f t="shared" si="36"/>
        <v>#N/A</v>
      </c>
      <c r="AG22" s="110" t="e">
        <f t="shared" si="37"/>
        <v>#N/A</v>
      </c>
      <c r="AH22" s="242" t="e">
        <f t="shared" si="38"/>
        <v>#N/A</v>
      </c>
      <c r="AI22" s="242" t="e">
        <f t="shared" si="39"/>
        <v>#N/A</v>
      </c>
      <c r="AJ22" s="110" t="e">
        <f t="shared" si="40"/>
        <v>#N/A</v>
      </c>
      <c r="AK22" s="110" t="e">
        <f t="shared" si="41"/>
        <v>#N/A</v>
      </c>
      <c r="AL22" s="110" t="e">
        <f t="shared" si="42"/>
        <v>#N/A</v>
      </c>
      <c r="AM22" s="110" t="e">
        <f t="shared" si="43"/>
        <v>#N/A</v>
      </c>
      <c r="AN22" s="113" t="e">
        <f t="shared" si="44"/>
        <v>#N/A</v>
      </c>
      <c r="AO22" s="191">
        <f t="shared" si="45"/>
        <v>0.681410974244121</v>
      </c>
      <c r="AP22" s="191" t="e">
        <f t="shared" si="46"/>
        <v>#N/A</v>
      </c>
      <c r="AQ22" s="253" t="e">
        <f t="shared" si="47"/>
        <v>#N/A</v>
      </c>
      <c r="AR22" s="6" t="e">
        <v>#N/A</v>
      </c>
      <c r="AS22" s="6" t="e">
        <v>#N/A</v>
      </c>
      <c r="AT22" s="6" t="e">
        <v>#N/A</v>
      </c>
      <c r="AU22" s="6" t="e">
        <v>#N/A</v>
      </c>
      <c r="AV22" s="6" t="e">
        <v>#N/A</v>
      </c>
      <c r="AW22" s="6" t="e">
        <v>#N/A</v>
      </c>
      <c r="AX22" s="6" t="e">
        <v>#N/A</v>
      </c>
      <c r="AY22" s="6" t="e">
        <v>#N/A</v>
      </c>
      <c r="AZ22" s="6" t="e">
        <v>#N/A</v>
      </c>
      <c r="BA22" s="6" t="e">
        <v>#N/A</v>
      </c>
      <c r="BB22" s="50" t="e">
        <v>#N/A</v>
      </c>
      <c r="BC22" s="2" t="e">
        <v>#N/A</v>
      </c>
      <c r="BD22" s="6" t="e">
        <v>#N/A</v>
      </c>
      <c r="BE22" s="6" t="e">
        <v>#N/A</v>
      </c>
      <c r="BF22" s="6" t="e">
        <v>#N/A</v>
      </c>
      <c r="BG22" s="6" t="e">
        <v>#N/A</v>
      </c>
      <c r="BH22" s="6" t="e">
        <v>#N/A</v>
      </c>
      <c r="BI22" s="6" t="e">
        <v>#N/A</v>
      </c>
      <c r="BJ22" s="6" t="e">
        <v>#N/A</v>
      </c>
      <c r="BK22" s="6" t="e">
        <v>#N/A</v>
      </c>
      <c r="BL22" s="6" t="e">
        <v>#N/A</v>
      </c>
      <c r="BM22" s="50" t="e">
        <v>#N/A</v>
      </c>
      <c r="BN22" s="46" t="e">
        <v>#N/A</v>
      </c>
      <c r="BO22" s="39" t="e">
        <v>#N/A</v>
      </c>
      <c r="BP22" s="39" t="e">
        <v>#N/A</v>
      </c>
      <c r="BQ22" s="39" t="e">
        <v>#N/A</v>
      </c>
      <c r="BR22" s="39" t="e">
        <v>#N/A</v>
      </c>
      <c r="BS22" s="39" t="e">
        <v>#N/A</v>
      </c>
      <c r="BT22" s="39" t="e">
        <v>#N/A</v>
      </c>
      <c r="BU22" s="39" t="e">
        <v>#N/A</v>
      </c>
      <c r="BV22" s="39" t="e">
        <v>#N/A</v>
      </c>
      <c r="BW22" s="39" t="e">
        <v>#N/A</v>
      </c>
      <c r="BX22" s="40" t="e">
        <v>#N/A</v>
      </c>
      <c r="BY22" s="6" t="e">
        <v>#N/A</v>
      </c>
      <c r="BZ22" s="6" t="e">
        <v>#N/A</v>
      </c>
      <c r="CA22" s="6" t="e">
        <v>#N/A</v>
      </c>
      <c r="CB22" s="6" t="e">
        <v>#N/A</v>
      </c>
      <c r="CC22" s="6" t="e">
        <v>#N/A</v>
      </c>
      <c r="CD22" s="6" t="e">
        <v>#N/A</v>
      </c>
      <c r="CE22" s="6" t="e">
        <v>#N/A</v>
      </c>
      <c r="CF22" s="6" t="e">
        <v>#N/A</v>
      </c>
      <c r="CG22" s="6" t="e">
        <v>#N/A</v>
      </c>
      <c r="CH22" s="6" t="e">
        <v>#N/A</v>
      </c>
      <c r="CI22" s="6" t="e">
        <v>#N/A</v>
      </c>
      <c r="CJ22" s="2" t="e">
        <v>#N/A</v>
      </c>
      <c r="CK22" s="6" t="e">
        <v>#N/A</v>
      </c>
      <c r="CL22" s="6" t="e">
        <v>#N/A</v>
      </c>
      <c r="CM22" s="6" t="e">
        <v>#N/A</v>
      </c>
      <c r="CN22" s="6" t="e">
        <v>#N/A</v>
      </c>
      <c r="CO22" s="6" t="e">
        <v>#N/A</v>
      </c>
      <c r="CP22" s="6" t="e">
        <v>#N/A</v>
      </c>
      <c r="CQ22" s="6" t="e">
        <v>#N/A</v>
      </c>
      <c r="CR22" s="6" t="e">
        <v>#N/A</v>
      </c>
      <c r="CS22" s="6" t="e">
        <v>#N/A</v>
      </c>
      <c r="CT22" s="7" t="e">
        <v>#N/A</v>
      </c>
      <c r="CU22" s="6" t="e">
        <v>#N/A</v>
      </c>
      <c r="CV22" s="6" t="e">
        <v>#N/A</v>
      </c>
      <c r="CW22" s="6" t="e">
        <v>#N/A</v>
      </c>
      <c r="CX22" s="6" t="e">
        <v>#N/A</v>
      </c>
      <c r="CY22" s="6" t="e">
        <v>#N/A</v>
      </c>
      <c r="CZ22" s="6" t="e">
        <v>#N/A</v>
      </c>
      <c r="DA22" s="6" t="e">
        <v>#N/A</v>
      </c>
      <c r="DB22" s="6" t="e">
        <v>#N/A</v>
      </c>
      <c r="DC22" s="6" t="e">
        <v>#N/A</v>
      </c>
      <c r="DD22" s="6" t="e">
        <v>#N/A</v>
      </c>
      <c r="DE22" s="6" t="e">
        <v>#N/A</v>
      </c>
      <c r="DF22" s="2" t="e">
        <v>#N/A</v>
      </c>
      <c r="DG22" s="6" t="e">
        <v>#N/A</v>
      </c>
      <c r="DH22" s="6" t="e">
        <v>#N/A</v>
      </c>
      <c r="DI22" s="6" t="e">
        <v>#N/A</v>
      </c>
      <c r="DJ22" s="6" t="e">
        <v>#N/A</v>
      </c>
      <c r="DK22" s="6" t="e">
        <v>#N/A</v>
      </c>
      <c r="DL22" s="6" t="e">
        <v>#N/A</v>
      </c>
      <c r="DM22" s="6" t="e">
        <v>#N/A</v>
      </c>
      <c r="DN22" s="6" t="e">
        <v>#N/A</v>
      </c>
      <c r="DO22" s="6" t="e">
        <v>#N/A</v>
      </c>
      <c r="DP22" s="7" t="e">
        <v>#N/A</v>
      </c>
      <c r="DQ22" s="6" t="e">
        <v>#N/A</v>
      </c>
      <c r="DR22" s="6" t="e">
        <v>#N/A</v>
      </c>
      <c r="DS22" s="6" t="e">
        <v>#N/A</v>
      </c>
      <c r="DT22" s="6" t="e">
        <v>#N/A</v>
      </c>
      <c r="DU22" s="6" t="e">
        <v>#N/A</v>
      </c>
      <c r="DV22" s="6" t="e">
        <v>#N/A</v>
      </c>
      <c r="DW22" s="6" t="e">
        <v>#N/A</v>
      </c>
      <c r="DX22" s="6" t="e">
        <v>#N/A</v>
      </c>
      <c r="DY22" s="6" t="e">
        <v>#N/A</v>
      </c>
      <c r="DZ22" s="6" t="e">
        <v>#N/A</v>
      </c>
      <c r="EA22" s="18" t="e">
        <v>#N/A</v>
      </c>
      <c r="EB22" s="92" t="e">
        <v>#N/A</v>
      </c>
      <c r="EC22" s="93" t="e">
        <v>#N/A</v>
      </c>
      <c r="ED22" s="93" t="e">
        <v>#N/A</v>
      </c>
      <c r="EE22" s="93" t="e">
        <v>#N/A</v>
      </c>
      <c r="EF22" s="93" t="e">
        <v>#N/A</v>
      </c>
      <c r="EG22" s="93" t="e">
        <v>#N/A</v>
      </c>
      <c r="EH22" s="93" t="e">
        <v>#N/A</v>
      </c>
      <c r="EI22" s="94" t="e">
        <v>#N/A</v>
      </c>
      <c r="EJ22" s="93" t="e">
        <v>#N/A</v>
      </c>
      <c r="EK22" s="93" t="e">
        <v>#N/A</v>
      </c>
      <c r="EL22" s="93" t="e">
        <v>#N/A</v>
      </c>
      <c r="EM22" s="93" t="e">
        <v>#N/A</v>
      </c>
      <c r="EN22" s="93" t="e">
        <v>#N/A</v>
      </c>
      <c r="EO22" s="95" t="e">
        <v>#N/A</v>
      </c>
      <c r="EP22" s="93" t="e">
        <v>#N/A</v>
      </c>
      <c r="EQ22" s="93" t="e">
        <v>#N/A</v>
      </c>
      <c r="ER22" s="93" t="e">
        <v>#N/A</v>
      </c>
      <c r="ES22" s="93" t="e">
        <v>#N/A</v>
      </c>
      <c r="ET22" s="93" t="e">
        <v>#N/A</v>
      </c>
      <c r="EU22" s="93" t="e">
        <v>#N/A</v>
      </c>
      <c r="EV22" s="95" t="e">
        <v>#N/A</v>
      </c>
      <c r="EW22" s="93" t="e">
        <v>#N/A</v>
      </c>
      <c r="EX22" s="93" t="e">
        <v>#N/A</v>
      </c>
      <c r="EY22" s="93" t="e">
        <v>#N/A</v>
      </c>
      <c r="EZ22" s="93" t="e">
        <v>#N/A</v>
      </c>
      <c r="FA22" s="93" t="e">
        <v>#N/A</v>
      </c>
      <c r="FB22" s="93" t="e">
        <v>#N/A</v>
      </c>
      <c r="FC22" s="95" t="e">
        <v>#N/A</v>
      </c>
      <c r="FD22" s="93" t="e">
        <v>#N/A</v>
      </c>
      <c r="FE22" s="93" t="e">
        <v>#N/A</v>
      </c>
      <c r="FF22" s="93" t="e">
        <v>#N/A</v>
      </c>
      <c r="FG22" s="93" t="e">
        <v>#N/A</v>
      </c>
      <c r="FH22" s="93" t="e">
        <v>#N/A</v>
      </c>
      <c r="FI22" s="93" t="e">
        <v>#N/A</v>
      </c>
      <c r="FJ22" s="95" t="e">
        <v>#N/A</v>
      </c>
      <c r="FK22" s="93" t="e">
        <v>#N/A</v>
      </c>
      <c r="FL22" s="93" t="e">
        <v>#N/A</v>
      </c>
      <c r="FM22" s="93" t="e">
        <v>#N/A</v>
      </c>
      <c r="FN22" s="93" t="e">
        <v>#N/A</v>
      </c>
      <c r="FO22" s="93" t="e">
        <v>#N/A</v>
      </c>
      <c r="FP22" s="93" t="e">
        <v>#N/A</v>
      </c>
      <c r="FQ22" s="96" t="e">
        <v>#N/A</v>
      </c>
    </row>
    <row r="23" spans="1:173">
      <c r="A23" s="85"/>
      <c r="B23" s="86" t="s">
        <v>26</v>
      </c>
      <c r="C23" s="77">
        <v>43528</v>
      </c>
      <c r="D23" s="78">
        <v>133.93</v>
      </c>
      <c r="E23" s="6">
        <v>3.55</v>
      </c>
      <c r="F23" s="6" t="e">
        <v>#N/A</v>
      </c>
      <c r="G23" s="6" t="e">
        <v>#N/A</v>
      </c>
      <c r="H23" s="56">
        <v>218.18</v>
      </c>
      <c r="I23" s="6">
        <v>3.72</v>
      </c>
      <c r="J23" s="6" t="e">
        <v>#N/A</v>
      </c>
      <c r="K23" s="7" t="e">
        <v>#N/A</v>
      </c>
      <c r="L23" s="6" t="e">
        <v>#N/A</v>
      </c>
      <c r="M23" s="6" t="e">
        <v>#N/A</v>
      </c>
      <c r="N23" s="6" t="e">
        <v>#N/A</v>
      </c>
      <c r="O23" s="6" t="e">
        <v>#N/A</v>
      </c>
      <c r="P23" s="2" t="e">
        <v>#N/A</v>
      </c>
      <c r="Q23" s="6" t="e">
        <v>#N/A</v>
      </c>
      <c r="R23" s="6" t="e">
        <v>#N/A</v>
      </c>
      <c r="S23" s="7" t="e">
        <v>#N/A</v>
      </c>
      <c r="T23" s="6" t="e">
        <v>#N/A</v>
      </c>
      <c r="U23" s="6" t="e">
        <v>#N/A</v>
      </c>
      <c r="V23" s="6" t="e">
        <v>#N/A</v>
      </c>
      <c r="W23" s="6" t="e">
        <v>#N/A</v>
      </c>
      <c r="X23" s="2" t="e">
        <v>#N/A</v>
      </c>
      <c r="Y23" s="6" t="e">
        <v>#N/A</v>
      </c>
      <c r="Z23" s="6" t="e">
        <v>#N/A</v>
      </c>
      <c r="AA23" s="7" t="e">
        <v>#N/A</v>
      </c>
      <c r="AB23" s="6" t="e">
        <v>#N/A</v>
      </c>
      <c r="AC23" s="6" t="e">
        <v>#N/A</v>
      </c>
      <c r="AD23" s="6" t="e">
        <v>#N/A</v>
      </c>
      <c r="AE23" s="18" t="e">
        <v>#N/A</v>
      </c>
      <c r="AF23" s="184" t="e">
        <f t="shared" si="36"/>
        <v>#N/A</v>
      </c>
      <c r="AG23" s="110" t="e">
        <f t="shared" si="37"/>
        <v>#N/A</v>
      </c>
      <c r="AH23" s="242" t="e">
        <f t="shared" si="38"/>
        <v>#N/A</v>
      </c>
      <c r="AI23" s="242" t="e">
        <f t="shared" si="39"/>
        <v>#N/A</v>
      </c>
      <c r="AJ23" s="110" t="e">
        <f t="shared" si="40"/>
        <v>#N/A</v>
      </c>
      <c r="AK23" s="110" t="e">
        <f t="shared" si="41"/>
        <v>#N/A</v>
      </c>
      <c r="AL23" s="110" t="e">
        <f t="shared" si="42"/>
        <v>#N/A</v>
      </c>
      <c r="AM23" s="110" t="e">
        <f t="shared" si="43"/>
        <v>#N/A</v>
      </c>
      <c r="AN23" s="113" t="e">
        <f t="shared" si="44"/>
        <v>#N/A</v>
      </c>
      <c r="AO23" s="191">
        <f t="shared" si="45"/>
        <v>0.61385094875790636</v>
      </c>
      <c r="AP23" s="191" t="e">
        <f t="shared" si="46"/>
        <v>#N/A</v>
      </c>
      <c r="AQ23" s="253" t="e">
        <f t="shared" si="47"/>
        <v>#N/A</v>
      </c>
      <c r="AR23" s="6" t="e">
        <v>#N/A</v>
      </c>
      <c r="AS23" s="6" t="e">
        <v>#N/A</v>
      </c>
      <c r="AT23" s="6" t="e">
        <v>#N/A</v>
      </c>
      <c r="AU23" s="6" t="e">
        <v>#N/A</v>
      </c>
      <c r="AV23" s="6" t="e">
        <v>#N/A</v>
      </c>
      <c r="AW23" s="6" t="e">
        <v>#N/A</v>
      </c>
      <c r="AX23" s="6" t="e">
        <v>#N/A</v>
      </c>
      <c r="AY23" s="6" t="e">
        <v>#N/A</v>
      </c>
      <c r="AZ23" s="6" t="e">
        <v>#N/A</v>
      </c>
      <c r="BA23" s="6" t="e">
        <v>#N/A</v>
      </c>
      <c r="BB23" s="50" t="e">
        <v>#N/A</v>
      </c>
      <c r="BC23" s="2" t="e">
        <v>#N/A</v>
      </c>
      <c r="BD23" s="6" t="e">
        <v>#N/A</v>
      </c>
      <c r="BE23" s="6" t="e">
        <v>#N/A</v>
      </c>
      <c r="BF23" s="6" t="e">
        <v>#N/A</v>
      </c>
      <c r="BG23" s="6" t="e">
        <v>#N/A</v>
      </c>
      <c r="BH23" s="6" t="e">
        <v>#N/A</v>
      </c>
      <c r="BI23" s="6" t="e">
        <v>#N/A</v>
      </c>
      <c r="BJ23" s="6" t="e">
        <v>#N/A</v>
      </c>
      <c r="BK23" s="6" t="e">
        <v>#N/A</v>
      </c>
      <c r="BL23" s="6" t="e">
        <v>#N/A</v>
      </c>
      <c r="BM23" s="50" t="e">
        <v>#N/A</v>
      </c>
      <c r="BN23" s="46" t="e">
        <v>#N/A</v>
      </c>
      <c r="BO23" s="39" t="e">
        <v>#N/A</v>
      </c>
      <c r="BP23" s="39" t="e">
        <v>#N/A</v>
      </c>
      <c r="BQ23" s="39" t="e">
        <v>#N/A</v>
      </c>
      <c r="BR23" s="39" t="e">
        <v>#N/A</v>
      </c>
      <c r="BS23" s="39" t="e">
        <v>#N/A</v>
      </c>
      <c r="BT23" s="39" t="e">
        <v>#N/A</v>
      </c>
      <c r="BU23" s="39" t="e">
        <v>#N/A</v>
      </c>
      <c r="BV23" s="39" t="e">
        <v>#N/A</v>
      </c>
      <c r="BW23" s="39" t="e">
        <v>#N/A</v>
      </c>
      <c r="BX23" s="40" t="e">
        <v>#N/A</v>
      </c>
      <c r="BY23" s="6" t="e">
        <v>#N/A</v>
      </c>
      <c r="BZ23" s="6" t="e">
        <v>#N/A</v>
      </c>
      <c r="CA23" s="6" t="e">
        <v>#N/A</v>
      </c>
      <c r="CB23" s="6" t="e">
        <v>#N/A</v>
      </c>
      <c r="CC23" s="6" t="e">
        <v>#N/A</v>
      </c>
      <c r="CD23" s="6" t="e">
        <v>#N/A</v>
      </c>
      <c r="CE23" s="6" t="e">
        <v>#N/A</v>
      </c>
      <c r="CF23" s="6" t="e">
        <v>#N/A</v>
      </c>
      <c r="CG23" s="6" t="e">
        <v>#N/A</v>
      </c>
      <c r="CH23" s="6" t="e">
        <v>#N/A</v>
      </c>
      <c r="CI23" s="6" t="e">
        <v>#N/A</v>
      </c>
      <c r="CJ23" s="2" t="e">
        <v>#N/A</v>
      </c>
      <c r="CK23" s="6" t="e">
        <v>#N/A</v>
      </c>
      <c r="CL23" s="6" t="e">
        <v>#N/A</v>
      </c>
      <c r="CM23" s="6" t="e">
        <v>#N/A</v>
      </c>
      <c r="CN23" s="6" t="e">
        <v>#N/A</v>
      </c>
      <c r="CO23" s="6" t="e">
        <v>#N/A</v>
      </c>
      <c r="CP23" s="6" t="e">
        <v>#N/A</v>
      </c>
      <c r="CQ23" s="6" t="e">
        <v>#N/A</v>
      </c>
      <c r="CR23" s="6" t="e">
        <v>#N/A</v>
      </c>
      <c r="CS23" s="6" t="e">
        <v>#N/A</v>
      </c>
      <c r="CT23" s="7" t="e">
        <v>#N/A</v>
      </c>
      <c r="CU23" s="6" t="e">
        <v>#N/A</v>
      </c>
      <c r="CV23" s="6" t="e">
        <v>#N/A</v>
      </c>
      <c r="CW23" s="6" t="e">
        <v>#N/A</v>
      </c>
      <c r="CX23" s="6" t="e">
        <v>#N/A</v>
      </c>
      <c r="CY23" s="6" t="e">
        <v>#N/A</v>
      </c>
      <c r="CZ23" s="6" t="e">
        <v>#N/A</v>
      </c>
      <c r="DA23" s="6" t="e">
        <v>#N/A</v>
      </c>
      <c r="DB23" s="6" t="e">
        <v>#N/A</v>
      </c>
      <c r="DC23" s="6" t="e">
        <v>#N/A</v>
      </c>
      <c r="DD23" s="6" t="e">
        <v>#N/A</v>
      </c>
      <c r="DE23" s="6" t="e">
        <v>#N/A</v>
      </c>
      <c r="DF23" s="2" t="e">
        <v>#N/A</v>
      </c>
      <c r="DG23" s="6" t="e">
        <v>#N/A</v>
      </c>
      <c r="DH23" s="6" t="e">
        <v>#N/A</v>
      </c>
      <c r="DI23" s="6" t="e">
        <v>#N/A</v>
      </c>
      <c r="DJ23" s="6" t="e">
        <v>#N/A</v>
      </c>
      <c r="DK23" s="6" t="e">
        <v>#N/A</v>
      </c>
      <c r="DL23" s="6" t="e">
        <v>#N/A</v>
      </c>
      <c r="DM23" s="6" t="e">
        <v>#N/A</v>
      </c>
      <c r="DN23" s="6" t="e">
        <v>#N/A</v>
      </c>
      <c r="DO23" s="6" t="e">
        <v>#N/A</v>
      </c>
      <c r="DP23" s="7" t="e">
        <v>#N/A</v>
      </c>
      <c r="DQ23" s="6" t="e">
        <v>#N/A</v>
      </c>
      <c r="DR23" s="6" t="e">
        <v>#N/A</v>
      </c>
      <c r="DS23" s="6" t="e">
        <v>#N/A</v>
      </c>
      <c r="DT23" s="6" t="e">
        <v>#N/A</v>
      </c>
      <c r="DU23" s="6" t="e">
        <v>#N/A</v>
      </c>
      <c r="DV23" s="6" t="e">
        <v>#N/A</v>
      </c>
      <c r="DW23" s="6" t="e">
        <v>#N/A</v>
      </c>
      <c r="DX23" s="6" t="e">
        <v>#N/A</v>
      </c>
      <c r="DY23" s="6" t="e">
        <v>#N/A</v>
      </c>
      <c r="DZ23" s="6" t="e">
        <v>#N/A</v>
      </c>
      <c r="EA23" s="18" t="e">
        <v>#N/A</v>
      </c>
      <c r="EB23" s="92" t="e">
        <v>#N/A</v>
      </c>
      <c r="EC23" s="93" t="e">
        <v>#N/A</v>
      </c>
      <c r="ED23" s="93" t="e">
        <v>#N/A</v>
      </c>
      <c r="EE23" s="93" t="e">
        <v>#N/A</v>
      </c>
      <c r="EF23" s="93" t="e">
        <v>#N/A</v>
      </c>
      <c r="EG23" s="93" t="e">
        <v>#N/A</v>
      </c>
      <c r="EH23" s="93" t="e">
        <v>#N/A</v>
      </c>
      <c r="EI23" s="94" t="e">
        <v>#N/A</v>
      </c>
      <c r="EJ23" s="93" t="e">
        <v>#N/A</v>
      </c>
      <c r="EK23" s="93" t="e">
        <v>#N/A</v>
      </c>
      <c r="EL23" s="93" t="e">
        <v>#N/A</v>
      </c>
      <c r="EM23" s="93" t="e">
        <v>#N/A</v>
      </c>
      <c r="EN23" s="93" t="e">
        <v>#N/A</v>
      </c>
      <c r="EO23" s="95" t="e">
        <v>#N/A</v>
      </c>
      <c r="EP23" s="93" t="e">
        <v>#N/A</v>
      </c>
      <c r="EQ23" s="93" t="e">
        <v>#N/A</v>
      </c>
      <c r="ER23" s="93" t="e">
        <v>#N/A</v>
      </c>
      <c r="ES23" s="93" t="e">
        <v>#N/A</v>
      </c>
      <c r="ET23" s="93" t="e">
        <v>#N/A</v>
      </c>
      <c r="EU23" s="93" t="e">
        <v>#N/A</v>
      </c>
      <c r="EV23" s="95" t="e">
        <v>#N/A</v>
      </c>
      <c r="EW23" s="93" t="e">
        <v>#N/A</v>
      </c>
      <c r="EX23" s="93" t="e">
        <v>#N/A</v>
      </c>
      <c r="EY23" s="93" t="e">
        <v>#N/A</v>
      </c>
      <c r="EZ23" s="93" t="e">
        <v>#N/A</v>
      </c>
      <c r="FA23" s="93" t="e">
        <v>#N/A</v>
      </c>
      <c r="FB23" s="93" t="e">
        <v>#N/A</v>
      </c>
      <c r="FC23" s="95" t="e">
        <v>#N/A</v>
      </c>
      <c r="FD23" s="93" t="e">
        <v>#N/A</v>
      </c>
      <c r="FE23" s="93" t="e">
        <v>#N/A</v>
      </c>
      <c r="FF23" s="93" t="e">
        <v>#N/A</v>
      </c>
      <c r="FG23" s="93" t="e">
        <v>#N/A</v>
      </c>
      <c r="FH23" s="93" t="e">
        <v>#N/A</v>
      </c>
      <c r="FI23" s="93" t="e">
        <v>#N/A</v>
      </c>
      <c r="FJ23" s="95" t="e">
        <v>#N/A</v>
      </c>
      <c r="FK23" s="93" t="e">
        <v>#N/A</v>
      </c>
      <c r="FL23" s="93" t="e">
        <v>#N/A</v>
      </c>
      <c r="FM23" s="93" t="e">
        <v>#N/A</v>
      </c>
      <c r="FN23" s="93" t="e">
        <v>#N/A</v>
      </c>
      <c r="FO23" s="93" t="e">
        <v>#N/A</v>
      </c>
      <c r="FP23" s="93" t="e">
        <v>#N/A</v>
      </c>
      <c r="FQ23" s="96" t="e">
        <v>#N/A</v>
      </c>
    </row>
    <row r="24" spans="1:173">
      <c r="A24" s="85"/>
      <c r="B24" s="86"/>
      <c r="C24" s="77">
        <v>43535</v>
      </c>
      <c r="D24" s="78">
        <v>156.66</v>
      </c>
      <c r="E24" s="6">
        <v>3.36</v>
      </c>
      <c r="F24" s="6" t="e">
        <v>#N/A</v>
      </c>
      <c r="G24" s="6" t="e">
        <v>#N/A</v>
      </c>
      <c r="H24" s="56">
        <v>705.88</v>
      </c>
      <c r="I24" s="55">
        <v>3.9</v>
      </c>
      <c r="J24" s="6" t="e">
        <v>#N/A</v>
      </c>
      <c r="K24" s="7" t="e">
        <v>#N/A</v>
      </c>
      <c r="L24" s="6" t="e">
        <v>#N/A</v>
      </c>
      <c r="M24" s="55" t="e">
        <v>#N/A</v>
      </c>
      <c r="N24" s="6" t="e">
        <v>#N/A</v>
      </c>
      <c r="O24" s="6" t="e">
        <v>#N/A</v>
      </c>
      <c r="P24" s="2" t="e">
        <v>#N/A</v>
      </c>
      <c r="Q24" s="55" t="e">
        <v>#N/A</v>
      </c>
      <c r="R24" s="6" t="e">
        <v>#N/A</v>
      </c>
      <c r="S24" s="7" t="e">
        <v>#N/A</v>
      </c>
      <c r="T24" s="6" t="e">
        <v>#N/A</v>
      </c>
      <c r="U24" s="55" t="e">
        <v>#N/A</v>
      </c>
      <c r="V24" s="6" t="e">
        <v>#N/A</v>
      </c>
      <c r="W24" s="6" t="e">
        <v>#N/A</v>
      </c>
      <c r="X24" s="2" t="e">
        <v>#N/A</v>
      </c>
      <c r="Y24" s="55" t="e">
        <v>#N/A</v>
      </c>
      <c r="Z24" s="6" t="e">
        <v>#N/A</v>
      </c>
      <c r="AA24" s="7" t="e">
        <v>#N/A</v>
      </c>
      <c r="AB24" s="6" t="e">
        <v>#N/A</v>
      </c>
      <c r="AC24" s="55" t="e">
        <v>#N/A</v>
      </c>
      <c r="AD24" s="6" t="e">
        <v>#N/A</v>
      </c>
      <c r="AE24" s="18" t="e">
        <v>#N/A</v>
      </c>
      <c r="AF24" s="184" t="e">
        <f t="shared" si="36"/>
        <v>#N/A</v>
      </c>
      <c r="AG24" s="110" t="e">
        <f t="shared" si="37"/>
        <v>#N/A</v>
      </c>
      <c r="AH24" s="242" t="e">
        <f t="shared" si="38"/>
        <v>#N/A</v>
      </c>
      <c r="AI24" s="242" t="e">
        <f t="shared" si="39"/>
        <v>#N/A</v>
      </c>
      <c r="AJ24" s="110" t="e">
        <f t="shared" si="40"/>
        <v>#N/A</v>
      </c>
      <c r="AK24" s="110" t="e">
        <f t="shared" si="41"/>
        <v>#N/A</v>
      </c>
      <c r="AL24" s="110" t="e">
        <f t="shared" si="42"/>
        <v>#N/A</v>
      </c>
      <c r="AM24" s="110" t="e">
        <f t="shared" si="43"/>
        <v>#N/A</v>
      </c>
      <c r="AN24" s="113" t="e">
        <f t="shared" si="44"/>
        <v>#N/A</v>
      </c>
      <c r="AO24" s="192">
        <f t="shared" si="45"/>
        <v>0.22193573978579928</v>
      </c>
      <c r="AP24" s="192" t="e">
        <f t="shared" si="46"/>
        <v>#N/A</v>
      </c>
      <c r="AQ24" s="255" t="e">
        <f t="shared" si="47"/>
        <v>#N/A</v>
      </c>
      <c r="AR24" s="6" t="e">
        <v>#N/A</v>
      </c>
      <c r="AS24" s="6" t="e">
        <v>#N/A</v>
      </c>
      <c r="AT24" s="6" t="e">
        <v>#N/A</v>
      </c>
      <c r="AU24" s="6" t="e">
        <v>#N/A</v>
      </c>
      <c r="AV24" s="6" t="e">
        <v>#N/A</v>
      </c>
      <c r="AW24" s="6" t="e">
        <v>#N/A</v>
      </c>
      <c r="AX24" s="6" t="e">
        <v>#N/A</v>
      </c>
      <c r="AY24" s="6" t="e">
        <v>#N/A</v>
      </c>
      <c r="AZ24" s="6" t="e">
        <v>#N/A</v>
      </c>
      <c r="BA24" s="6" t="e">
        <v>#N/A</v>
      </c>
      <c r="BB24" s="50" t="e">
        <v>#N/A</v>
      </c>
      <c r="BC24" s="2" t="e">
        <v>#N/A</v>
      </c>
      <c r="BD24" s="6" t="e">
        <v>#N/A</v>
      </c>
      <c r="BE24" s="6" t="e">
        <v>#N/A</v>
      </c>
      <c r="BF24" s="6" t="e">
        <v>#N/A</v>
      </c>
      <c r="BG24" s="6" t="e">
        <v>#N/A</v>
      </c>
      <c r="BH24" s="6" t="e">
        <v>#N/A</v>
      </c>
      <c r="BI24" s="6" t="e">
        <v>#N/A</v>
      </c>
      <c r="BJ24" s="6" t="e">
        <v>#N/A</v>
      </c>
      <c r="BK24" s="6" t="e">
        <v>#N/A</v>
      </c>
      <c r="BL24" s="6" t="e">
        <v>#N/A</v>
      </c>
      <c r="BM24" s="50" t="e">
        <v>#N/A</v>
      </c>
      <c r="BN24" s="46" t="e">
        <v>#N/A</v>
      </c>
      <c r="BO24" s="39" t="e">
        <v>#N/A</v>
      </c>
      <c r="BP24" s="39" t="e">
        <v>#N/A</v>
      </c>
      <c r="BQ24" s="39" t="e">
        <v>#N/A</v>
      </c>
      <c r="BR24" s="39" t="e">
        <v>#N/A</v>
      </c>
      <c r="BS24" s="39" t="e">
        <v>#N/A</v>
      </c>
      <c r="BT24" s="39" t="e">
        <v>#N/A</v>
      </c>
      <c r="BU24" s="39" t="e">
        <v>#N/A</v>
      </c>
      <c r="BV24" s="39" t="e">
        <v>#N/A</v>
      </c>
      <c r="BW24" s="39" t="e">
        <v>#N/A</v>
      </c>
      <c r="BX24" s="40" t="e">
        <v>#N/A</v>
      </c>
      <c r="BY24" s="6" t="e">
        <v>#N/A</v>
      </c>
      <c r="BZ24" s="6" t="e">
        <v>#N/A</v>
      </c>
      <c r="CA24" s="6" t="e">
        <v>#N/A</v>
      </c>
      <c r="CB24" s="6" t="e">
        <v>#N/A</v>
      </c>
      <c r="CC24" s="6" t="e">
        <v>#N/A</v>
      </c>
      <c r="CD24" s="6" t="e">
        <v>#N/A</v>
      </c>
      <c r="CE24" s="6" t="e">
        <v>#N/A</v>
      </c>
      <c r="CF24" s="6" t="e">
        <v>#N/A</v>
      </c>
      <c r="CG24" s="6" t="e">
        <v>#N/A</v>
      </c>
      <c r="CH24" s="6" t="e">
        <v>#N/A</v>
      </c>
      <c r="CI24" s="6" t="e">
        <v>#N/A</v>
      </c>
      <c r="CJ24" s="2" t="e">
        <v>#N/A</v>
      </c>
      <c r="CK24" s="6" t="e">
        <v>#N/A</v>
      </c>
      <c r="CL24" s="6" t="e">
        <v>#N/A</v>
      </c>
      <c r="CM24" s="6" t="e">
        <v>#N/A</v>
      </c>
      <c r="CN24" s="6" t="e">
        <v>#N/A</v>
      </c>
      <c r="CO24" s="6" t="e">
        <v>#N/A</v>
      </c>
      <c r="CP24" s="6" t="e">
        <v>#N/A</v>
      </c>
      <c r="CQ24" s="6" t="e">
        <v>#N/A</v>
      </c>
      <c r="CR24" s="6" t="e">
        <v>#N/A</v>
      </c>
      <c r="CS24" s="6" t="e">
        <v>#N/A</v>
      </c>
      <c r="CT24" s="7" t="e">
        <v>#N/A</v>
      </c>
      <c r="CU24" s="6" t="e">
        <v>#N/A</v>
      </c>
      <c r="CV24" s="6" t="e">
        <v>#N/A</v>
      </c>
      <c r="CW24" s="6" t="e">
        <v>#N/A</v>
      </c>
      <c r="CX24" s="6" t="e">
        <v>#N/A</v>
      </c>
      <c r="CY24" s="6" t="e">
        <v>#N/A</v>
      </c>
      <c r="CZ24" s="6" t="e">
        <v>#N/A</v>
      </c>
      <c r="DA24" s="6" t="e">
        <v>#N/A</v>
      </c>
      <c r="DB24" s="6" t="e">
        <v>#N/A</v>
      </c>
      <c r="DC24" s="6" t="e">
        <v>#N/A</v>
      </c>
      <c r="DD24" s="6" t="e">
        <v>#N/A</v>
      </c>
      <c r="DE24" s="6" t="e">
        <v>#N/A</v>
      </c>
      <c r="DF24" s="2" t="e">
        <v>#N/A</v>
      </c>
      <c r="DG24" s="6" t="e">
        <v>#N/A</v>
      </c>
      <c r="DH24" s="6" t="e">
        <v>#N/A</v>
      </c>
      <c r="DI24" s="6" t="e">
        <v>#N/A</v>
      </c>
      <c r="DJ24" s="6" t="e">
        <v>#N/A</v>
      </c>
      <c r="DK24" s="6" t="e">
        <v>#N/A</v>
      </c>
      <c r="DL24" s="6" t="e">
        <v>#N/A</v>
      </c>
      <c r="DM24" s="6" t="e">
        <v>#N/A</v>
      </c>
      <c r="DN24" s="6" t="e">
        <v>#N/A</v>
      </c>
      <c r="DO24" s="6" t="e">
        <v>#N/A</v>
      </c>
      <c r="DP24" s="7" t="e">
        <v>#N/A</v>
      </c>
      <c r="DQ24" s="6" t="e">
        <v>#N/A</v>
      </c>
      <c r="DR24" s="6" t="e">
        <v>#N/A</v>
      </c>
      <c r="DS24" s="6" t="e">
        <v>#N/A</v>
      </c>
      <c r="DT24" s="6" t="e">
        <v>#N/A</v>
      </c>
      <c r="DU24" s="6" t="e">
        <v>#N/A</v>
      </c>
      <c r="DV24" s="6" t="e">
        <v>#N/A</v>
      </c>
      <c r="DW24" s="6" t="e">
        <v>#N/A</v>
      </c>
      <c r="DX24" s="6" t="e">
        <v>#N/A</v>
      </c>
      <c r="DY24" s="6" t="e">
        <v>#N/A</v>
      </c>
      <c r="DZ24" s="6" t="e">
        <v>#N/A</v>
      </c>
      <c r="EA24" s="18" t="e">
        <v>#N/A</v>
      </c>
      <c r="EB24" s="92" t="e">
        <v>#N/A</v>
      </c>
      <c r="EC24" s="93" t="e">
        <v>#N/A</v>
      </c>
      <c r="ED24" s="93" t="e">
        <v>#N/A</v>
      </c>
      <c r="EE24" s="93" t="e">
        <v>#N/A</v>
      </c>
      <c r="EF24" s="93" t="e">
        <v>#N/A</v>
      </c>
      <c r="EG24" s="93" t="e">
        <v>#N/A</v>
      </c>
      <c r="EH24" s="93" t="e">
        <v>#N/A</v>
      </c>
      <c r="EI24" s="94" t="e">
        <v>#N/A</v>
      </c>
      <c r="EJ24" s="93" t="e">
        <v>#N/A</v>
      </c>
      <c r="EK24" s="93" t="e">
        <v>#N/A</v>
      </c>
      <c r="EL24" s="93" t="e">
        <v>#N/A</v>
      </c>
      <c r="EM24" s="93" t="e">
        <v>#N/A</v>
      </c>
      <c r="EN24" s="93" t="e">
        <v>#N/A</v>
      </c>
      <c r="EO24" s="95" t="e">
        <v>#N/A</v>
      </c>
      <c r="EP24" s="93" t="e">
        <v>#N/A</v>
      </c>
      <c r="EQ24" s="93" t="e">
        <v>#N/A</v>
      </c>
      <c r="ER24" s="93" t="e">
        <v>#N/A</v>
      </c>
      <c r="ES24" s="93" t="e">
        <v>#N/A</v>
      </c>
      <c r="ET24" s="93" t="e">
        <v>#N/A</v>
      </c>
      <c r="EU24" s="93" t="e">
        <v>#N/A</v>
      </c>
      <c r="EV24" s="95" t="e">
        <v>#N/A</v>
      </c>
      <c r="EW24" s="93" t="e">
        <v>#N/A</v>
      </c>
      <c r="EX24" s="93" t="e">
        <v>#N/A</v>
      </c>
      <c r="EY24" s="93" t="e">
        <v>#N/A</v>
      </c>
      <c r="EZ24" s="93" t="e">
        <v>#N/A</v>
      </c>
      <c r="FA24" s="93" t="e">
        <v>#N/A</v>
      </c>
      <c r="FB24" s="93" t="e">
        <v>#N/A</v>
      </c>
      <c r="FC24" s="95" t="e">
        <v>#N/A</v>
      </c>
      <c r="FD24" s="93" t="e">
        <v>#N/A</v>
      </c>
      <c r="FE24" s="93" t="e">
        <v>#N/A</v>
      </c>
      <c r="FF24" s="93" t="e">
        <v>#N/A</v>
      </c>
      <c r="FG24" s="93" t="e">
        <v>#N/A</v>
      </c>
      <c r="FH24" s="93" t="e">
        <v>#N/A</v>
      </c>
      <c r="FI24" s="93" t="e">
        <v>#N/A</v>
      </c>
      <c r="FJ24" s="95" t="e">
        <v>#N/A</v>
      </c>
      <c r="FK24" s="93" t="e">
        <v>#N/A</v>
      </c>
      <c r="FL24" s="93" t="e">
        <v>#N/A</v>
      </c>
      <c r="FM24" s="93" t="e">
        <v>#N/A</v>
      </c>
      <c r="FN24" s="93" t="e">
        <v>#N/A</v>
      </c>
      <c r="FO24" s="93" t="e">
        <v>#N/A</v>
      </c>
      <c r="FP24" s="93" t="e">
        <v>#N/A</v>
      </c>
      <c r="FQ24" s="96" t="e">
        <v>#N/A</v>
      </c>
    </row>
    <row r="25" spans="1:173">
      <c r="A25" s="85"/>
      <c r="B25" s="86"/>
      <c r="C25" s="77">
        <v>43542</v>
      </c>
      <c r="D25" s="78">
        <v>186.92</v>
      </c>
      <c r="E25" s="6">
        <v>3.46</v>
      </c>
      <c r="F25" s="6" t="e">
        <v>#N/A</v>
      </c>
      <c r="G25" s="6" t="e">
        <v>#N/A</v>
      </c>
      <c r="H25" s="56">
        <v>337.08</v>
      </c>
      <c r="I25" s="6">
        <v>3.61</v>
      </c>
      <c r="J25" s="6" t="e">
        <v>#N/A</v>
      </c>
      <c r="K25" s="7" t="e">
        <v>#N/A</v>
      </c>
      <c r="L25" s="6" t="e">
        <v>#N/A</v>
      </c>
      <c r="M25" s="6" t="e">
        <v>#N/A</v>
      </c>
      <c r="N25" s="6" t="e">
        <v>#N/A</v>
      </c>
      <c r="O25" s="6" t="e">
        <v>#N/A</v>
      </c>
      <c r="P25" s="2" t="e">
        <v>#N/A</v>
      </c>
      <c r="Q25" s="6" t="e">
        <v>#N/A</v>
      </c>
      <c r="R25" s="6" t="e">
        <v>#N/A</v>
      </c>
      <c r="S25" s="7" t="e">
        <v>#N/A</v>
      </c>
      <c r="T25" s="6" t="e">
        <v>#N/A</v>
      </c>
      <c r="U25" s="6" t="e">
        <v>#N/A</v>
      </c>
      <c r="V25" s="6" t="e">
        <v>#N/A</v>
      </c>
      <c r="W25" s="6" t="e">
        <v>#N/A</v>
      </c>
      <c r="X25" s="2" t="e">
        <v>#N/A</v>
      </c>
      <c r="Y25" s="6" t="e">
        <v>#N/A</v>
      </c>
      <c r="Z25" s="6" t="e">
        <v>#N/A</v>
      </c>
      <c r="AA25" s="7" t="e">
        <v>#N/A</v>
      </c>
      <c r="AB25" s="6" t="e">
        <v>#N/A</v>
      </c>
      <c r="AC25" s="6" t="e">
        <v>#N/A</v>
      </c>
      <c r="AD25" s="6" t="e">
        <v>#N/A</v>
      </c>
      <c r="AE25" s="18" t="e">
        <v>#N/A</v>
      </c>
      <c r="AF25" s="184" t="e">
        <f t="shared" si="36"/>
        <v>#N/A</v>
      </c>
      <c r="AG25" s="110" t="e">
        <f t="shared" si="37"/>
        <v>#N/A</v>
      </c>
      <c r="AH25" s="242" t="e">
        <f t="shared" si="38"/>
        <v>#N/A</v>
      </c>
      <c r="AI25" s="242" t="e">
        <f t="shared" si="39"/>
        <v>#N/A</v>
      </c>
      <c r="AJ25" s="110" t="e">
        <f t="shared" si="40"/>
        <v>#N/A</v>
      </c>
      <c r="AK25" s="110" t="e">
        <f t="shared" si="41"/>
        <v>#N/A</v>
      </c>
      <c r="AL25" s="110" t="e">
        <f t="shared" si="42"/>
        <v>#N/A</v>
      </c>
      <c r="AM25" s="110" t="e">
        <f t="shared" si="43"/>
        <v>#N/A</v>
      </c>
      <c r="AN25" s="113" t="e">
        <f t="shared" si="44"/>
        <v>#N/A</v>
      </c>
      <c r="AO25" s="191">
        <f t="shared" si="45"/>
        <v>0.55452711522487241</v>
      </c>
      <c r="AP25" s="191" t="e">
        <f t="shared" si="46"/>
        <v>#N/A</v>
      </c>
      <c r="AQ25" s="253" t="e">
        <f t="shared" si="47"/>
        <v>#N/A</v>
      </c>
      <c r="AR25" s="6" t="e">
        <v>#N/A</v>
      </c>
      <c r="AS25" s="6" t="e">
        <v>#N/A</v>
      </c>
      <c r="AT25" s="6" t="e">
        <v>#N/A</v>
      </c>
      <c r="AU25" s="6" t="e">
        <v>#N/A</v>
      </c>
      <c r="AV25" s="6" t="e">
        <v>#N/A</v>
      </c>
      <c r="AW25" s="6" t="e">
        <v>#N/A</v>
      </c>
      <c r="AX25" s="6" t="e">
        <v>#N/A</v>
      </c>
      <c r="AY25" s="6" t="e">
        <v>#N/A</v>
      </c>
      <c r="AZ25" s="6" t="e">
        <v>#N/A</v>
      </c>
      <c r="BA25" s="6" t="e">
        <v>#N/A</v>
      </c>
      <c r="BB25" s="50" t="e">
        <v>#N/A</v>
      </c>
      <c r="BC25" s="2" t="e">
        <v>#N/A</v>
      </c>
      <c r="BD25" s="6" t="e">
        <v>#N/A</v>
      </c>
      <c r="BE25" s="6" t="e">
        <v>#N/A</v>
      </c>
      <c r="BF25" s="6" t="e">
        <v>#N/A</v>
      </c>
      <c r="BG25" s="6" t="e">
        <v>#N/A</v>
      </c>
      <c r="BH25" s="6" t="e">
        <v>#N/A</v>
      </c>
      <c r="BI25" s="6" t="e">
        <v>#N/A</v>
      </c>
      <c r="BJ25" s="6" t="e">
        <v>#N/A</v>
      </c>
      <c r="BK25" s="6" t="e">
        <v>#N/A</v>
      </c>
      <c r="BL25" s="6" t="e">
        <v>#N/A</v>
      </c>
      <c r="BM25" s="50" t="e">
        <v>#N/A</v>
      </c>
      <c r="BN25" s="46" t="e">
        <v>#N/A</v>
      </c>
      <c r="BO25" s="39" t="e">
        <v>#N/A</v>
      </c>
      <c r="BP25" s="39" t="e">
        <v>#N/A</v>
      </c>
      <c r="BQ25" s="39" t="e">
        <v>#N/A</v>
      </c>
      <c r="BR25" s="39" t="e">
        <v>#N/A</v>
      </c>
      <c r="BS25" s="39" t="e">
        <v>#N/A</v>
      </c>
      <c r="BT25" s="39" t="e">
        <v>#N/A</v>
      </c>
      <c r="BU25" s="39" t="e">
        <v>#N/A</v>
      </c>
      <c r="BV25" s="39" t="e">
        <v>#N/A</v>
      </c>
      <c r="BW25" s="39" t="e">
        <v>#N/A</v>
      </c>
      <c r="BX25" s="40" t="e">
        <v>#N/A</v>
      </c>
      <c r="BY25" s="6" t="e">
        <v>#N/A</v>
      </c>
      <c r="BZ25" s="6" t="e">
        <v>#N/A</v>
      </c>
      <c r="CA25" s="6" t="e">
        <v>#N/A</v>
      </c>
      <c r="CB25" s="6" t="e">
        <v>#N/A</v>
      </c>
      <c r="CC25" s="6" t="e">
        <v>#N/A</v>
      </c>
      <c r="CD25" s="6" t="e">
        <v>#N/A</v>
      </c>
      <c r="CE25" s="6" t="e">
        <v>#N/A</v>
      </c>
      <c r="CF25" s="6" t="e">
        <v>#N/A</v>
      </c>
      <c r="CG25" s="6" t="e">
        <v>#N/A</v>
      </c>
      <c r="CH25" s="6" t="e">
        <v>#N/A</v>
      </c>
      <c r="CI25" s="6" t="e">
        <v>#N/A</v>
      </c>
      <c r="CJ25" s="2" t="e">
        <v>#N/A</v>
      </c>
      <c r="CK25" s="6" t="e">
        <v>#N/A</v>
      </c>
      <c r="CL25" s="6" t="e">
        <v>#N/A</v>
      </c>
      <c r="CM25" s="6" t="e">
        <v>#N/A</v>
      </c>
      <c r="CN25" s="6" t="e">
        <v>#N/A</v>
      </c>
      <c r="CO25" s="6" t="e">
        <v>#N/A</v>
      </c>
      <c r="CP25" s="6" t="e">
        <v>#N/A</v>
      </c>
      <c r="CQ25" s="6" t="e">
        <v>#N/A</v>
      </c>
      <c r="CR25" s="6" t="e">
        <v>#N/A</v>
      </c>
      <c r="CS25" s="6" t="e">
        <v>#N/A</v>
      </c>
      <c r="CT25" s="7" t="e">
        <v>#N/A</v>
      </c>
      <c r="CU25" s="6" t="e">
        <v>#N/A</v>
      </c>
      <c r="CV25" s="6" t="e">
        <v>#N/A</v>
      </c>
      <c r="CW25" s="6" t="e">
        <v>#N/A</v>
      </c>
      <c r="CX25" s="6" t="e">
        <v>#N/A</v>
      </c>
      <c r="CY25" s="6" t="e">
        <v>#N/A</v>
      </c>
      <c r="CZ25" s="6" t="e">
        <v>#N/A</v>
      </c>
      <c r="DA25" s="6" t="e">
        <v>#N/A</v>
      </c>
      <c r="DB25" s="6" t="e">
        <v>#N/A</v>
      </c>
      <c r="DC25" s="6" t="e">
        <v>#N/A</v>
      </c>
      <c r="DD25" s="6" t="e">
        <v>#N/A</v>
      </c>
      <c r="DE25" s="6" t="e">
        <v>#N/A</v>
      </c>
      <c r="DF25" s="2" t="e">
        <v>#N/A</v>
      </c>
      <c r="DG25" s="6" t="e">
        <v>#N/A</v>
      </c>
      <c r="DH25" s="6" t="e">
        <v>#N/A</v>
      </c>
      <c r="DI25" s="6" t="e">
        <v>#N/A</v>
      </c>
      <c r="DJ25" s="6" t="e">
        <v>#N/A</v>
      </c>
      <c r="DK25" s="6" t="e">
        <v>#N/A</v>
      </c>
      <c r="DL25" s="6" t="e">
        <v>#N/A</v>
      </c>
      <c r="DM25" s="6" t="e">
        <v>#N/A</v>
      </c>
      <c r="DN25" s="6" t="e">
        <v>#N/A</v>
      </c>
      <c r="DO25" s="6" t="e">
        <v>#N/A</v>
      </c>
      <c r="DP25" s="7" t="e">
        <v>#N/A</v>
      </c>
      <c r="DQ25" s="6" t="e">
        <v>#N/A</v>
      </c>
      <c r="DR25" s="6" t="e">
        <v>#N/A</v>
      </c>
      <c r="DS25" s="6" t="e">
        <v>#N/A</v>
      </c>
      <c r="DT25" s="6" t="e">
        <v>#N/A</v>
      </c>
      <c r="DU25" s="6" t="e">
        <v>#N/A</v>
      </c>
      <c r="DV25" s="6" t="e">
        <v>#N/A</v>
      </c>
      <c r="DW25" s="6" t="e">
        <v>#N/A</v>
      </c>
      <c r="DX25" s="6" t="e">
        <v>#N/A</v>
      </c>
      <c r="DY25" s="6" t="e">
        <v>#N/A</v>
      </c>
      <c r="DZ25" s="6" t="e">
        <v>#N/A</v>
      </c>
      <c r="EA25" s="18" t="e">
        <v>#N/A</v>
      </c>
      <c r="EB25" s="92" t="e">
        <v>#N/A</v>
      </c>
      <c r="EC25" s="93" t="e">
        <v>#N/A</v>
      </c>
      <c r="ED25" s="93" t="e">
        <v>#N/A</v>
      </c>
      <c r="EE25" s="93" t="e">
        <v>#N/A</v>
      </c>
      <c r="EF25" s="93" t="e">
        <v>#N/A</v>
      </c>
      <c r="EG25" s="93" t="e">
        <v>#N/A</v>
      </c>
      <c r="EH25" s="93" t="e">
        <v>#N/A</v>
      </c>
      <c r="EI25" s="94" t="e">
        <v>#N/A</v>
      </c>
      <c r="EJ25" s="93" t="e">
        <v>#N/A</v>
      </c>
      <c r="EK25" s="93" t="e">
        <v>#N/A</v>
      </c>
      <c r="EL25" s="93" t="e">
        <v>#N/A</v>
      </c>
      <c r="EM25" s="93" t="e">
        <v>#N/A</v>
      </c>
      <c r="EN25" s="93" t="e">
        <v>#N/A</v>
      </c>
      <c r="EO25" s="95" t="e">
        <v>#N/A</v>
      </c>
      <c r="EP25" s="93" t="e">
        <v>#N/A</v>
      </c>
      <c r="EQ25" s="93" t="e">
        <v>#N/A</v>
      </c>
      <c r="ER25" s="93" t="e">
        <v>#N/A</v>
      </c>
      <c r="ES25" s="93" t="e">
        <v>#N/A</v>
      </c>
      <c r="ET25" s="93" t="e">
        <v>#N/A</v>
      </c>
      <c r="EU25" s="93" t="e">
        <v>#N/A</v>
      </c>
      <c r="EV25" s="95" t="e">
        <v>#N/A</v>
      </c>
      <c r="EW25" s="93" t="e">
        <v>#N/A</v>
      </c>
      <c r="EX25" s="93" t="e">
        <v>#N/A</v>
      </c>
      <c r="EY25" s="93" t="e">
        <v>#N/A</v>
      </c>
      <c r="EZ25" s="93" t="e">
        <v>#N/A</v>
      </c>
      <c r="FA25" s="93" t="e">
        <v>#N/A</v>
      </c>
      <c r="FB25" s="93" t="e">
        <v>#N/A</v>
      </c>
      <c r="FC25" s="95" t="e">
        <v>#N/A</v>
      </c>
      <c r="FD25" s="93" t="e">
        <v>#N/A</v>
      </c>
      <c r="FE25" s="93" t="e">
        <v>#N/A</v>
      </c>
      <c r="FF25" s="93" t="e">
        <v>#N/A</v>
      </c>
      <c r="FG25" s="93" t="e">
        <v>#N/A</v>
      </c>
      <c r="FH25" s="93" t="e">
        <v>#N/A</v>
      </c>
      <c r="FI25" s="93" t="e">
        <v>#N/A</v>
      </c>
      <c r="FJ25" s="95" t="e">
        <v>#N/A</v>
      </c>
      <c r="FK25" s="93" t="e">
        <v>#N/A</v>
      </c>
      <c r="FL25" s="93" t="e">
        <v>#N/A</v>
      </c>
      <c r="FM25" s="93" t="e">
        <v>#N/A</v>
      </c>
      <c r="FN25" s="93" t="e">
        <v>#N/A</v>
      </c>
      <c r="FO25" s="93" t="e">
        <v>#N/A</v>
      </c>
      <c r="FP25" s="93" t="e">
        <v>#N/A</v>
      </c>
      <c r="FQ25" s="96" t="e">
        <v>#N/A</v>
      </c>
    </row>
    <row r="26" spans="1:173">
      <c r="A26" s="85"/>
      <c r="B26" s="86"/>
      <c r="C26" s="77">
        <v>43545</v>
      </c>
      <c r="D26" s="78">
        <v>194.17</v>
      </c>
      <c r="E26" s="6">
        <v>3.49</v>
      </c>
      <c r="F26" s="6" t="e">
        <v>#N/A</v>
      </c>
      <c r="G26" s="6" t="e">
        <v>#N/A</v>
      </c>
      <c r="H26" s="56">
        <v>344.83</v>
      </c>
      <c r="I26" s="6">
        <v>3.65</v>
      </c>
      <c r="J26" s="6" t="e">
        <v>#N/A</v>
      </c>
      <c r="K26" s="7" t="e">
        <v>#N/A</v>
      </c>
      <c r="L26" s="6" t="e">
        <v>#N/A</v>
      </c>
      <c r="M26" s="6" t="e">
        <v>#N/A</v>
      </c>
      <c r="N26" s="6" t="e">
        <v>#N/A</v>
      </c>
      <c r="O26" s="6" t="e">
        <v>#N/A</v>
      </c>
      <c r="P26" s="2" t="e">
        <v>#N/A</v>
      </c>
      <c r="Q26" s="6" t="e">
        <v>#N/A</v>
      </c>
      <c r="R26" s="6" t="e">
        <v>#N/A</v>
      </c>
      <c r="S26" s="7" t="e">
        <v>#N/A</v>
      </c>
      <c r="T26" s="6" t="e">
        <v>#N/A</v>
      </c>
      <c r="U26" s="6" t="e">
        <v>#N/A</v>
      </c>
      <c r="V26" s="6" t="e">
        <v>#N/A</v>
      </c>
      <c r="W26" s="6" t="e">
        <v>#N/A</v>
      </c>
      <c r="X26" s="2" t="e">
        <v>#N/A</v>
      </c>
      <c r="Y26" s="6" t="e">
        <v>#N/A</v>
      </c>
      <c r="Z26" s="6" t="e">
        <v>#N/A</v>
      </c>
      <c r="AA26" s="7" t="e">
        <v>#N/A</v>
      </c>
      <c r="AB26" s="6" t="e">
        <v>#N/A</v>
      </c>
      <c r="AC26" s="6" t="e">
        <v>#N/A</v>
      </c>
      <c r="AD26" s="6" t="e">
        <v>#N/A</v>
      </c>
      <c r="AE26" s="18" t="e">
        <v>#N/A</v>
      </c>
      <c r="AF26" s="184" t="e">
        <f t="shared" si="36"/>
        <v>#N/A</v>
      </c>
      <c r="AG26" s="110" t="e">
        <f t="shared" si="37"/>
        <v>#N/A</v>
      </c>
      <c r="AH26" s="242" t="e">
        <f t="shared" si="38"/>
        <v>#N/A</v>
      </c>
      <c r="AI26" s="242" t="e">
        <f t="shared" si="39"/>
        <v>#N/A</v>
      </c>
      <c r="AJ26" s="110" t="e">
        <f t="shared" si="40"/>
        <v>#N/A</v>
      </c>
      <c r="AK26" s="110" t="e">
        <f t="shared" si="41"/>
        <v>#N/A</v>
      </c>
      <c r="AL26" s="110" t="e">
        <f t="shared" si="42"/>
        <v>#N/A</v>
      </c>
      <c r="AM26" s="110" t="e">
        <f t="shared" si="43"/>
        <v>#N/A</v>
      </c>
      <c r="AN26" s="113" t="e">
        <f t="shared" si="44"/>
        <v>#N/A</v>
      </c>
      <c r="AO26" s="191">
        <f t="shared" si="45"/>
        <v>0.5630890583765914</v>
      </c>
      <c r="AP26" s="191" t="e">
        <f t="shared" si="46"/>
        <v>#N/A</v>
      </c>
      <c r="AQ26" s="253" t="e">
        <f t="shared" si="47"/>
        <v>#N/A</v>
      </c>
      <c r="AR26" s="6" t="e">
        <v>#N/A</v>
      </c>
      <c r="AS26" s="6" t="e">
        <v>#N/A</v>
      </c>
      <c r="AT26" s="6" t="e">
        <v>#N/A</v>
      </c>
      <c r="AU26" s="6" t="e">
        <v>#N/A</v>
      </c>
      <c r="AV26" s="6" t="e">
        <v>#N/A</v>
      </c>
      <c r="AW26" s="6" t="e">
        <v>#N/A</v>
      </c>
      <c r="AX26" s="6" t="e">
        <v>#N/A</v>
      </c>
      <c r="AY26" s="6" t="e">
        <v>#N/A</v>
      </c>
      <c r="AZ26" s="6" t="e">
        <v>#N/A</v>
      </c>
      <c r="BA26" s="6" t="e">
        <v>#N/A</v>
      </c>
      <c r="BB26" s="50" t="e">
        <v>#N/A</v>
      </c>
      <c r="BC26" s="2" t="e">
        <v>#N/A</v>
      </c>
      <c r="BD26" s="6" t="e">
        <v>#N/A</v>
      </c>
      <c r="BE26" s="6" t="e">
        <v>#N/A</v>
      </c>
      <c r="BF26" s="6" t="e">
        <v>#N/A</v>
      </c>
      <c r="BG26" s="6" t="e">
        <v>#N/A</v>
      </c>
      <c r="BH26" s="6" t="e">
        <v>#N/A</v>
      </c>
      <c r="BI26" s="6" t="e">
        <v>#N/A</v>
      </c>
      <c r="BJ26" s="6" t="e">
        <v>#N/A</v>
      </c>
      <c r="BK26" s="6" t="e">
        <v>#N/A</v>
      </c>
      <c r="BL26" s="6" t="e">
        <v>#N/A</v>
      </c>
      <c r="BM26" s="50" t="e">
        <v>#N/A</v>
      </c>
      <c r="BN26" s="46" t="e">
        <v>#N/A</v>
      </c>
      <c r="BO26" s="39" t="e">
        <v>#N/A</v>
      </c>
      <c r="BP26" s="39" t="e">
        <v>#N/A</v>
      </c>
      <c r="BQ26" s="39" t="e">
        <v>#N/A</v>
      </c>
      <c r="BR26" s="39" t="e">
        <v>#N/A</v>
      </c>
      <c r="BS26" s="39" t="e">
        <v>#N/A</v>
      </c>
      <c r="BT26" s="39" t="e">
        <v>#N/A</v>
      </c>
      <c r="BU26" s="39" t="e">
        <v>#N/A</v>
      </c>
      <c r="BV26" s="39" t="e">
        <v>#N/A</v>
      </c>
      <c r="BW26" s="39" t="e">
        <v>#N/A</v>
      </c>
      <c r="BX26" s="40" t="e">
        <v>#N/A</v>
      </c>
      <c r="BY26" s="6" t="e">
        <v>#N/A</v>
      </c>
      <c r="BZ26" s="6" t="e">
        <v>#N/A</v>
      </c>
      <c r="CA26" s="6" t="e">
        <v>#N/A</v>
      </c>
      <c r="CB26" s="6" t="e">
        <v>#N/A</v>
      </c>
      <c r="CC26" s="6" t="e">
        <v>#N/A</v>
      </c>
      <c r="CD26" s="6" t="e">
        <v>#N/A</v>
      </c>
      <c r="CE26" s="6" t="e">
        <v>#N/A</v>
      </c>
      <c r="CF26" s="6" t="e">
        <v>#N/A</v>
      </c>
      <c r="CG26" s="6" t="e">
        <v>#N/A</v>
      </c>
      <c r="CH26" s="6" t="e">
        <v>#N/A</v>
      </c>
      <c r="CI26" s="6" t="e">
        <v>#N/A</v>
      </c>
      <c r="CJ26" s="2" t="e">
        <v>#N/A</v>
      </c>
      <c r="CK26" s="6" t="e">
        <v>#N/A</v>
      </c>
      <c r="CL26" s="6" t="e">
        <v>#N/A</v>
      </c>
      <c r="CM26" s="6" t="e">
        <v>#N/A</v>
      </c>
      <c r="CN26" s="6" t="e">
        <v>#N/A</v>
      </c>
      <c r="CO26" s="6" t="e">
        <v>#N/A</v>
      </c>
      <c r="CP26" s="6" t="e">
        <v>#N/A</v>
      </c>
      <c r="CQ26" s="6" t="e">
        <v>#N/A</v>
      </c>
      <c r="CR26" s="6" t="e">
        <v>#N/A</v>
      </c>
      <c r="CS26" s="6" t="e">
        <v>#N/A</v>
      </c>
      <c r="CT26" s="7" t="e">
        <v>#N/A</v>
      </c>
      <c r="CU26" s="6" t="e">
        <v>#N/A</v>
      </c>
      <c r="CV26" s="6" t="e">
        <v>#N/A</v>
      </c>
      <c r="CW26" s="6" t="e">
        <v>#N/A</v>
      </c>
      <c r="CX26" s="6" t="e">
        <v>#N/A</v>
      </c>
      <c r="CY26" s="6" t="e">
        <v>#N/A</v>
      </c>
      <c r="CZ26" s="6" t="e">
        <v>#N/A</v>
      </c>
      <c r="DA26" s="6" t="e">
        <v>#N/A</v>
      </c>
      <c r="DB26" s="6" t="e">
        <v>#N/A</v>
      </c>
      <c r="DC26" s="6" t="e">
        <v>#N/A</v>
      </c>
      <c r="DD26" s="6" t="e">
        <v>#N/A</v>
      </c>
      <c r="DE26" s="6" t="e">
        <v>#N/A</v>
      </c>
      <c r="DF26" s="2" t="e">
        <v>#N/A</v>
      </c>
      <c r="DG26" s="6" t="e">
        <v>#N/A</v>
      </c>
      <c r="DH26" s="6" t="e">
        <v>#N/A</v>
      </c>
      <c r="DI26" s="6" t="e">
        <v>#N/A</v>
      </c>
      <c r="DJ26" s="6" t="e">
        <v>#N/A</v>
      </c>
      <c r="DK26" s="6" t="e">
        <v>#N/A</v>
      </c>
      <c r="DL26" s="6" t="e">
        <v>#N/A</v>
      </c>
      <c r="DM26" s="6" t="e">
        <v>#N/A</v>
      </c>
      <c r="DN26" s="6" t="e">
        <v>#N/A</v>
      </c>
      <c r="DO26" s="6" t="e">
        <v>#N/A</v>
      </c>
      <c r="DP26" s="7" t="e">
        <v>#N/A</v>
      </c>
      <c r="DQ26" s="6" t="e">
        <v>#N/A</v>
      </c>
      <c r="DR26" s="6" t="e">
        <v>#N/A</v>
      </c>
      <c r="DS26" s="6" t="e">
        <v>#N/A</v>
      </c>
      <c r="DT26" s="6" t="e">
        <v>#N/A</v>
      </c>
      <c r="DU26" s="6" t="e">
        <v>#N/A</v>
      </c>
      <c r="DV26" s="6" t="e">
        <v>#N/A</v>
      </c>
      <c r="DW26" s="6" t="e">
        <v>#N/A</v>
      </c>
      <c r="DX26" s="6" t="e">
        <v>#N/A</v>
      </c>
      <c r="DY26" s="6" t="e">
        <v>#N/A</v>
      </c>
      <c r="DZ26" s="6" t="e">
        <v>#N/A</v>
      </c>
      <c r="EA26" s="18" t="e">
        <v>#N/A</v>
      </c>
      <c r="EB26" s="92" t="e">
        <v>#N/A</v>
      </c>
      <c r="EC26" s="93" t="e">
        <v>#N/A</v>
      </c>
      <c r="ED26" s="93" t="e">
        <v>#N/A</v>
      </c>
      <c r="EE26" s="93" t="e">
        <v>#N/A</v>
      </c>
      <c r="EF26" s="93" t="e">
        <v>#N/A</v>
      </c>
      <c r="EG26" s="93" t="e">
        <v>#N/A</v>
      </c>
      <c r="EH26" s="93" t="e">
        <v>#N/A</v>
      </c>
      <c r="EI26" s="94" t="e">
        <v>#N/A</v>
      </c>
      <c r="EJ26" s="93" t="e">
        <v>#N/A</v>
      </c>
      <c r="EK26" s="93" t="e">
        <v>#N/A</v>
      </c>
      <c r="EL26" s="93" t="e">
        <v>#N/A</v>
      </c>
      <c r="EM26" s="93" t="e">
        <v>#N/A</v>
      </c>
      <c r="EN26" s="93" t="e">
        <v>#N/A</v>
      </c>
      <c r="EO26" s="95" t="e">
        <v>#N/A</v>
      </c>
      <c r="EP26" s="93" t="e">
        <v>#N/A</v>
      </c>
      <c r="EQ26" s="93" t="e">
        <v>#N/A</v>
      </c>
      <c r="ER26" s="93" t="e">
        <v>#N/A</v>
      </c>
      <c r="ES26" s="93" t="e">
        <v>#N/A</v>
      </c>
      <c r="ET26" s="93" t="e">
        <v>#N/A</v>
      </c>
      <c r="EU26" s="93" t="e">
        <v>#N/A</v>
      </c>
      <c r="EV26" s="95" t="e">
        <v>#N/A</v>
      </c>
      <c r="EW26" s="93" t="e">
        <v>#N/A</v>
      </c>
      <c r="EX26" s="93" t="e">
        <v>#N/A</v>
      </c>
      <c r="EY26" s="93" t="e">
        <v>#N/A</v>
      </c>
      <c r="EZ26" s="93" t="e">
        <v>#N/A</v>
      </c>
      <c r="FA26" s="93" t="e">
        <v>#N/A</v>
      </c>
      <c r="FB26" s="93" t="e">
        <v>#N/A</v>
      </c>
      <c r="FC26" s="95" t="e">
        <v>#N/A</v>
      </c>
      <c r="FD26" s="93" t="e">
        <v>#N/A</v>
      </c>
      <c r="FE26" s="93" t="e">
        <v>#N/A</v>
      </c>
      <c r="FF26" s="93" t="e">
        <v>#N/A</v>
      </c>
      <c r="FG26" s="93" t="e">
        <v>#N/A</v>
      </c>
      <c r="FH26" s="93" t="e">
        <v>#N/A</v>
      </c>
      <c r="FI26" s="93" t="e">
        <v>#N/A</v>
      </c>
      <c r="FJ26" s="95" t="e">
        <v>#N/A</v>
      </c>
      <c r="FK26" s="93" t="e">
        <v>#N/A</v>
      </c>
      <c r="FL26" s="93" t="e">
        <v>#N/A</v>
      </c>
      <c r="FM26" s="93" t="e">
        <v>#N/A</v>
      </c>
      <c r="FN26" s="93" t="e">
        <v>#N/A</v>
      </c>
      <c r="FO26" s="93" t="e">
        <v>#N/A</v>
      </c>
      <c r="FP26" s="93" t="e">
        <v>#N/A</v>
      </c>
      <c r="FQ26" s="96" t="e">
        <v>#N/A</v>
      </c>
    </row>
    <row r="27" spans="1:173">
      <c r="A27" s="85" t="s">
        <v>54</v>
      </c>
      <c r="B27" s="86" t="s">
        <v>27</v>
      </c>
      <c r="C27" s="80">
        <v>43563</v>
      </c>
      <c r="D27" s="78">
        <v>206.9</v>
      </c>
      <c r="E27" s="6">
        <v>3.91</v>
      </c>
      <c r="F27" s="6" t="e">
        <v>#N/A</v>
      </c>
      <c r="G27" s="6" t="e">
        <v>#N/A</v>
      </c>
      <c r="H27" s="56">
        <v>402.68</v>
      </c>
      <c r="I27" s="6">
        <v>4.05</v>
      </c>
      <c r="J27" s="6" t="e">
        <v>#N/A</v>
      </c>
      <c r="K27" s="7" t="e">
        <v>#N/A</v>
      </c>
      <c r="L27" s="6" t="e">
        <v>#N/A</v>
      </c>
      <c r="M27" s="6" t="e">
        <v>#N/A</v>
      </c>
      <c r="N27" s="6" t="e">
        <v>#N/A</v>
      </c>
      <c r="O27" s="6" t="e">
        <v>#N/A</v>
      </c>
      <c r="P27" s="2" t="e">
        <v>#N/A</v>
      </c>
      <c r="Q27" s="6" t="e">
        <v>#N/A</v>
      </c>
      <c r="R27" s="6" t="e">
        <v>#N/A</v>
      </c>
      <c r="S27" s="7" t="e">
        <v>#N/A</v>
      </c>
      <c r="T27" s="6" t="e">
        <v>#N/A</v>
      </c>
      <c r="U27" s="6" t="e">
        <v>#N/A</v>
      </c>
      <c r="V27" s="6" t="e">
        <v>#N/A</v>
      </c>
      <c r="W27" s="6" t="e">
        <v>#N/A</v>
      </c>
      <c r="X27" s="2" t="e">
        <v>#N/A</v>
      </c>
      <c r="Y27" s="6" t="e">
        <v>#N/A</v>
      </c>
      <c r="Z27" s="6" t="e">
        <v>#N/A</v>
      </c>
      <c r="AA27" s="7" t="e">
        <v>#N/A</v>
      </c>
      <c r="AB27" s="6" t="e">
        <v>#N/A</v>
      </c>
      <c r="AC27" s="6" t="e">
        <v>#N/A</v>
      </c>
      <c r="AD27" s="6" t="e">
        <v>#N/A</v>
      </c>
      <c r="AE27" s="18" t="e">
        <v>#N/A</v>
      </c>
      <c r="AF27" s="184" t="e">
        <f t="shared" si="36"/>
        <v>#N/A</v>
      </c>
      <c r="AG27" s="110" t="e">
        <f t="shared" si="37"/>
        <v>#N/A</v>
      </c>
      <c r="AH27" s="242" t="e">
        <f t="shared" si="38"/>
        <v>#N/A</v>
      </c>
      <c r="AI27" s="242" t="e">
        <f t="shared" si="39"/>
        <v>#N/A</v>
      </c>
      <c r="AJ27" s="110" t="e">
        <f t="shared" si="40"/>
        <v>#N/A</v>
      </c>
      <c r="AK27" s="110" t="e">
        <f t="shared" si="41"/>
        <v>#N/A</v>
      </c>
      <c r="AL27" s="110" t="e">
        <f t="shared" si="42"/>
        <v>#N/A</v>
      </c>
      <c r="AM27" s="110" t="e">
        <f t="shared" si="43"/>
        <v>#N/A</v>
      </c>
      <c r="AN27" s="113" t="e">
        <f t="shared" si="44"/>
        <v>#N/A</v>
      </c>
      <c r="AO27" s="191">
        <f t="shared" si="45"/>
        <v>0.513807489818218</v>
      </c>
      <c r="AP27" s="191" t="e">
        <f t="shared" si="46"/>
        <v>#N/A</v>
      </c>
      <c r="AQ27" s="253" t="e">
        <f t="shared" si="47"/>
        <v>#N/A</v>
      </c>
      <c r="AR27" s="6" t="e">
        <v>#N/A</v>
      </c>
      <c r="AS27" s="6" t="e">
        <v>#N/A</v>
      </c>
      <c r="AT27" s="6" t="e">
        <v>#N/A</v>
      </c>
      <c r="AU27" s="6" t="e">
        <v>#N/A</v>
      </c>
      <c r="AV27" s="6" t="e">
        <v>#N/A</v>
      </c>
      <c r="AW27" s="6" t="e">
        <v>#N/A</v>
      </c>
      <c r="AX27" s="6" t="e">
        <v>#N/A</v>
      </c>
      <c r="AY27" s="6" t="e">
        <v>#N/A</v>
      </c>
      <c r="AZ27" s="6" t="e">
        <v>#N/A</v>
      </c>
      <c r="BA27" s="6" t="e">
        <v>#N/A</v>
      </c>
      <c r="BB27" s="50" t="e">
        <v>#N/A</v>
      </c>
      <c r="BC27" s="2" t="e">
        <v>#N/A</v>
      </c>
      <c r="BD27" s="6" t="e">
        <v>#N/A</v>
      </c>
      <c r="BE27" s="6" t="e">
        <v>#N/A</v>
      </c>
      <c r="BF27" s="6" t="e">
        <v>#N/A</v>
      </c>
      <c r="BG27" s="6" t="e">
        <v>#N/A</v>
      </c>
      <c r="BH27" s="6" t="e">
        <v>#N/A</v>
      </c>
      <c r="BI27" s="6" t="e">
        <v>#N/A</v>
      </c>
      <c r="BJ27" s="6" t="e">
        <v>#N/A</v>
      </c>
      <c r="BK27" s="6" t="e">
        <v>#N/A</v>
      </c>
      <c r="BL27" s="6" t="e">
        <v>#N/A</v>
      </c>
      <c r="BM27" s="50" t="e">
        <v>#N/A</v>
      </c>
      <c r="BN27" s="46" t="e">
        <v>#N/A</v>
      </c>
      <c r="BO27" s="39" t="e">
        <v>#N/A</v>
      </c>
      <c r="BP27" s="39" t="e">
        <v>#N/A</v>
      </c>
      <c r="BQ27" s="39" t="e">
        <v>#N/A</v>
      </c>
      <c r="BR27" s="39" t="e">
        <v>#N/A</v>
      </c>
      <c r="BS27" s="39" t="e">
        <v>#N/A</v>
      </c>
      <c r="BT27" s="39" t="e">
        <v>#N/A</v>
      </c>
      <c r="BU27" s="39" t="e">
        <v>#N/A</v>
      </c>
      <c r="BV27" s="39" t="e">
        <v>#N/A</v>
      </c>
      <c r="BW27" s="39" t="e">
        <v>#N/A</v>
      </c>
      <c r="BX27" s="40" t="e">
        <v>#N/A</v>
      </c>
      <c r="BY27" s="6" t="e">
        <v>#N/A</v>
      </c>
      <c r="BZ27" s="6" t="e">
        <v>#N/A</v>
      </c>
      <c r="CA27" s="6" t="e">
        <v>#N/A</v>
      </c>
      <c r="CB27" s="6" t="e">
        <v>#N/A</v>
      </c>
      <c r="CC27" s="6" t="e">
        <v>#N/A</v>
      </c>
      <c r="CD27" s="6" t="e">
        <v>#N/A</v>
      </c>
      <c r="CE27" s="6" t="e">
        <v>#N/A</v>
      </c>
      <c r="CF27" s="6" t="e">
        <v>#N/A</v>
      </c>
      <c r="CG27" s="6" t="e">
        <v>#N/A</v>
      </c>
      <c r="CH27" s="6" t="e">
        <v>#N/A</v>
      </c>
      <c r="CI27" s="6" t="e">
        <v>#N/A</v>
      </c>
      <c r="CJ27" s="2" t="e">
        <v>#N/A</v>
      </c>
      <c r="CK27" s="6" t="e">
        <v>#N/A</v>
      </c>
      <c r="CL27" s="6" t="e">
        <v>#N/A</v>
      </c>
      <c r="CM27" s="6" t="e">
        <v>#N/A</v>
      </c>
      <c r="CN27" s="6" t="e">
        <v>#N/A</v>
      </c>
      <c r="CO27" s="6" t="e">
        <v>#N/A</v>
      </c>
      <c r="CP27" s="6" t="e">
        <v>#N/A</v>
      </c>
      <c r="CQ27" s="6" t="e">
        <v>#N/A</v>
      </c>
      <c r="CR27" s="6" t="e">
        <v>#N/A</v>
      </c>
      <c r="CS27" s="6" t="e">
        <v>#N/A</v>
      </c>
      <c r="CT27" s="7" t="e">
        <v>#N/A</v>
      </c>
      <c r="CU27" s="6" t="e">
        <v>#N/A</v>
      </c>
      <c r="CV27" s="6" t="e">
        <v>#N/A</v>
      </c>
      <c r="CW27" s="6" t="e">
        <v>#N/A</v>
      </c>
      <c r="CX27" s="6" t="e">
        <v>#N/A</v>
      </c>
      <c r="CY27" s="6" t="e">
        <v>#N/A</v>
      </c>
      <c r="CZ27" s="6" t="e">
        <v>#N/A</v>
      </c>
      <c r="DA27" s="6" t="e">
        <v>#N/A</v>
      </c>
      <c r="DB27" s="6" t="e">
        <v>#N/A</v>
      </c>
      <c r="DC27" s="6" t="e">
        <v>#N/A</v>
      </c>
      <c r="DD27" s="6" t="e">
        <v>#N/A</v>
      </c>
      <c r="DE27" s="6" t="e">
        <v>#N/A</v>
      </c>
      <c r="DF27" s="2" t="e">
        <v>#N/A</v>
      </c>
      <c r="DG27" s="6" t="e">
        <v>#N/A</v>
      </c>
      <c r="DH27" s="6" t="e">
        <v>#N/A</v>
      </c>
      <c r="DI27" s="6" t="e">
        <v>#N/A</v>
      </c>
      <c r="DJ27" s="6" t="e">
        <v>#N/A</v>
      </c>
      <c r="DK27" s="6" t="e">
        <v>#N/A</v>
      </c>
      <c r="DL27" s="6" t="e">
        <v>#N/A</v>
      </c>
      <c r="DM27" s="6" t="e">
        <v>#N/A</v>
      </c>
      <c r="DN27" s="6" t="e">
        <v>#N/A</v>
      </c>
      <c r="DO27" s="6" t="e">
        <v>#N/A</v>
      </c>
      <c r="DP27" s="7" t="e">
        <v>#N/A</v>
      </c>
      <c r="DQ27" s="6" t="e">
        <v>#N/A</v>
      </c>
      <c r="DR27" s="6" t="e">
        <v>#N/A</v>
      </c>
      <c r="DS27" s="6" t="e">
        <v>#N/A</v>
      </c>
      <c r="DT27" s="6" t="e">
        <v>#N/A</v>
      </c>
      <c r="DU27" s="6" t="e">
        <v>#N/A</v>
      </c>
      <c r="DV27" s="6" t="e">
        <v>#N/A</v>
      </c>
      <c r="DW27" s="6" t="e">
        <v>#N/A</v>
      </c>
      <c r="DX27" s="6" t="e">
        <v>#N/A</v>
      </c>
      <c r="DY27" s="6" t="e">
        <v>#N/A</v>
      </c>
      <c r="DZ27" s="6" t="e">
        <v>#N/A</v>
      </c>
      <c r="EA27" s="18" t="e">
        <v>#N/A</v>
      </c>
      <c r="EB27" s="92" t="e">
        <v>#N/A</v>
      </c>
      <c r="EC27" s="93" t="e">
        <v>#N/A</v>
      </c>
      <c r="ED27" s="93" t="e">
        <v>#N/A</v>
      </c>
      <c r="EE27" s="93" t="e">
        <v>#N/A</v>
      </c>
      <c r="EF27" s="93" t="e">
        <v>#N/A</v>
      </c>
      <c r="EG27" s="93" t="e">
        <v>#N/A</v>
      </c>
      <c r="EH27" s="93" t="e">
        <v>#N/A</v>
      </c>
      <c r="EI27" s="94" t="e">
        <v>#N/A</v>
      </c>
      <c r="EJ27" s="93" t="e">
        <v>#N/A</v>
      </c>
      <c r="EK27" s="93" t="e">
        <v>#N/A</v>
      </c>
      <c r="EL27" s="93" t="e">
        <v>#N/A</v>
      </c>
      <c r="EM27" s="93" t="e">
        <v>#N/A</v>
      </c>
      <c r="EN27" s="93" t="e">
        <v>#N/A</v>
      </c>
      <c r="EO27" s="95" t="e">
        <v>#N/A</v>
      </c>
      <c r="EP27" s="93" t="e">
        <v>#N/A</v>
      </c>
      <c r="EQ27" s="93" t="e">
        <v>#N/A</v>
      </c>
      <c r="ER27" s="93" t="e">
        <v>#N/A</v>
      </c>
      <c r="ES27" s="93" t="e">
        <v>#N/A</v>
      </c>
      <c r="ET27" s="93" t="e">
        <v>#N/A</v>
      </c>
      <c r="EU27" s="93" t="e">
        <v>#N/A</v>
      </c>
      <c r="EV27" s="95" t="e">
        <v>#N/A</v>
      </c>
      <c r="EW27" s="93" t="e">
        <v>#N/A</v>
      </c>
      <c r="EX27" s="93" t="e">
        <v>#N/A</v>
      </c>
      <c r="EY27" s="93" t="e">
        <v>#N/A</v>
      </c>
      <c r="EZ27" s="93" t="e">
        <v>#N/A</v>
      </c>
      <c r="FA27" s="93" t="e">
        <v>#N/A</v>
      </c>
      <c r="FB27" s="93" t="e">
        <v>#N/A</v>
      </c>
      <c r="FC27" s="95" t="e">
        <v>#N/A</v>
      </c>
      <c r="FD27" s="93" t="e">
        <v>#N/A</v>
      </c>
      <c r="FE27" s="93" t="e">
        <v>#N/A</v>
      </c>
      <c r="FF27" s="93" t="e">
        <v>#N/A</v>
      </c>
      <c r="FG27" s="93" t="e">
        <v>#N/A</v>
      </c>
      <c r="FH27" s="93" t="e">
        <v>#N/A</v>
      </c>
      <c r="FI27" s="93" t="e">
        <v>#N/A</v>
      </c>
      <c r="FJ27" s="95" t="e">
        <v>#N/A</v>
      </c>
      <c r="FK27" s="93" t="e">
        <v>#N/A</v>
      </c>
      <c r="FL27" s="93" t="e">
        <v>#N/A</v>
      </c>
      <c r="FM27" s="93" t="e">
        <v>#N/A</v>
      </c>
      <c r="FN27" s="93" t="e">
        <v>#N/A</v>
      </c>
      <c r="FO27" s="93" t="e">
        <v>#N/A</v>
      </c>
      <c r="FP27" s="93" t="e">
        <v>#N/A</v>
      </c>
      <c r="FQ27" s="96" t="e">
        <v>#N/A</v>
      </c>
    </row>
    <row r="28" spans="1:173">
      <c r="A28" s="85" t="s">
        <v>59</v>
      </c>
      <c r="B28" s="86"/>
      <c r="C28" s="80">
        <v>43570</v>
      </c>
      <c r="D28" s="78">
        <v>227.27</v>
      </c>
      <c r="E28" s="6">
        <v>4.0199999999999996</v>
      </c>
      <c r="F28" s="6" t="e">
        <v>#N/A</v>
      </c>
      <c r="G28" s="6" t="e">
        <v>#N/A</v>
      </c>
      <c r="H28" s="56">
        <v>937.5</v>
      </c>
      <c r="I28" s="6">
        <v>4.1399999999999997</v>
      </c>
      <c r="J28" s="6" t="e">
        <v>#N/A</v>
      </c>
      <c r="K28" s="7" t="e">
        <v>#N/A</v>
      </c>
      <c r="L28" s="6" t="e">
        <v>#N/A</v>
      </c>
      <c r="M28" s="6" t="e">
        <v>#N/A</v>
      </c>
      <c r="N28" s="6" t="e">
        <v>#N/A</v>
      </c>
      <c r="O28" s="6" t="e">
        <v>#N/A</v>
      </c>
      <c r="P28" s="2" t="e">
        <v>#N/A</v>
      </c>
      <c r="Q28" s="6" t="e">
        <v>#N/A</v>
      </c>
      <c r="R28" s="6" t="e">
        <v>#N/A</v>
      </c>
      <c r="S28" s="7" t="e">
        <v>#N/A</v>
      </c>
      <c r="T28" s="6" t="e">
        <v>#N/A</v>
      </c>
      <c r="U28" s="6" t="e">
        <v>#N/A</v>
      </c>
      <c r="V28" s="6" t="e">
        <v>#N/A</v>
      </c>
      <c r="W28" s="6" t="e">
        <v>#N/A</v>
      </c>
      <c r="X28" s="2" t="e">
        <v>#N/A</v>
      </c>
      <c r="Y28" s="6" t="e">
        <v>#N/A</v>
      </c>
      <c r="Z28" s="6" t="e">
        <v>#N/A</v>
      </c>
      <c r="AA28" s="7" t="e">
        <v>#N/A</v>
      </c>
      <c r="AB28" s="6" t="e">
        <v>#N/A</v>
      </c>
      <c r="AC28" s="6" t="e">
        <v>#N/A</v>
      </c>
      <c r="AD28" s="6" t="e">
        <v>#N/A</v>
      </c>
      <c r="AE28" s="18" t="e">
        <v>#N/A</v>
      </c>
      <c r="AF28" s="184" t="e">
        <f t="shared" si="36"/>
        <v>#N/A</v>
      </c>
      <c r="AG28" s="110" t="e">
        <f t="shared" si="37"/>
        <v>#N/A</v>
      </c>
      <c r="AH28" s="242" t="e">
        <f t="shared" si="38"/>
        <v>#N/A</v>
      </c>
      <c r="AI28" s="242" t="e">
        <f t="shared" si="39"/>
        <v>#N/A</v>
      </c>
      <c r="AJ28" s="110" t="e">
        <f t="shared" si="40"/>
        <v>#N/A</v>
      </c>
      <c r="AK28" s="110" t="e">
        <f t="shared" si="41"/>
        <v>#N/A</v>
      </c>
      <c r="AL28" s="110" t="e">
        <f t="shared" si="42"/>
        <v>#N/A</v>
      </c>
      <c r="AM28" s="110" t="e">
        <f t="shared" si="43"/>
        <v>#N/A</v>
      </c>
      <c r="AN28" s="113" t="e">
        <f t="shared" si="44"/>
        <v>#N/A</v>
      </c>
      <c r="AO28" s="191">
        <f t="shared" si="45"/>
        <v>0.24242133333333335</v>
      </c>
      <c r="AP28" s="191" t="e">
        <f t="shared" si="46"/>
        <v>#N/A</v>
      </c>
      <c r="AQ28" s="253" t="e">
        <f t="shared" si="47"/>
        <v>#N/A</v>
      </c>
      <c r="AR28" s="6" t="e">
        <v>#N/A</v>
      </c>
      <c r="AS28" s="6" t="e">
        <v>#N/A</v>
      </c>
      <c r="AT28" s="6" t="e">
        <v>#N/A</v>
      </c>
      <c r="AU28" s="6" t="e">
        <v>#N/A</v>
      </c>
      <c r="AV28" s="6" t="e">
        <v>#N/A</v>
      </c>
      <c r="AW28" s="6" t="e">
        <v>#N/A</v>
      </c>
      <c r="AX28" s="6" t="e">
        <v>#N/A</v>
      </c>
      <c r="AY28" s="6" t="e">
        <v>#N/A</v>
      </c>
      <c r="AZ28" s="6" t="e">
        <v>#N/A</v>
      </c>
      <c r="BA28" s="6" t="e">
        <v>#N/A</v>
      </c>
      <c r="BB28" s="50" t="e">
        <v>#N/A</v>
      </c>
      <c r="BC28" s="2" t="e">
        <v>#N/A</v>
      </c>
      <c r="BD28" s="6" t="e">
        <v>#N/A</v>
      </c>
      <c r="BE28" s="6" t="e">
        <v>#N/A</v>
      </c>
      <c r="BF28" s="6" t="e">
        <v>#N/A</v>
      </c>
      <c r="BG28" s="6" t="e">
        <v>#N/A</v>
      </c>
      <c r="BH28" s="6" t="e">
        <v>#N/A</v>
      </c>
      <c r="BI28" s="6" t="e">
        <v>#N/A</v>
      </c>
      <c r="BJ28" s="6" t="e">
        <v>#N/A</v>
      </c>
      <c r="BK28" s="6" t="e">
        <v>#N/A</v>
      </c>
      <c r="BL28" s="6" t="e">
        <v>#N/A</v>
      </c>
      <c r="BM28" s="50" t="e">
        <v>#N/A</v>
      </c>
      <c r="BN28" s="46" t="e">
        <v>#N/A</v>
      </c>
      <c r="BO28" s="39" t="e">
        <v>#N/A</v>
      </c>
      <c r="BP28" s="39" t="e">
        <v>#N/A</v>
      </c>
      <c r="BQ28" s="39" t="e">
        <v>#N/A</v>
      </c>
      <c r="BR28" s="39" t="e">
        <v>#N/A</v>
      </c>
      <c r="BS28" s="39" t="e">
        <v>#N/A</v>
      </c>
      <c r="BT28" s="39" t="e">
        <v>#N/A</v>
      </c>
      <c r="BU28" s="39" t="e">
        <v>#N/A</v>
      </c>
      <c r="BV28" s="39" t="e">
        <v>#N/A</v>
      </c>
      <c r="BW28" s="39" t="e">
        <v>#N/A</v>
      </c>
      <c r="BX28" s="40" t="e">
        <v>#N/A</v>
      </c>
      <c r="BY28" s="6" t="e">
        <v>#N/A</v>
      </c>
      <c r="BZ28" s="6" t="e">
        <v>#N/A</v>
      </c>
      <c r="CA28" s="6" t="e">
        <v>#N/A</v>
      </c>
      <c r="CB28" s="6" t="e">
        <v>#N/A</v>
      </c>
      <c r="CC28" s="6" t="e">
        <v>#N/A</v>
      </c>
      <c r="CD28" s="6" t="e">
        <v>#N/A</v>
      </c>
      <c r="CE28" s="6" t="e">
        <v>#N/A</v>
      </c>
      <c r="CF28" s="6" t="e">
        <v>#N/A</v>
      </c>
      <c r="CG28" s="6" t="e">
        <v>#N/A</v>
      </c>
      <c r="CH28" s="6" t="e">
        <v>#N/A</v>
      </c>
      <c r="CI28" s="6" t="e">
        <v>#N/A</v>
      </c>
      <c r="CJ28" s="2" t="e">
        <v>#N/A</v>
      </c>
      <c r="CK28" s="6" t="e">
        <v>#N/A</v>
      </c>
      <c r="CL28" s="6" t="e">
        <v>#N/A</v>
      </c>
      <c r="CM28" s="6" t="e">
        <v>#N/A</v>
      </c>
      <c r="CN28" s="6" t="e">
        <v>#N/A</v>
      </c>
      <c r="CO28" s="6" t="e">
        <v>#N/A</v>
      </c>
      <c r="CP28" s="6" t="e">
        <v>#N/A</v>
      </c>
      <c r="CQ28" s="6" t="e">
        <v>#N/A</v>
      </c>
      <c r="CR28" s="6" t="e">
        <v>#N/A</v>
      </c>
      <c r="CS28" s="6" t="e">
        <v>#N/A</v>
      </c>
      <c r="CT28" s="7" t="e">
        <v>#N/A</v>
      </c>
      <c r="CU28" s="6" t="e">
        <v>#N/A</v>
      </c>
      <c r="CV28" s="6" t="e">
        <v>#N/A</v>
      </c>
      <c r="CW28" s="6" t="e">
        <v>#N/A</v>
      </c>
      <c r="CX28" s="6" t="e">
        <v>#N/A</v>
      </c>
      <c r="CY28" s="6" t="e">
        <v>#N/A</v>
      </c>
      <c r="CZ28" s="6" t="e">
        <v>#N/A</v>
      </c>
      <c r="DA28" s="6" t="e">
        <v>#N/A</v>
      </c>
      <c r="DB28" s="6" t="e">
        <v>#N/A</v>
      </c>
      <c r="DC28" s="6" t="e">
        <v>#N/A</v>
      </c>
      <c r="DD28" s="6" t="e">
        <v>#N/A</v>
      </c>
      <c r="DE28" s="6" t="e">
        <v>#N/A</v>
      </c>
      <c r="DF28" s="2" t="e">
        <v>#N/A</v>
      </c>
      <c r="DG28" s="6" t="e">
        <v>#N/A</v>
      </c>
      <c r="DH28" s="6" t="e">
        <v>#N/A</v>
      </c>
      <c r="DI28" s="6" t="e">
        <v>#N/A</v>
      </c>
      <c r="DJ28" s="6" t="e">
        <v>#N/A</v>
      </c>
      <c r="DK28" s="6" t="e">
        <v>#N/A</v>
      </c>
      <c r="DL28" s="6" t="e">
        <v>#N/A</v>
      </c>
      <c r="DM28" s="6" t="e">
        <v>#N/A</v>
      </c>
      <c r="DN28" s="6" t="e">
        <v>#N/A</v>
      </c>
      <c r="DO28" s="6" t="e">
        <v>#N/A</v>
      </c>
      <c r="DP28" s="7" t="e">
        <v>#N/A</v>
      </c>
      <c r="DQ28" s="6" t="e">
        <v>#N/A</v>
      </c>
      <c r="DR28" s="6" t="e">
        <v>#N/A</v>
      </c>
      <c r="DS28" s="6" t="e">
        <v>#N/A</v>
      </c>
      <c r="DT28" s="6" t="e">
        <v>#N/A</v>
      </c>
      <c r="DU28" s="6" t="e">
        <v>#N/A</v>
      </c>
      <c r="DV28" s="6" t="e">
        <v>#N/A</v>
      </c>
      <c r="DW28" s="6" t="e">
        <v>#N/A</v>
      </c>
      <c r="DX28" s="6" t="e">
        <v>#N/A</v>
      </c>
      <c r="DY28" s="6" t="e">
        <v>#N/A</v>
      </c>
      <c r="DZ28" s="6" t="e">
        <v>#N/A</v>
      </c>
      <c r="EA28" s="18" t="e">
        <v>#N/A</v>
      </c>
      <c r="EB28" s="92" t="e">
        <v>#N/A</v>
      </c>
      <c r="EC28" s="93" t="e">
        <v>#N/A</v>
      </c>
      <c r="ED28" s="93" t="e">
        <v>#N/A</v>
      </c>
      <c r="EE28" s="93" t="e">
        <v>#N/A</v>
      </c>
      <c r="EF28" s="93" t="e">
        <v>#N/A</v>
      </c>
      <c r="EG28" s="93" t="e">
        <v>#N/A</v>
      </c>
      <c r="EH28" s="93" t="e">
        <v>#N/A</v>
      </c>
      <c r="EI28" s="94" t="e">
        <v>#N/A</v>
      </c>
      <c r="EJ28" s="93" t="e">
        <v>#N/A</v>
      </c>
      <c r="EK28" s="93" t="e">
        <v>#N/A</v>
      </c>
      <c r="EL28" s="93" t="e">
        <v>#N/A</v>
      </c>
      <c r="EM28" s="93" t="e">
        <v>#N/A</v>
      </c>
      <c r="EN28" s="93" t="e">
        <v>#N/A</v>
      </c>
      <c r="EO28" s="95" t="e">
        <v>#N/A</v>
      </c>
      <c r="EP28" s="93" t="e">
        <v>#N/A</v>
      </c>
      <c r="EQ28" s="93" t="e">
        <v>#N/A</v>
      </c>
      <c r="ER28" s="93" t="e">
        <v>#N/A</v>
      </c>
      <c r="ES28" s="93" t="e">
        <v>#N/A</v>
      </c>
      <c r="ET28" s="93" t="e">
        <v>#N/A</v>
      </c>
      <c r="EU28" s="93" t="e">
        <v>#N/A</v>
      </c>
      <c r="EV28" s="95" t="e">
        <v>#N/A</v>
      </c>
      <c r="EW28" s="93" t="e">
        <v>#N/A</v>
      </c>
      <c r="EX28" s="93" t="e">
        <v>#N/A</v>
      </c>
      <c r="EY28" s="93" t="e">
        <v>#N/A</v>
      </c>
      <c r="EZ28" s="93" t="e">
        <v>#N/A</v>
      </c>
      <c r="FA28" s="93" t="e">
        <v>#N/A</v>
      </c>
      <c r="FB28" s="93" t="e">
        <v>#N/A</v>
      </c>
      <c r="FC28" s="95" t="e">
        <v>#N/A</v>
      </c>
      <c r="FD28" s="93" t="e">
        <v>#N/A</v>
      </c>
      <c r="FE28" s="93" t="e">
        <v>#N/A</v>
      </c>
      <c r="FF28" s="93" t="e">
        <v>#N/A</v>
      </c>
      <c r="FG28" s="93" t="e">
        <v>#N/A</v>
      </c>
      <c r="FH28" s="93" t="e">
        <v>#N/A</v>
      </c>
      <c r="FI28" s="93" t="e">
        <v>#N/A</v>
      </c>
      <c r="FJ28" s="95" t="e">
        <v>#N/A</v>
      </c>
      <c r="FK28" s="93" t="e">
        <v>#N/A</v>
      </c>
      <c r="FL28" s="93" t="e">
        <v>#N/A</v>
      </c>
      <c r="FM28" s="93" t="e">
        <v>#N/A</v>
      </c>
      <c r="FN28" s="93" t="e">
        <v>#N/A</v>
      </c>
      <c r="FO28" s="93" t="e">
        <v>#N/A</v>
      </c>
      <c r="FP28" s="93" t="e">
        <v>#N/A</v>
      </c>
      <c r="FQ28" s="96" t="e">
        <v>#N/A</v>
      </c>
    </row>
    <row r="29" spans="1:173">
      <c r="A29" s="85"/>
      <c r="B29" s="86"/>
      <c r="C29" s="80">
        <v>43577</v>
      </c>
      <c r="D29" s="78">
        <v>235.29</v>
      </c>
      <c r="E29" s="55">
        <v>4.2</v>
      </c>
      <c r="F29" s="6" t="e">
        <v>#N/A</v>
      </c>
      <c r="G29" s="6" t="e">
        <v>#N/A</v>
      </c>
      <c r="H29" s="56">
        <v>413.79</v>
      </c>
      <c r="I29" s="6">
        <v>4.1399999999999997</v>
      </c>
      <c r="J29" s="6" t="e">
        <v>#N/A</v>
      </c>
      <c r="K29" s="7" t="e">
        <v>#N/A</v>
      </c>
      <c r="L29" s="6" t="e">
        <v>#N/A</v>
      </c>
      <c r="M29" s="6" t="e">
        <v>#N/A</v>
      </c>
      <c r="N29" s="6" t="e">
        <v>#N/A</v>
      </c>
      <c r="O29" s="6" t="e">
        <v>#N/A</v>
      </c>
      <c r="P29" s="2" t="e">
        <v>#N/A</v>
      </c>
      <c r="Q29" s="6" t="e">
        <v>#N/A</v>
      </c>
      <c r="R29" s="6" t="e">
        <v>#N/A</v>
      </c>
      <c r="S29" s="7" t="e">
        <v>#N/A</v>
      </c>
      <c r="T29" s="6" t="e">
        <v>#N/A</v>
      </c>
      <c r="U29" s="6" t="e">
        <v>#N/A</v>
      </c>
      <c r="V29" s="6" t="e">
        <v>#N/A</v>
      </c>
      <c r="W29" s="6" t="e">
        <v>#N/A</v>
      </c>
      <c r="X29" s="2" t="e">
        <v>#N/A</v>
      </c>
      <c r="Y29" s="6" t="e">
        <v>#N/A</v>
      </c>
      <c r="Z29" s="6" t="e">
        <v>#N/A</v>
      </c>
      <c r="AA29" s="7" t="e">
        <v>#N/A</v>
      </c>
      <c r="AB29" s="6" t="e">
        <v>#N/A</v>
      </c>
      <c r="AC29" s="6" t="e">
        <v>#N/A</v>
      </c>
      <c r="AD29" s="6" t="e">
        <v>#N/A</v>
      </c>
      <c r="AE29" s="18" t="e">
        <v>#N/A</v>
      </c>
      <c r="AF29" s="184" t="e">
        <f t="shared" si="36"/>
        <v>#N/A</v>
      </c>
      <c r="AG29" s="110" t="e">
        <f t="shared" si="37"/>
        <v>#N/A</v>
      </c>
      <c r="AH29" s="242" t="e">
        <f t="shared" si="38"/>
        <v>#N/A</v>
      </c>
      <c r="AI29" s="242" t="e">
        <f t="shared" si="39"/>
        <v>#N/A</v>
      </c>
      <c r="AJ29" s="110" t="e">
        <f t="shared" si="40"/>
        <v>#N/A</v>
      </c>
      <c r="AK29" s="110" t="e">
        <f t="shared" si="41"/>
        <v>#N/A</v>
      </c>
      <c r="AL29" s="110" t="e">
        <f t="shared" si="42"/>
        <v>#N/A</v>
      </c>
      <c r="AM29" s="110" t="e">
        <f t="shared" si="43"/>
        <v>#N/A</v>
      </c>
      <c r="AN29" s="113" t="e">
        <f t="shared" si="44"/>
        <v>#N/A</v>
      </c>
      <c r="AO29" s="191">
        <f t="shared" si="45"/>
        <v>0.56862176466323489</v>
      </c>
      <c r="AP29" s="191" t="e">
        <f t="shared" si="46"/>
        <v>#N/A</v>
      </c>
      <c r="AQ29" s="253" t="e">
        <f t="shared" si="47"/>
        <v>#N/A</v>
      </c>
      <c r="AR29" s="6" t="e">
        <v>#N/A</v>
      </c>
      <c r="AS29" s="6" t="e">
        <v>#N/A</v>
      </c>
      <c r="AT29" s="6" t="e">
        <v>#N/A</v>
      </c>
      <c r="AU29" s="6" t="e">
        <v>#N/A</v>
      </c>
      <c r="AV29" s="6" t="e">
        <v>#N/A</v>
      </c>
      <c r="AW29" s="6" t="e">
        <v>#N/A</v>
      </c>
      <c r="AX29" s="6" t="e">
        <v>#N/A</v>
      </c>
      <c r="AY29" s="6" t="e">
        <v>#N/A</v>
      </c>
      <c r="AZ29" s="6" t="e">
        <v>#N/A</v>
      </c>
      <c r="BA29" s="6" t="e">
        <v>#N/A</v>
      </c>
      <c r="BB29" s="50" t="e">
        <v>#N/A</v>
      </c>
      <c r="BC29" s="2" t="e">
        <v>#N/A</v>
      </c>
      <c r="BD29" s="6" t="e">
        <v>#N/A</v>
      </c>
      <c r="BE29" s="6" t="e">
        <v>#N/A</v>
      </c>
      <c r="BF29" s="6" t="e">
        <v>#N/A</v>
      </c>
      <c r="BG29" s="6" t="e">
        <v>#N/A</v>
      </c>
      <c r="BH29" s="6" t="e">
        <v>#N/A</v>
      </c>
      <c r="BI29" s="6" t="e">
        <v>#N/A</v>
      </c>
      <c r="BJ29" s="6" t="e">
        <v>#N/A</v>
      </c>
      <c r="BK29" s="6" t="e">
        <v>#N/A</v>
      </c>
      <c r="BL29" s="6" t="e">
        <v>#N/A</v>
      </c>
      <c r="BM29" s="50" t="e">
        <v>#N/A</v>
      </c>
      <c r="BN29" s="46" t="e">
        <v>#N/A</v>
      </c>
      <c r="BO29" s="39" t="e">
        <v>#N/A</v>
      </c>
      <c r="BP29" s="39" t="e">
        <v>#N/A</v>
      </c>
      <c r="BQ29" s="39" t="e">
        <v>#N/A</v>
      </c>
      <c r="BR29" s="39" t="e">
        <v>#N/A</v>
      </c>
      <c r="BS29" s="39" t="e">
        <v>#N/A</v>
      </c>
      <c r="BT29" s="39" t="e">
        <v>#N/A</v>
      </c>
      <c r="BU29" s="39" t="e">
        <v>#N/A</v>
      </c>
      <c r="BV29" s="39" t="e">
        <v>#N/A</v>
      </c>
      <c r="BW29" s="39" t="e">
        <v>#N/A</v>
      </c>
      <c r="BX29" s="40" t="e">
        <v>#N/A</v>
      </c>
      <c r="BY29" s="6" t="e">
        <v>#N/A</v>
      </c>
      <c r="BZ29" s="6" t="e">
        <v>#N/A</v>
      </c>
      <c r="CA29" s="6" t="e">
        <v>#N/A</v>
      </c>
      <c r="CB29" s="6" t="e">
        <v>#N/A</v>
      </c>
      <c r="CC29" s="6" t="e">
        <v>#N/A</v>
      </c>
      <c r="CD29" s="6" t="e">
        <v>#N/A</v>
      </c>
      <c r="CE29" s="6" t="e">
        <v>#N/A</v>
      </c>
      <c r="CF29" s="6" t="e">
        <v>#N/A</v>
      </c>
      <c r="CG29" s="6" t="e">
        <v>#N/A</v>
      </c>
      <c r="CH29" s="6" t="e">
        <v>#N/A</v>
      </c>
      <c r="CI29" s="6" t="e">
        <v>#N/A</v>
      </c>
      <c r="CJ29" s="2" t="e">
        <v>#N/A</v>
      </c>
      <c r="CK29" s="6" t="e">
        <v>#N/A</v>
      </c>
      <c r="CL29" s="6" t="e">
        <v>#N/A</v>
      </c>
      <c r="CM29" s="6" t="e">
        <v>#N/A</v>
      </c>
      <c r="CN29" s="6" t="e">
        <v>#N/A</v>
      </c>
      <c r="CO29" s="6" t="e">
        <v>#N/A</v>
      </c>
      <c r="CP29" s="6" t="e">
        <v>#N/A</v>
      </c>
      <c r="CQ29" s="6" t="e">
        <v>#N/A</v>
      </c>
      <c r="CR29" s="6" t="e">
        <v>#N/A</v>
      </c>
      <c r="CS29" s="6" t="e">
        <v>#N/A</v>
      </c>
      <c r="CT29" s="7" t="e">
        <v>#N/A</v>
      </c>
      <c r="CU29" s="6" t="e">
        <v>#N/A</v>
      </c>
      <c r="CV29" s="6" t="e">
        <v>#N/A</v>
      </c>
      <c r="CW29" s="6" t="e">
        <v>#N/A</v>
      </c>
      <c r="CX29" s="6" t="e">
        <v>#N/A</v>
      </c>
      <c r="CY29" s="6" t="e">
        <v>#N/A</v>
      </c>
      <c r="CZ29" s="6" t="e">
        <v>#N/A</v>
      </c>
      <c r="DA29" s="6" t="e">
        <v>#N/A</v>
      </c>
      <c r="DB29" s="6" t="e">
        <v>#N/A</v>
      </c>
      <c r="DC29" s="6" t="e">
        <v>#N/A</v>
      </c>
      <c r="DD29" s="6" t="e">
        <v>#N/A</v>
      </c>
      <c r="DE29" s="6" t="e">
        <v>#N/A</v>
      </c>
      <c r="DF29" s="2" t="e">
        <v>#N/A</v>
      </c>
      <c r="DG29" s="6" t="e">
        <v>#N/A</v>
      </c>
      <c r="DH29" s="6" t="e">
        <v>#N/A</v>
      </c>
      <c r="DI29" s="6" t="e">
        <v>#N/A</v>
      </c>
      <c r="DJ29" s="6" t="e">
        <v>#N/A</v>
      </c>
      <c r="DK29" s="6" t="e">
        <v>#N/A</v>
      </c>
      <c r="DL29" s="6" t="e">
        <v>#N/A</v>
      </c>
      <c r="DM29" s="6" t="e">
        <v>#N/A</v>
      </c>
      <c r="DN29" s="6" t="e">
        <v>#N/A</v>
      </c>
      <c r="DO29" s="6" t="e">
        <v>#N/A</v>
      </c>
      <c r="DP29" s="7" t="e">
        <v>#N/A</v>
      </c>
      <c r="DQ29" s="6" t="e">
        <v>#N/A</v>
      </c>
      <c r="DR29" s="6" t="e">
        <v>#N/A</v>
      </c>
      <c r="DS29" s="6" t="e">
        <v>#N/A</v>
      </c>
      <c r="DT29" s="6" t="e">
        <v>#N/A</v>
      </c>
      <c r="DU29" s="6" t="e">
        <v>#N/A</v>
      </c>
      <c r="DV29" s="6" t="e">
        <v>#N/A</v>
      </c>
      <c r="DW29" s="6" t="e">
        <v>#N/A</v>
      </c>
      <c r="DX29" s="6" t="e">
        <v>#N/A</v>
      </c>
      <c r="DY29" s="6" t="e">
        <v>#N/A</v>
      </c>
      <c r="DZ29" s="6" t="e">
        <v>#N/A</v>
      </c>
      <c r="EA29" s="18" t="e">
        <v>#N/A</v>
      </c>
      <c r="EB29" s="92" t="e">
        <v>#N/A</v>
      </c>
      <c r="EC29" s="93" t="e">
        <v>#N/A</v>
      </c>
      <c r="ED29" s="93" t="e">
        <v>#N/A</v>
      </c>
      <c r="EE29" s="93" t="e">
        <v>#N/A</v>
      </c>
      <c r="EF29" s="93" t="e">
        <v>#N/A</v>
      </c>
      <c r="EG29" s="93" t="e">
        <v>#N/A</v>
      </c>
      <c r="EH29" s="93" t="e">
        <v>#N/A</v>
      </c>
      <c r="EI29" s="94" t="e">
        <v>#N/A</v>
      </c>
      <c r="EJ29" s="93" t="e">
        <v>#N/A</v>
      </c>
      <c r="EK29" s="93" t="e">
        <v>#N/A</v>
      </c>
      <c r="EL29" s="93" t="e">
        <v>#N/A</v>
      </c>
      <c r="EM29" s="93" t="e">
        <v>#N/A</v>
      </c>
      <c r="EN29" s="93" t="e">
        <v>#N/A</v>
      </c>
      <c r="EO29" s="95" t="e">
        <v>#N/A</v>
      </c>
      <c r="EP29" s="93" t="e">
        <v>#N/A</v>
      </c>
      <c r="EQ29" s="93" t="e">
        <v>#N/A</v>
      </c>
      <c r="ER29" s="93" t="e">
        <v>#N/A</v>
      </c>
      <c r="ES29" s="93" t="e">
        <v>#N/A</v>
      </c>
      <c r="ET29" s="93" t="e">
        <v>#N/A</v>
      </c>
      <c r="EU29" s="93" t="e">
        <v>#N/A</v>
      </c>
      <c r="EV29" s="95" t="e">
        <v>#N/A</v>
      </c>
      <c r="EW29" s="93" t="e">
        <v>#N/A</v>
      </c>
      <c r="EX29" s="93" t="e">
        <v>#N/A</v>
      </c>
      <c r="EY29" s="93" t="e">
        <v>#N/A</v>
      </c>
      <c r="EZ29" s="93" t="e">
        <v>#N/A</v>
      </c>
      <c r="FA29" s="93" t="e">
        <v>#N/A</v>
      </c>
      <c r="FB29" s="93" t="e">
        <v>#N/A</v>
      </c>
      <c r="FC29" s="95" t="e">
        <v>#N/A</v>
      </c>
      <c r="FD29" s="93" t="e">
        <v>#N/A</v>
      </c>
      <c r="FE29" s="93" t="e">
        <v>#N/A</v>
      </c>
      <c r="FF29" s="93" t="e">
        <v>#N/A</v>
      </c>
      <c r="FG29" s="93" t="e">
        <v>#N/A</v>
      </c>
      <c r="FH29" s="93" t="e">
        <v>#N/A</v>
      </c>
      <c r="FI29" s="93" t="e">
        <v>#N/A</v>
      </c>
      <c r="FJ29" s="95" t="e">
        <v>#N/A</v>
      </c>
      <c r="FK29" s="93" t="e">
        <v>#N/A</v>
      </c>
      <c r="FL29" s="93" t="e">
        <v>#N/A</v>
      </c>
      <c r="FM29" s="93" t="e">
        <v>#N/A</v>
      </c>
      <c r="FN29" s="93" t="e">
        <v>#N/A</v>
      </c>
      <c r="FO29" s="93" t="e">
        <v>#N/A</v>
      </c>
      <c r="FP29" s="93" t="e">
        <v>#N/A</v>
      </c>
      <c r="FQ29" s="96" t="e">
        <v>#N/A</v>
      </c>
    </row>
    <row r="30" spans="1:173">
      <c r="A30" s="85"/>
      <c r="B30" s="86"/>
      <c r="C30" s="80">
        <v>43584</v>
      </c>
      <c r="D30" s="78">
        <v>211.27</v>
      </c>
      <c r="E30" s="6">
        <v>3.64</v>
      </c>
      <c r="F30" s="6" t="e">
        <v>#N/A</v>
      </c>
      <c r="G30" s="6" t="e">
        <v>#N/A</v>
      </c>
      <c r="H30" s="56">
        <v>300</v>
      </c>
      <c r="I30" s="6">
        <v>4.1100000000000003</v>
      </c>
      <c r="J30" s="6" t="e">
        <v>#N/A</v>
      </c>
      <c r="K30" s="7" t="e">
        <v>#N/A</v>
      </c>
      <c r="L30" s="6" t="e">
        <v>#N/A</v>
      </c>
      <c r="M30" s="6" t="e">
        <v>#N/A</v>
      </c>
      <c r="N30" s="6" t="e">
        <v>#N/A</v>
      </c>
      <c r="O30" s="6" t="e">
        <v>#N/A</v>
      </c>
      <c r="P30" s="2" t="e">
        <v>#N/A</v>
      </c>
      <c r="Q30" s="6" t="e">
        <v>#N/A</v>
      </c>
      <c r="R30" s="6" t="e">
        <v>#N/A</v>
      </c>
      <c r="S30" s="7" t="e">
        <v>#N/A</v>
      </c>
      <c r="T30" s="6" t="e">
        <v>#N/A</v>
      </c>
      <c r="U30" s="6" t="e">
        <v>#N/A</v>
      </c>
      <c r="V30" s="6" t="e">
        <v>#N/A</v>
      </c>
      <c r="W30" s="6" t="e">
        <v>#N/A</v>
      </c>
      <c r="X30" s="2" t="e">
        <v>#N/A</v>
      </c>
      <c r="Y30" s="6" t="e">
        <v>#N/A</v>
      </c>
      <c r="Z30" s="6" t="e">
        <v>#N/A</v>
      </c>
      <c r="AA30" s="7" t="e">
        <v>#N/A</v>
      </c>
      <c r="AB30" s="6" t="e">
        <v>#N/A</v>
      </c>
      <c r="AC30" s="6" t="e">
        <v>#N/A</v>
      </c>
      <c r="AD30" s="6" t="e">
        <v>#N/A</v>
      </c>
      <c r="AE30" s="18" t="e">
        <v>#N/A</v>
      </c>
      <c r="AF30" s="184" t="e">
        <f t="shared" si="36"/>
        <v>#N/A</v>
      </c>
      <c r="AG30" s="110" t="e">
        <f t="shared" si="37"/>
        <v>#N/A</v>
      </c>
      <c r="AH30" s="242" t="e">
        <f t="shared" si="38"/>
        <v>#N/A</v>
      </c>
      <c r="AI30" s="242" t="e">
        <f t="shared" si="39"/>
        <v>#N/A</v>
      </c>
      <c r="AJ30" s="110" t="e">
        <f t="shared" si="40"/>
        <v>#N/A</v>
      </c>
      <c r="AK30" s="110" t="e">
        <f t="shared" si="41"/>
        <v>#N/A</v>
      </c>
      <c r="AL30" s="110" t="e">
        <f t="shared" si="42"/>
        <v>#N/A</v>
      </c>
      <c r="AM30" s="110" t="e">
        <f t="shared" si="43"/>
        <v>#N/A</v>
      </c>
      <c r="AN30" s="113" t="e">
        <f t="shared" si="44"/>
        <v>#N/A</v>
      </c>
      <c r="AO30" s="191">
        <f t="shared" si="45"/>
        <v>0.70423333333333338</v>
      </c>
      <c r="AP30" s="191" t="e">
        <f t="shared" si="46"/>
        <v>#N/A</v>
      </c>
      <c r="AQ30" s="253" t="e">
        <f t="shared" si="47"/>
        <v>#N/A</v>
      </c>
      <c r="AR30" s="6" t="e">
        <v>#N/A</v>
      </c>
      <c r="AS30" s="6" t="e">
        <v>#N/A</v>
      </c>
      <c r="AT30" s="6" t="e">
        <v>#N/A</v>
      </c>
      <c r="AU30" s="6" t="e">
        <v>#N/A</v>
      </c>
      <c r="AV30" s="6" t="e">
        <v>#N/A</v>
      </c>
      <c r="AW30" s="6" t="e">
        <v>#N/A</v>
      </c>
      <c r="AX30" s="6" t="e">
        <v>#N/A</v>
      </c>
      <c r="AY30" s="6" t="e">
        <v>#N/A</v>
      </c>
      <c r="AZ30" s="6" t="e">
        <v>#N/A</v>
      </c>
      <c r="BA30" s="6" t="e">
        <v>#N/A</v>
      </c>
      <c r="BB30" s="50" t="e">
        <v>#N/A</v>
      </c>
      <c r="BC30" s="2" t="e">
        <v>#N/A</v>
      </c>
      <c r="BD30" s="6" t="e">
        <v>#N/A</v>
      </c>
      <c r="BE30" s="6" t="e">
        <v>#N/A</v>
      </c>
      <c r="BF30" s="6" t="e">
        <v>#N/A</v>
      </c>
      <c r="BG30" s="6" t="e">
        <v>#N/A</v>
      </c>
      <c r="BH30" s="6" t="e">
        <v>#N/A</v>
      </c>
      <c r="BI30" s="6" t="e">
        <v>#N/A</v>
      </c>
      <c r="BJ30" s="6" t="e">
        <v>#N/A</v>
      </c>
      <c r="BK30" s="6" t="e">
        <v>#N/A</v>
      </c>
      <c r="BL30" s="6" t="e">
        <v>#N/A</v>
      </c>
      <c r="BM30" s="50" t="e">
        <v>#N/A</v>
      </c>
      <c r="BN30" s="46" t="e">
        <v>#N/A</v>
      </c>
      <c r="BO30" s="39" t="e">
        <v>#N/A</v>
      </c>
      <c r="BP30" s="39" t="e">
        <v>#N/A</v>
      </c>
      <c r="BQ30" s="39" t="e">
        <v>#N/A</v>
      </c>
      <c r="BR30" s="39" t="e">
        <v>#N/A</v>
      </c>
      <c r="BS30" s="39" t="e">
        <v>#N/A</v>
      </c>
      <c r="BT30" s="39" t="e">
        <v>#N/A</v>
      </c>
      <c r="BU30" s="39" t="e">
        <v>#N/A</v>
      </c>
      <c r="BV30" s="39" t="e">
        <v>#N/A</v>
      </c>
      <c r="BW30" s="39" t="e">
        <v>#N/A</v>
      </c>
      <c r="BX30" s="40" t="e">
        <v>#N/A</v>
      </c>
      <c r="BY30" s="6" t="e">
        <v>#N/A</v>
      </c>
      <c r="BZ30" s="6" t="e">
        <v>#N/A</v>
      </c>
      <c r="CA30" s="6" t="e">
        <v>#N/A</v>
      </c>
      <c r="CB30" s="6" t="e">
        <v>#N/A</v>
      </c>
      <c r="CC30" s="6" t="e">
        <v>#N/A</v>
      </c>
      <c r="CD30" s="6" t="e">
        <v>#N/A</v>
      </c>
      <c r="CE30" s="6" t="e">
        <v>#N/A</v>
      </c>
      <c r="CF30" s="6" t="e">
        <v>#N/A</v>
      </c>
      <c r="CG30" s="6" t="e">
        <v>#N/A</v>
      </c>
      <c r="CH30" s="6" t="e">
        <v>#N/A</v>
      </c>
      <c r="CI30" s="6" t="e">
        <v>#N/A</v>
      </c>
      <c r="CJ30" s="2" t="e">
        <v>#N/A</v>
      </c>
      <c r="CK30" s="6" t="e">
        <v>#N/A</v>
      </c>
      <c r="CL30" s="6" t="e">
        <v>#N/A</v>
      </c>
      <c r="CM30" s="6" t="e">
        <v>#N/A</v>
      </c>
      <c r="CN30" s="6" t="e">
        <v>#N/A</v>
      </c>
      <c r="CO30" s="6" t="e">
        <v>#N/A</v>
      </c>
      <c r="CP30" s="6" t="e">
        <v>#N/A</v>
      </c>
      <c r="CQ30" s="6" t="e">
        <v>#N/A</v>
      </c>
      <c r="CR30" s="6" t="e">
        <v>#N/A</v>
      </c>
      <c r="CS30" s="6" t="e">
        <v>#N/A</v>
      </c>
      <c r="CT30" s="7" t="e">
        <v>#N/A</v>
      </c>
      <c r="CU30" s="6" t="e">
        <v>#N/A</v>
      </c>
      <c r="CV30" s="6" t="e">
        <v>#N/A</v>
      </c>
      <c r="CW30" s="6" t="e">
        <v>#N/A</v>
      </c>
      <c r="CX30" s="6" t="e">
        <v>#N/A</v>
      </c>
      <c r="CY30" s="6" t="e">
        <v>#N/A</v>
      </c>
      <c r="CZ30" s="6" t="e">
        <v>#N/A</v>
      </c>
      <c r="DA30" s="6" t="e">
        <v>#N/A</v>
      </c>
      <c r="DB30" s="6" t="e">
        <v>#N/A</v>
      </c>
      <c r="DC30" s="6" t="e">
        <v>#N/A</v>
      </c>
      <c r="DD30" s="6" t="e">
        <v>#N/A</v>
      </c>
      <c r="DE30" s="6" t="e">
        <v>#N/A</v>
      </c>
      <c r="DF30" s="2" t="e">
        <v>#N/A</v>
      </c>
      <c r="DG30" s="6" t="e">
        <v>#N/A</v>
      </c>
      <c r="DH30" s="6" t="e">
        <v>#N/A</v>
      </c>
      <c r="DI30" s="6" t="e">
        <v>#N/A</v>
      </c>
      <c r="DJ30" s="6" t="e">
        <v>#N/A</v>
      </c>
      <c r="DK30" s="6" t="e">
        <v>#N/A</v>
      </c>
      <c r="DL30" s="6" t="e">
        <v>#N/A</v>
      </c>
      <c r="DM30" s="6" t="e">
        <v>#N/A</v>
      </c>
      <c r="DN30" s="6" t="e">
        <v>#N/A</v>
      </c>
      <c r="DO30" s="6" t="e">
        <v>#N/A</v>
      </c>
      <c r="DP30" s="7" t="e">
        <v>#N/A</v>
      </c>
      <c r="DQ30" s="6" t="e">
        <v>#N/A</v>
      </c>
      <c r="DR30" s="6" t="e">
        <v>#N/A</v>
      </c>
      <c r="DS30" s="6" t="e">
        <v>#N/A</v>
      </c>
      <c r="DT30" s="6" t="e">
        <v>#N/A</v>
      </c>
      <c r="DU30" s="6" t="e">
        <v>#N/A</v>
      </c>
      <c r="DV30" s="6" t="e">
        <v>#N/A</v>
      </c>
      <c r="DW30" s="6" t="e">
        <v>#N/A</v>
      </c>
      <c r="DX30" s="6" t="e">
        <v>#N/A</v>
      </c>
      <c r="DY30" s="6" t="e">
        <v>#N/A</v>
      </c>
      <c r="DZ30" s="6" t="e">
        <v>#N/A</v>
      </c>
      <c r="EA30" s="18" t="e">
        <v>#N/A</v>
      </c>
      <c r="EB30" s="92" t="e">
        <v>#N/A</v>
      </c>
      <c r="EC30" s="93" t="e">
        <v>#N/A</v>
      </c>
      <c r="ED30" s="93" t="e">
        <v>#N/A</v>
      </c>
      <c r="EE30" s="93" t="e">
        <v>#N/A</v>
      </c>
      <c r="EF30" s="93" t="e">
        <v>#N/A</v>
      </c>
      <c r="EG30" s="93" t="e">
        <v>#N/A</v>
      </c>
      <c r="EH30" s="93" t="e">
        <v>#N/A</v>
      </c>
      <c r="EI30" s="94" t="e">
        <v>#N/A</v>
      </c>
      <c r="EJ30" s="93" t="e">
        <v>#N/A</v>
      </c>
      <c r="EK30" s="93" t="e">
        <v>#N/A</v>
      </c>
      <c r="EL30" s="93" t="e">
        <v>#N/A</v>
      </c>
      <c r="EM30" s="93" t="e">
        <v>#N/A</v>
      </c>
      <c r="EN30" s="93" t="e">
        <v>#N/A</v>
      </c>
      <c r="EO30" s="95" t="e">
        <v>#N/A</v>
      </c>
      <c r="EP30" s="93" t="e">
        <v>#N/A</v>
      </c>
      <c r="EQ30" s="93" t="e">
        <v>#N/A</v>
      </c>
      <c r="ER30" s="93" t="e">
        <v>#N/A</v>
      </c>
      <c r="ES30" s="93" t="e">
        <v>#N/A</v>
      </c>
      <c r="ET30" s="93" t="e">
        <v>#N/A</v>
      </c>
      <c r="EU30" s="93" t="e">
        <v>#N/A</v>
      </c>
      <c r="EV30" s="95" t="e">
        <v>#N/A</v>
      </c>
      <c r="EW30" s="93" t="e">
        <v>#N/A</v>
      </c>
      <c r="EX30" s="93" t="e">
        <v>#N/A</v>
      </c>
      <c r="EY30" s="93" t="e">
        <v>#N/A</v>
      </c>
      <c r="EZ30" s="93" t="e">
        <v>#N/A</v>
      </c>
      <c r="FA30" s="93" t="e">
        <v>#N/A</v>
      </c>
      <c r="FB30" s="93" t="e">
        <v>#N/A</v>
      </c>
      <c r="FC30" s="95" t="e">
        <v>#N/A</v>
      </c>
      <c r="FD30" s="93" t="e">
        <v>#N/A</v>
      </c>
      <c r="FE30" s="93" t="e">
        <v>#N/A</v>
      </c>
      <c r="FF30" s="93" t="e">
        <v>#N/A</v>
      </c>
      <c r="FG30" s="93" t="e">
        <v>#N/A</v>
      </c>
      <c r="FH30" s="93" t="e">
        <v>#N/A</v>
      </c>
      <c r="FI30" s="93" t="e">
        <v>#N/A</v>
      </c>
      <c r="FJ30" s="95" t="e">
        <v>#N/A</v>
      </c>
      <c r="FK30" s="93" t="e">
        <v>#N/A</v>
      </c>
      <c r="FL30" s="93" t="e">
        <v>#N/A</v>
      </c>
      <c r="FM30" s="93" t="e">
        <v>#N/A</v>
      </c>
      <c r="FN30" s="93" t="e">
        <v>#N/A</v>
      </c>
      <c r="FO30" s="93" t="e">
        <v>#N/A</v>
      </c>
      <c r="FP30" s="93" t="e">
        <v>#N/A</v>
      </c>
      <c r="FQ30" s="96" t="e">
        <v>#N/A</v>
      </c>
    </row>
    <row r="31" spans="1:173">
      <c r="A31" s="85"/>
      <c r="B31" s="86" t="s">
        <v>29</v>
      </c>
      <c r="C31" s="80">
        <v>43591</v>
      </c>
      <c r="D31" s="78">
        <v>184.62</v>
      </c>
      <c r="E31" s="6">
        <v>3.59</v>
      </c>
      <c r="F31" s="6" t="e">
        <v>#N/A</v>
      </c>
      <c r="G31" s="6" t="e">
        <v>#N/A</v>
      </c>
      <c r="H31" s="56">
        <v>246.91</v>
      </c>
      <c r="I31" s="6">
        <v>3.52</v>
      </c>
      <c r="J31" s="6" t="e">
        <v>#N/A</v>
      </c>
      <c r="K31" s="7" t="e">
        <v>#N/A</v>
      </c>
      <c r="L31" s="6" t="e">
        <v>#N/A</v>
      </c>
      <c r="M31" s="6" t="e">
        <v>#N/A</v>
      </c>
      <c r="N31" s="6" t="e">
        <v>#N/A</v>
      </c>
      <c r="O31" s="6" t="e">
        <v>#N/A</v>
      </c>
      <c r="P31" s="2" t="e">
        <v>#N/A</v>
      </c>
      <c r="Q31" s="6" t="e">
        <v>#N/A</v>
      </c>
      <c r="R31" s="6" t="e">
        <v>#N/A</v>
      </c>
      <c r="S31" s="7" t="e">
        <v>#N/A</v>
      </c>
      <c r="T31" s="6" t="e">
        <v>#N/A</v>
      </c>
      <c r="U31" s="6" t="e">
        <v>#N/A</v>
      </c>
      <c r="V31" s="6" t="e">
        <v>#N/A</v>
      </c>
      <c r="W31" s="6" t="e">
        <v>#N/A</v>
      </c>
      <c r="X31" s="2" t="e">
        <v>#N/A</v>
      </c>
      <c r="Y31" s="6" t="e">
        <v>#N/A</v>
      </c>
      <c r="Z31" s="6" t="e">
        <v>#N/A</v>
      </c>
      <c r="AA31" s="7" t="e">
        <v>#N/A</v>
      </c>
      <c r="AB31" s="6" t="e">
        <v>#N/A</v>
      </c>
      <c r="AC31" s="6" t="e">
        <v>#N/A</v>
      </c>
      <c r="AD31" s="6" t="e">
        <v>#N/A</v>
      </c>
      <c r="AE31" s="18" t="e">
        <v>#N/A</v>
      </c>
      <c r="AF31" s="184" t="e">
        <f t="shared" si="36"/>
        <v>#N/A</v>
      </c>
      <c r="AG31" s="110" t="e">
        <f t="shared" si="37"/>
        <v>#N/A</v>
      </c>
      <c r="AH31" s="242" t="e">
        <f t="shared" si="38"/>
        <v>#N/A</v>
      </c>
      <c r="AI31" s="242" t="e">
        <f t="shared" si="39"/>
        <v>#N/A</v>
      </c>
      <c r="AJ31" s="110" t="e">
        <f t="shared" si="40"/>
        <v>#N/A</v>
      </c>
      <c r="AK31" s="110" t="e">
        <f t="shared" si="41"/>
        <v>#N/A</v>
      </c>
      <c r="AL31" s="110" t="e">
        <f t="shared" si="42"/>
        <v>#N/A</v>
      </c>
      <c r="AM31" s="110" t="e">
        <f t="shared" si="43"/>
        <v>#N/A</v>
      </c>
      <c r="AN31" s="113" t="e">
        <f t="shared" si="44"/>
        <v>#N/A</v>
      </c>
      <c r="AO31" s="191">
        <f t="shared" si="45"/>
        <v>0.74772184196670854</v>
      </c>
      <c r="AP31" s="191" t="e">
        <f t="shared" si="46"/>
        <v>#N/A</v>
      </c>
      <c r="AQ31" s="253" t="e">
        <f t="shared" si="47"/>
        <v>#N/A</v>
      </c>
      <c r="AR31" s="6" t="e">
        <v>#N/A</v>
      </c>
      <c r="AS31" s="6" t="e">
        <v>#N/A</v>
      </c>
      <c r="AT31" s="6" t="e">
        <v>#N/A</v>
      </c>
      <c r="AU31" s="6" t="e">
        <v>#N/A</v>
      </c>
      <c r="AV31" s="6" t="e">
        <v>#N/A</v>
      </c>
      <c r="AW31" s="6" t="e">
        <v>#N/A</v>
      </c>
      <c r="AX31" s="6" t="e">
        <v>#N/A</v>
      </c>
      <c r="AY31" s="6" t="e">
        <v>#N/A</v>
      </c>
      <c r="AZ31" s="6" t="e">
        <v>#N/A</v>
      </c>
      <c r="BA31" s="6" t="e">
        <v>#N/A</v>
      </c>
      <c r="BB31" s="50" t="e">
        <v>#N/A</v>
      </c>
      <c r="BC31" s="2" t="e">
        <v>#N/A</v>
      </c>
      <c r="BD31" s="6" t="e">
        <v>#N/A</v>
      </c>
      <c r="BE31" s="6" t="e">
        <v>#N/A</v>
      </c>
      <c r="BF31" s="6" t="e">
        <v>#N/A</v>
      </c>
      <c r="BG31" s="6" t="e">
        <v>#N/A</v>
      </c>
      <c r="BH31" s="6" t="e">
        <v>#N/A</v>
      </c>
      <c r="BI31" s="6" t="e">
        <v>#N/A</v>
      </c>
      <c r="BJ31" s="6" t="e">
        <v>#N/A</v>
      </c>
      <c r="BK31" s="6" t="e">
        <v>#N/A</v>
      </c>
      <c r="BL31" s="6" t="e">
        <v>#N/A</v>
      </c>
      <c r="BM31" s="50" t="e">
        <v>#N/A</v>
      </c>
      <c r="BN31" s="46" t="e">
        <v>#N/A</v>
      </c>
      <c r="BO31" s="39" t="e">
        <v>#N/A</v>
      </c>
      <c r="BP31" s="39" t="e">
        <v>#N/A</v>
      </c>
      <c r="BQ31" s="39" t="e">
        <v>#N/A</v>
      </c>
      <c r="BR31" s="39" t="e">
        <v>#N/A</v>
      </c>
      <c r="BS31" s="39" t="e">
        <v>#N/A</v>
      </c>
      <c r="BT31" s="39" t="e">
        <v>#N/A</v>
      </c>
      <c r="BU31" s="39" t="e">
        <v>#N/A</v>
      </c>
      <c r="BV31" s="39" t="e">
        <v>#N/A</v>
      </c>
      <c r="BW31" s="39" t="e">
        <v>#N/A</v>
      </c>
      <c r="BX31" s="40" t="e">
        <v>#N/A</v>
      </c>
      <c r="BY31" s="6" t="e">
        <v>#N/A</v>
      </c>
      <c r="BZ31" s="6" t="e">
        <v>#N/A</v>
      </c>
      <c r="CA31" s="6" t="e">
        <v>#N/A</v>
      </c>
      <c r="CB31" s="6" t="e">
        <v>#N/A</v>
      </c>
      <c r="CC31" s="6" t="e">
        <v>#N/A</v>
      </c>
      <c r="CD31" s="6" t="e">
        <v>#N/A</v>
      </c>
      <c r="CE31" s="6" t="e">
        <v>#N/A</v>
      </c>
      <c r="CF31" s="6" t="e">
        <v>#N/A</v>
      </c>
      <c r="CG31" s="6" t="e">
        <v>#N/A</v>
      </c>
      <c r="CH31" s="6" t="e">
        <v>#N/A</v>
      </c>
      <c r="CI31" s="6" t="e">
        <v>#N/A</v>
      </c>
      <c r="CJ31" s="2" t="e">
        <v>#N/A</v>
      </c>
      <c r="CK31" s="6" t="e">
        <v>#N/A</v>
      </c>
      <c r="CL31" s="6" t="e">
        <v>#N/A</v>
      </c>
      <c r="CM31" s="6" t="e">
        <v>#N/A</v>
      </c>
      <c r="CN31" s="6" t="e">
        <v>#N/A</v>
      </c>
      <c r="CO31" s="6" t="e">
        <v>#N/A</v>
      </c>
      <c r="CP31" s="6" t="e">
        <v>#N/A</v>
      </c>
      <c r="CQ31" s="6" t="e">
        <v>#N/A</v>
      </c>
      <c r="CR31" s="6" t="e">
        <v>#N/A</v>
      </c>
      <c r="CS31" s="6" t="e">
        <v>#N/A</v>
      </c>
      <c r="CT31" s="7" t="e">
        <v>#N/A</v>
      </c>
      <c r="CU31" s="6" t="e">
        <v>#N/A</v>
      </c>
      <c r="CV31" s="6" t="e">
        <v>#N/A</v>
      </c>
      <c r="CW31" s="6" t="e">
        <v>#N/A</v>
      </c>
      <c r="CX31" s="6" t="e">
        <v>#N/A</v>
      </c>
      <c r="CY31" s="6" t="e">
        <v>#N/A</v>
      </c>
      <c r="CZ31" s="6" t="e">
        <v>#N/A</v>
      </c>
      <c r="DA31" s="6" t="e">
        <v>#N/A</v>
      </c>
      <c r="DB31" s="6" t="e">
        <v>#N/A</v>
      </c>
      <c r="DC31" s="6" t="e">
        <v>#N/A</v>
      </c>
      <c r="DD31" s="6" t="e">
        <v>#N/A</v>
      </c>
      <c r="DE31" s="6" t="e">
        <v>#N/A</v>
      </c>
      <c r="DF31" s="2" t="e">
        <v>#N/A</v>
      </c>
      <c r="DG31" s="6" t="e">
        <v>#N/A</v>
      </c>
      <c r="DH31" s="6" t="e">
        <v>#N/A</v>
      </c>
      <c r="DI31" s="6" t="e">
        <v>#N/A</v>
      </c>
      <c r="DJ31" s="6" t="e">
        <v>#N/A</v>
      </c>
      <c r="DK31" s="6" t="e">
        <v>#N/A</v>
      </c>
      <c r="DL31" s="6" t="e">
        <v>#N/A</v>
      </c>
      <c r="DM31" s="6" t="e">
        <v>#N/A</v>
      </c>
      <c r="DN31" s="6" t="e">
        <v>#N/A</v>
      </c>
      <c r="DO31" s="6" t="e">
        <v>#N/A</v>
      </c>
      <c r="DP31" s="7" t="e">
        <v>#N/A</v>
      </c>
      <c r="DQ31" s="6" t="e">
        <v>#N/A</v>
      </c>
      <c r="DR31" s="6" t="e">
        <v>#N/A</v>
      </c>
      <c r="DS31" s="6" t="e">
        <v>#N/A</v>
      </c>
      <c r="DT31" s="6" t="e">
        <v>#N/A</v>
      </c>
      <c r="DU31" s="6" t="e">
        <v>#N/A</v>
      </c>
      <c r="DV31" s="6" t="e">
        <v>#N/A</v>
      </c>
      <c r="DW31" s="6" t="e">
        <v>#N/A</v>
      </c>
      <c r="DX31" s="6" t="e">
        <v>#N/A</v>
      </c>
      <c r="DY31" s="6" t="e">
        <v>#N/A</v>
      </c>
      <c r="DZ31" s="6" t="e">
        <v>#N/A</v>
      </c>
      <c r="EA31" s="18" t="e">
        <v>#N/A</v>
      </c>
      <c r="EB31" s="92" t="e">
        <v>#N/A</v>
      </c>
      <c r="EC31" s="93" t="e">
        <v>#N/A</v>
      </c>
      <c r="ED31" s="93" t="e">
        <v>#N/A</v>
      </c>
      <c r="EE31" s="93" t="e">
        <v>#N/A</v>
      </c>
      <c r="EF31" s="93" t="e">
        <v>#N/A</v>
      </c>
      <c r="EG31" s="93" t="e">
        <v>#N/A</v>
      </c>
      <c r="EH31" s="93" t="e">
        <v>#N/A</v>
      </c>
      <c r="EI31" s="94" t="e">
        <v>#N/A</v>
      </c>
      <c r="EJ31" s="93" t="e">
        <v>#N/A</v>
      </c>
      <c r="EK31" s="93" t="e">
        <v>#N/A</v>
      </c>
      <c r="EL31" s="93" t="e">
        <v>#N/A</v>
      </c>
      <c r="EM31" s="93" t="e">
        <v>#N/A</v>
      </c>
      <c r="EN31" s="93" t="e">
        <v>#N/A</v>
      </c>
      <c r="EO31" s="95" t="e">
        <v>#N/A</v>
      </c>
      <c r="EP31" s="93" t="e">
        <v>#N/A</v>
      </c>
      <c r="EQ31" s="93" t="e">
        <v>#N/A</v>
      </c>
      <c r="ER31" s="93" t="e">
        <v>#N/A</v>
      </c>
      <c r="ES31" s="93" t="e">
        <v>#N/A</v>
      </c>
      <c r="ET31" s="93" t="e">
        <v>#N/A</v>
      </c>
      <c r="EU31" s="93" t="e">
        <v>#N/A</v>
      </c>
      <c r="EV31" s="95" t="e">
        <v>#N/A</v>
      </c>
      <c r="EW31" s="93" t="e">
        <v>#N/A</v>
      </c>
      <c r="EX31" s="93" t="e">
        <v>#N/A</v>
      </c>
      <c r="EY31" s="93" t="e">
        <v>#N/A</v>
      </c>
      <c r="EZ31" s="93" t="e">
        <v>#N/A</v>
      </c>
      <c r="FA31" s="93" t="e">
        <v>#N/A</v>
      </c>
      <c r="FB31" s="93" t="e">
        <v>#N/A</v>
      </c>
      <c r="FC31" s="95" t="e">
        <v>#N/A</v>
      </c>
      <c r="FD31" s="93" t="e">
        <v>#N/A</v>
      </c>
      <c r="FE31" s="93" t="e">
        <v>#N/A</v>
      </c>
      <c r="FF31" s="93" t="e">
        <v>#N/A</v>
      </c>
      <c r="FG31" s="93" t="e">
        <v>#N/A</v>
      </c>
      <c r="FH31" s="93" t="e">
        <v>#N/A</v>
      </c>
      <c r="FI31" s="93" t="e">
        <v>#N/A</v>
      </c>
      <c r="FJ31" s="95" t="e">
        <v>#N/A</v>
      </c>
      <c r="FK31" s="93" t="e">
        <v>#N/A</v>
      </c>
      <c r="FL31" s="93" t="e">
        <v>#N/A</v>
      </c>
      <c r="FM31" s="93" t="e">
        <v>#N/A</v>
      </c>
      <c r="FN31" s="93" t="e">
        <v>#N/A</v>
      </c>
      <c r="FO31" s="93" t="e">
        <v>#N/A</v>
      </c>
      <c r="FP31" s="93" t="e">
        <v>#N/A</v>
      </c>
      <c r="FQ31" s="96" t="e">
        <v>#N/A</v>
      </c>
    </row>
    <row r="32" spans="1:173">
      <c r="A32" s="87"/>
      <c r="B32" s="88"/>
      <c r="C32" s="77">
        <v>43594</v>
      </c>
      <c r="D32" s="78">
        <v>183</v>
      </c>
      <c r="E32" s="55">
        <v>3.65</v>
      </c>
      <c r="F32" s="53">
        <v>10.6</v>
      </c>
      <c r="G32" s="53" t="e">
        <v>#N/A</v>
      </c>
      <c r="H32" s="2">
        <v>237.2</v>
      </c>
      <c r="I32" s="55">
        <v>3.9</v>
      </c>
      <c r="J32" s="53">
        <v>10.5</v>
      </c>
      <c r="K32" s="69" t="e">
        <v>#N/A</v>
      </c>
      <c r="L32" s="6">
        <v>72.5</v>
      </c>
      <c r="M32" s="55">
        <v>4.16</v>
      </c>
      <c r="N32" s="6">
        <v>10.6</v>
      </c>
      <c r="O32" s="6" t="e">
        <v>#N/A</v>
      </c>
      <c r="P32" s="2">
        <v>0.8</v>
      </c>
      <c r="Q32" s="55">
        <v>3.2</v>
      </c>
      <c r="R32" s="6">
        <v>11.5</v>
      </c>
      <c r="S32" s="7" t="e">
        <v>#N/A</v>
      </c>
      <c r="T32" s="6">
        <v>23.1</v>
      </c>
      <c r="U32" s="55">
        <v>3.6</v>
      </c>
      <c r="V32" s="6">
        <v>8.8000000000000007</v>
      </c>
      <c r="W32" s="6" t="e">
        <v>#N/A</v>
      </c>
      <c r="X32" s="2">
        <v>25.8</v>
      </c>
      <c r="Y32" s="55">
        <v>2.94</v>
      </c>
      <c r="Z32" s="6">
        <v>13.2</v>
      </c>
      <c r="AA32" s="7" t="e">
        <v>#N/A</v>
      </c>
      <c r="AB32" s="6">
        <v>14.5</v>
      </c>
      <c r="AC32" s="55">
        <v>2.82</v>
      </c>
      <c r="AD32" s="6">
        <v>14.2</v>
      </c>
      <c r="AE32" s="18" t="e">
        <v>#N/A</v>
      </c>
      <c r="AF32" s="184">
        <f t="shared" si="36"/>
        <v>373.90000000000003</v>
      </c>
      <c r="AG32" s="110">
        <f t="shared" si="37"/>
        <v>0.63439422305429249</v>
      </c>
      <c r="AH32" s="242">
        <f t="shared" si="38"/>
        <v>0.10698047606311847</v>
      </c>
      <c r="AI32" s="242">
        <f t="shared" si="39"/>
        <v>0.52741374699117405</v>
      </c>
      <c r="AJ32" s="110">
        <f t="shared" si="40"/>
        <v>0.19390211286440223</v>
      </c>
      <c r="AK32" s="121">
        <f t="shared" si="41"/>
        <v>2.1396095212623694E-3</v>
      </c>
      <c r="AL32" s="110">
        <f t="shared" si="42"/>
        <v>6.1781224926450919E-2</v>
      </c>
      <c r="AM32" s="119">
        <f t="shared" si="43"/>
        <v>6.900240706071141E-2</v>
      </c>
      <c r="AN32" s="113">
        <f t="shared" si="44"/>
        <v>3.8780422572880446E-2</v>
      </c>
      <c r="AO32" s="191">
        <f t="shared" si="45"/>
        <v>0.77150084317032042</v>
      </c>
      <c r="AP32" s="191">
        <f t="shared" si="46"/>
        <v>0.57630691399662726</v>
      </c>
      <c r="AQ32" s="253">
        <f t="shared" si="47"/>
        <v>0.10778282963359186</v>
      </c>
      <c r="AR32" s="6" t="e">
        <v>#N/A</v>
      </c>
      <c r="AS32" s="6" t="e">
        <v>#N/A</v>
      </c>
      <c r="AT32" s="6" t="e">
        <v>#N/A</v>
      </c>
      <c r="AU32" s="6" t="e">
        <v>#N/A</v>
      </c>
      <c r="AV32" s="6" t="e">
        <v>#N/A</v>
      </c>
      <c r="AW32" s="6" t="e">
        <v>#N/A</v>
      </c>
      <c r="AX32" s="6" t="e">
        <v>#N/A</v>
      </c>
      <c r="AY32" s="6" t="e">
        <v>#N/A</v>
      </c>
      <c r="AZ32" s="6" t="e">
        <v>#N/A</v>
      </c>
      <c r="BA32" s="6" t="e">
        <v>#N/A</v>
      </c>
      <c r="BB32" s="50" t="e">
        <v>#N/A</v>
      </c>
      <c r="BC32" s="2" t="e">
        <v>#N/A</v>
      </c>
      <c r="BD32" s="6" t="e">
        <v>#N/A</v>
      </c>
      <c r="BE32" s="6" t="e">
        <v>#N/A</v>
      </c>
      <c r="BF32" s="6" t="e">
        <v>#N/A</v>
      </c>
      <c r="BG32" s="6" t="e">
        <v>#N/A</v>
      </c>
      <c r="BH32" s="6" t="e">
        <v>#N/A</v>
      </c>
      <c r="BI32" s="6" t="e">
        <v>#N/A</v>
      </c>
      <c r="BJ32" s="6" t="e">
        <v>#N/A</v>
      </c>
      <c r="BK32" s="6" t="e">
        <v>#N/A</v>
      </c>
      <c r="BL32" s="6" t="e">
        <v>#N/A</v>
      </c>
      <c r="BM32" s="50" t="e">
        <v>#N/A</v>
      </c>
      <c r="BN32" s="46" t="e">
        <v>#N/A</v>
      </c>
      <c r="BO32" s="39" t="e">
        <v>#N/A</v>
      </c>
      <c r="BP32" s="39" t="e">
        <v>#N/A</v>
      </c>
      <c r="BQ32" s="39" t="e">
        <v>#N/A</v>
      </c>
      <c r="BR32" s="39" t="e">
        <v>#N/A</v>
      </c>
      <c r="BS32" s="39" t="e">
        <v>#N/A</v>
      </c>
      <c r="BT32" s="39" t="e">
        <v>#N/A</v>
      </c>
      <c r="BU32" s="39" t="e">
        <v>#N/A</v>
      </c>
      <c r="BV32" s="39" t="e">
        <v>#N/A</v>
      </c>
      <c r="BW32" s="39" t="e">
        <v>#N/A</v>
      </c>
      <c r="BX32" s="40" t="e">
        <v>#N/A</v>
      </c>
      <c r="BY32" s="6" t="e">
        <v>#N/A</v>
      </c>
      <c r="BZ32" s="6" t="e">
        <v>#N/A</v>
      </c>
      <c r="CA32" s="6" t="e">
        <v>#N/A</v>
      </c>
      <c r="CB32" s="6" t="e">
        <v>#N/A</v>
      </c>
      <c r="CC32" s="6" t="e">
        <v>#N/A</v>
      </c>
      <c r="CD32" s="6" t="e">
        <v>#N/A</v>
      </c>
      <c r="CE32" s="6" t="e">
        <v>#N/A</v>
      </c>
      <c r="CF32" s="6" t="e">
        <v>#N/A</v>
      </c>
      <c r="CG32" s="6" t="e">
        <v>#N/A</v>
      </c>
      <c r="CH32" s="6" t="e">
        <v>#N/A</v>
      </c>
      <c r="CI32" s="6" t="e">
        <v>#N/A</v>
      </c>
      <c r="CJ32" s="2" t="e">
        <v>#N/A</v>
      </c>
      <c r="CK32" s="6" t="e">
        <v>#N/A</v>
      </c>
      <c r="CL32" s="6" t="e">
        <v>#N/A</v>
      </c>
      <c r="CM32" s="6" t="e">
        <v>#N/A</v>
      </c>
      <c r="CN32" s="6" t="e">
        <v>#N/A</v>
      </c>
      <c r="CO32" s="6" t="e">
        <v>#N/A</v>
      </c>
      <c r="CP32" s="6" t="e">
        <v>#N/A</v>
      </c>
      <c r="CQ32" s="6" t="e">
        <v>#N/A</v>
      </c>
      <c r="CR32" s="6" t="e">
        <v>#N/A</v>
      </c>
      <c r="CS32" s="6" t="e">
        <v>#N/A</v>
      </c>
      <c r="CT32" s="7" t="e">
        <v>#N/A</v>
      </c>
      <c r="CU32" s="6" t="e">
        <v>#N/A</v>
      </c>
      <c r="CV32" s="6" t="e">
        <v>#N/A</v>
      </c>
      <c r="CW32" s="6" t="e">
        <v>#N/A</v>
      </c>
      <c r="CX32" s="6" t="e">
        <v>#N/A</v>
      </c>
      <c r="CY32" s="6" t="e">
        <v>#N/A</v>
      </c>
      <c r="CZ32" s="6" t="e">
        <v>#N/A</v>
      </c>
      <c r="DA32" s="6" t="e">
        <v>#N/A</v>
      </c>
      <c r="DB32" s="6" t="e">
        <v>#N/A</v>
      </c>
      <c r="DC32" s="6" t="e">
        <v>#N/A</v>
      </c>
      <c r="DD32" s="6" t="e">
        <v>#N/A</v>
      </c>
      <c r="DE32" s="6" t="e">
        <v>#N/A</v>
      </c>
      <c r="DF32" s="2" t="e">
        <v>#N/A</v>
      </c>
      <c r="DG32" s="6" t="e">
        <v>#N/A</v>
      </c>
      <c r="DH32" s="6" t="e">
        <v>#N/A</v>
      </c>
      <c r="DI32" s="6" t="e">
        <v>#N/A</v>
      </c>
      <c r="DJ32" s="6" t="e">
        <v>#N/A</v>
      </c>
      <c r="DK32" s="6" t="e">
        <v>#N/A</v>
      </c>
      <c r="DL32" s="6" t="e">
        <v>#N/A</v>
      </c>
      <c r="DM32" s="6" t="e">
        <v>#N/A</v>
      </c>
      <c r="DN32" s="6" t="e">
        <v>#N/A</v>
      </c>
      <c r="DO32" s="6" t="e">
        <v>#N/A</v>
      </c>
      <c r="DP32" s="7" t="e">
        <v>#N/A</v>
      </c>
      <c r="DQ32" s="6" t="e">
        <v>#N/A</v>
      </c>
      <c r="DR32" s="6" t="e">
        <v>#N/A</v>
      </c>
      <c r="DS32" s="6" t="e">
        <v>#N/A</v>
      </c>
      <c r="DT32" s="6" t="e">
        <v>#N/A</v>
      </c>
      <c r="DU32" s="6" t="e">
        <v>#N/A</v>
      </c>
      <c r="DV32" s="6" t="e">
        <v>#N/A</v>
      </c>
      <c r="DW32" s="6" t="e">
        <v>#N/A</v>
      </c>
      <c r="DX32" s="6" t="e">
        <v>#N/A</v>
      </c>
      <c r="DY32" s="6" t="e">
        <v>#N/A</v>
      </c>
      <c r="DZ32" s="6" t="e">
        <v>#N/A</v>
      </c>
      <c r="EA32" s="18" t="e">
        <v>#N/A</v>
      </c>
      <c r="EB32" s="92" t="e">
        <v>#N/A</v>
      </c>
      <c r="EC32" s="93" t="e">
        <v>#N/A</v>
      </c>
      <c r="ED32" s="93" t="e">
        <v>#N/A</v>
      </c>
      <c r="EE32" s="93" t="e">
        <v>#N/A</v>
      </c>
      <c r="EF32" s="93" t="e">
        <v>#N/A</v>
      </c>
      <c r="EG32" s="93" t="e">
        <v>#N/A</v>
      </c>
      <c r="EH32" s="93" t="e">
        <v>#N/A</v>
      </c>
      <c r="EI32" s="94" t="e">
        <v>#N/A</v>
      </c>
      <c r="EJ32" s="93" t="e">
        <v>#N/A</v>
      </c>
      <c r="EK32" s="93" t="e">
        <v>#N/A</v>
      </c>
      <c r="EL32" s="93" t="e">
        <v>#N/A</v>
      </c>
      <c r="EM32" s="93" t="e">
        <v>#N/A</v>
      </c>
      <c r="EN32" s="93" t="e">
        <v>#N/A</v>
      </c>
      <c r="EO32" s="95" t="e">
        <v>#N/A</v>
      </c>
      <c r="EP32" s="93" t="e">
        <v>#N/A</v>
      </c>
      <c r="EQ32" s="93" t="e">
        <v>#N/A</v>
      </c>
      <c r="ER32" s="93" t="e">
        <v>#N/A</v>
      </c>
      <c r="ES32" s="93" t="e">
        <v>#N/A</v>
      </c>
      <c r="ET32" s="93" t="e">
        <v>#N/A</v>
      </c>
      <c r="EU32" s="93" t="e">
        <v>#N/A</v>
      </c>
      <c r="EV32" s="95" t="e">
        <v>#N/A</v>
      </c>
      <c r="EW32" s="93" t="e">
        <v>#N/A</v>
      </c>
      <c r="EX32" s="93" t="e">
        <v>#N/A</v>
      </c>
      <c r="EY32" s="93" t="e">
        <v>#N/A</v>
      </c>
      <c r="EZ32" s="93" t="e">
        <v>#N/A</v>
      </c>
      <c r="FA32" s="93" t="e">
        <v>#N/A</v>
      </c>
      <c r="FB32" s="93" t="e">
        <v>#N/A</v>
      </c>
      <c r="FC32" s="95" t="e">
        <v>#N/A</v>
      </c>
      <c r="FD32" s="93" t="e">
        <v>#N/A</v>
      </c>
      <c r="FE32" s="93" t="e">
        <v>#N/A</v>
      </c>
      <c r="FF32" s="93" t="e">
        <v>#N/A</v>
      </c>
      <c r="FG32" s="93" t="e">
        <v>#N/A</v>
      </c>
      <c r="FH32" s="93" t="e">
        <v>#N/A</v>
      </c>
      <c r="FI32" s="93" t="e">
        <v>#N/A</v>
      </c>
      <c r="FJ32" s="95" t="e">
        <v>#N/A</v>
      </c>
      <c r="FK32" s="93" t="e">
        <v>#N/A</v>
      </c>
      <c r="FL32" s="93" t="e">
        <v>#N/A</v>
      </c>
      <c r="FM32" s="93" t="e">
        <v>#N/A</v>
      </c>
      <c r="FN32" s="93" t="e">
        <v>#N/A</v>
      </c>
      <c r="FO32" s="93" t="e">
        <v>#N/A</v>
      </c>
      <c r="FP32" s="93" t="e">
        <v>#N/A</v>
      </c>
      <c r="FQ32" s="96" t="e">
        <v>#N/A</v>
      </c>
    </row>
    <row r="33" spans="1:173">
      <c r="A33" s="85"/>
      <c r="B33" s="86"/>
      <c r="C33" s="80">
        <v>43598</v>
      </c>
      <c r="D33" s="78">
        <v>173.91</v>
      </c>
      <c r="E33" s="6">
        <v>3.87</v>
      </c>
      <c r="F33" s="6" t="e">
        <v>#N/A</v>
      </c>
      <c r="G33" s="6" t="e">
        <v>#N/A</v>
      </c>
      <c r="H33" s="56">
        <v>212.77</v>
      </c>
      <c r="I33" s="6">
        <v>3.65</v>
      </c>
      <c r="J33" s="6" t="e">
        <v>#N/A</v>
      </c>
      <c r="K33" s="7" t="e">
        <v>#N/A</v>
      </c>
      <c r="L33" s="6" t="e">
        <v>#N/A</v>
      </c>
      <c r="M33" s="6" t="e">
        <v>#N/A</v>
      </c>
      <c r="N33" s="6" t="e">
        <v>#N/A</v>
      </c>
      <c r="O33" s="6" t="e">
        <v>#N/A</v>
      </c>
      <c r="P33" s="2" t="e">
        <v>#N/A</v>
      </c>
      <c r="Q33" s="6" t="e">
        <v>#N/A</v>
      </c>
      <c r="R33" s="6" t="e">
        <v>#N/A</v>
      </c>
      <c r="S33" s="7" t="e">
        <v>#N/A</v>
      </c>
      <c r="T33" s="6" t="e">
        <v>#N/A</v>
      </c>
      <c r="U33" s="6" t="e">
        <v>#N/A</v>
      </c>
      <c r="V33" s="6" t="e">
        <v>#N/A</v>
      </c>
      <c r="W33" s="6" t="e">
        <v>#N/A</v>
      </c>
      <c r="X33" s="2" t="e">
        <v>#N/A</v>
      </c>
      <c r="Y33" s="6" t="e">
        <v>#N/A</v>
      </c>
      <c r="Z33" s="6" t="e">
        <v>#N/A</v>
      </c>
      <c r="AA33" s="7" t="e">
        <v>#N/A</v>
      </c>
      <c r="AB33" s="6" t="e">
        <v>#N/A</v>
      </c>
      <c r="AC33" s="6" t="e">
        <v>#N/A</v>
      </c>
      <c r="AD33" s="6" t="e">
        <v>#N/A</v>
      </c>
      <c r="AE33" s="18" t="e">
        <v>#N/A</v>
      </c>
      <c r="AF33" s="184" t="e">
        <f t="shared" si="36"/>
        <v>#N/A</v>
      </c>
      <c r="AG33" s="110" t="e">
        <f t="shared" si="37"/>
        <v>#N/A</v>
      </c>
      <c r="AH33" s="242" t="e">
        <f t="shared" si="38"/>
        <v>#N/A</v>
      </c>
      <c r="AI33" s="242" t="e">
        <f t="shared" si="39"/>
        <v>#N/A</v>
      </c>
      <c r="AJ33" s="110" t="e">
        <f t="shared" si="40"/>
        <v>#N/A</v>
      </c>
      <c r="AK33" s="110" t="e">
        <f t="shared" si="41"/>
        <v>#N/A</v>
      </c>
      <c r="AL33" s="110" t="e">
        <f t="shared" si="42"/>
        <v>#N/A</v>
      </c>
      <c r="AM33" s="110" t="e">
        <f t="shared" si="43"/>
        <v>#N/A</v>
      </c>
      <c r="AN33" s="113" t="e">
        <f t="shared" si="44"/>
        <v>#N/A</v>
      </c>
      <c r="AO33" s="191">
        <f t="shared" si="45"/>
        <v>0.81736147013206739</v>
      </c>
      <c r="AP33" s="191" t="e">
        <f t="shared" si="46"/>
        <v>#N/A</v>
      </c>
      <c r="AQ33" s="253" t="e">
        <f t="shared" si="47"/>
        <v>#N/A</v>
      </c>
      <c r="AR33" s="6" t="e">
        <v>#N/A</v>
      </c>
      <c r="AS33" s="6" t="e">
        <v>#N/A</v>
      </c>
      <c r="AT33" s="6" t="e">
        <v>#N/A</v>
      </c>
      <c r="AU33" s="6" t="e">
        <v>#N/A</v>
      </c>
      <c r="AV33" s="6" t="e">
        <v>#N/A</v>
      </c>
      <c r="AW33" s="6" t="e">
        <v>#N/A</v>
      </c>
      <c r="AX33" s="6" t="e">
        <v>#N/A</v>
      </c>
      <c r="AY33" s="6" t="e">
        <v>#N/A</v>
      </c>
      <c r="AZ33" s="6" t="e">
        <v>#N/A</v>
      </c>
      <c r="BA33" s="6" t="e">
        <v>#N/A</v>
      </c>
      <c r="BB33" s="50" t="e">
        <v>#N/A</v>
      </c>
      <c r="BC33" s="2" t="e">
        <v>#N/A</v>
      </c>
      <c r="BD33" s="6" t="e">
        <v>#N/A</v>
      </c>
      <c r="BE33" s="6" t="e">
        <v>#N/A</v>
      </c>
      <c r="BF33" s="6" t="e">
        <v>#N/A</v>
      </c>
      <c r="BG33" s="6" t="e">
        <v>#N/A</v>
      </c>
      <c r="BH33" s="6" t="e">
        <v>#N/A</v>
      </c>
      <c r="BI33" s="6" t="e">
        <v>#N/A</v>
      </c>
      <c r="BJ33" s="6" t="e">
        <v>#N/A</v>
      </c>
      <c r="BK33" s="6" t="e">
        <v>#N/A</v>
      </c>
      <c r="BL33" s="6" t="e">
        <v>#N/A</v>
      </c>
      <c r="BM33" s="50" t="e">
        <v>#N/A</v>
      </c>
      <c r="BN33" s="46" t="e">
        <v>#N/A</v>
      </c>
      <c r="BO33" s="39" t="e">
        <v>#N/A</v>
      </c>
      <c r="BP33" s="39" t="e">
        <v>#N/A</v>
      </c>
      <c r="BQ33" s="39" t="e">
        <v>#N/A</v>
      </c>
      <c r="BR33" s="39" t="e">
        <v>#N/A</v>
      </c>
      <c r="BS33" s="39" t="e">
        <v>#N/A</v>
      </c>
      <c r="BT33" s="39" t="e">
        <v>#N/A</v>
      </c>
      <c r="BU33" s="39" t="e">
        <v>#N/A</v>
      </c>
      <c r="BV33" s="39" t="e">
        <v>#N/A</v>
      </c>
      <c r="BW33" s="39" t="e">
        <v>#N/A</v>
      </c>
      <c r="BX33" s="40" t="e">
        <v>#N/A</v>
      </c>
      <c r="BY33" s="6" t="e">
        <v>#N/A</v>
      </c>
      <c r="BZ33" s="6" t="e">
        <v>#N/A</v>
      </c>
      <c r="CA33" s="6" t="e">
        <v>#N/A</v>
      </c>
      <c r="CB33" s="6" t="e">
        <v>#N/A</v>
      </c>
      <c r="CC33" s="6" t="e">
        <v>#N/A</v>
      </c>
      <c r="CD33" s="6" t="e">
        <v>#N/A</v>
      </c>
      <c r="CE33" s="6" t="e">
        <v>#N/A</v>
      </c>
      <c r="CF33" s="6" t="e">
        <v>#N/A</v>
      </c>
      <c r="CG33" s="6" t="e">
        <v>#N/A</v>
      </c>
      <c r="CH33" s="6" t="e">
        <v>#N/A</v>
      </c>
      <c r="CI33" s="6" t="e">
        <v>#N/A</v>
      </c>
      <c r="CJ33" s="2" t="e">
        <v>#N/A</v>
      </c>
      <c r="CK33" s="6" t="e">
        <v>#N/A</v>
      </c>
      <c r="CL33" s="6" t="e">
        <v>#N/A</v>
      </c>
      <c r="CM33" s="6" t="e">
        <v>#N/A</v>
      </c>
      <c r="CN33" s="6" t="e">
        <v>#N/A</v>
      </c>
      <c r="CO33" s="6" t="e">
        <v>#N/A</v>
      </c>
      <c r="CP33" s="6" t="e">
        <v>#N/A</v>
      </c>
      <c r="CQ33" s="6" t="e">
        <v>#N/A</v>
      </c>
      <c r="CR33" s="6" t="e">
        <v>#N/A</v>
      </c>
      <c r="CS33" s="6" t="e">
        <v>#N/A</v>
      </c>
      <c r="CT33" s="7" t="e">
        <v>#N/A</v>
      </c>
      <c r="CU33" s="6" t="e">
        <v>#N/A</v>
      </c>
      <c r="CV33" s="6" t="e">
        <v>#N/A</v>
      </c>
      <c r="CW33" s="6" t="e">
        <v>#N/A</v>
      </c>
      <c r="CX33" s="6" t="e">
        <v>#N/A</v>
      </c>
      <c r="CY33" s="6" t="e">
        <v>#N/A</v>
      </c>
      <c r="CZ33" s="6" t="e">
        <v>#N/A</v>
      </c>
      <c r="DA33" s="6" t="e">
        <v>#N/A</v>
      </c>
      <c r="DB33" s="6" t="e">
        <v>#N/A</v>
      </c>
      <c r="DC33" s="6" t="e">
        <v>#N/A</v>
      </c>
      <c r="DD33" s="6" t="e">
        <v>#N/A</v>
      </c>
      <c r="DE33" s="6" t="e">
        <v>#N/A</v>
      </c>
      <c r="DF33" s="2" t="e">
        <v>#N/A</v>
      </c>
      <c r="DG33" s="6" t="e">
        <v>#N/A</v>
      </c>
      <c r="DH33" s="6" t="e">
        <v>#N/A</v>
      </c>
      <c r="DI33" s="6" t="e">
        <v>#N/A</v>
      </c>
      <c r="DJ33" s="6" t="e">
        <v>#N/A</v>
      </c>
      <c r="DK33" s="6" t="e">
        <v>#N/A</v>
      </c>
      <c r="DL33" s="6" t="e">
        <v>#N/A</v>
      </c>
      <c r="DM33" s="6" t="e">
        <v>#N/A</v>
      </c>
      <c r="DN33" s="6" t="e">
        <v>#N/A</v>
      </c>
      <c r="DO33" s="6" t="e">
        <v>#N/A</v>
      </c>
      <c r="DP33" s="7" t="e">
        <v>#N/A</v>
      </c>
      <c r="DQ33" s="6" t="e">
        <v>#N/A</v>
      </c>
      <c r="DR33" s="6" t="e">
        <v>#N/A</v>
      </c>
      <c r="DS33" s="6" t="e">
        <v>#N/A</v>
      </c>
      <c r="DT33" s="6" t="e">
        <v>#N/A</v>
      </c>
      <c r="DU33" s="6" t="e">
        <v>#N/A</v>
      </c>
      <c r="DV33" s="6" t="e">
        <v>#N/A</v>
      </c>
      <c r="DW33" s="6" t="e">
        <v>#N/A</v>
      </c>
      <c r="DX33" s="6" t="e">
        <v>#N/A</v>
      </c>
      <c r="DY33" s="6" t="e">
        <v>#N/A</v>
      </c>
      <c r="DZ33" s="6" t="e">
        <v>#N/A</v>
      </c>
      <c r="EA33" s="18" t="e">
        <v>#N/A</v>
      </c>
      <c r="EB33" s="92" t="e">
        <v>#N/A</v>
      </c>
      <c r="EC33" s="93" t="e">
        <v>#N/A</v>
      </c>
      <c r="ED33" s="93" t="e">
        <v>#N/A</v>
      </c>
      <c r="EE33" s="93" t="e">
        <v>#N/A</v>
      </c>
      <c r="EF33" s="93" t="e">
        <v>#N/A</v>
      </c>
      <c r="EG33" s="93" t="e">
        <v>#N/A</v>
      </c>
      <c r="EH33" s="93" t="e">
        <v>#N/A</v>
      </c>
      <c r="EI33" s="94" t="e">
        <v>#N/A</v>
      </c>
      <c r="EJ33" s="93" t="e">
        <v>#N/A</v>
      </c>
      <c r="EK33" s="93" t="e">
        <v>#N/A</v>
      </c>
      <c r="EL33" s="93" t="e">
        <v>#N/A</v>
      </c>
      <c r="EM33" s="93" t="e">
        <v>#N/A</v>
      </c>
      <c r="EN33" s="93" t="e">
        <v>#N/A</v>
      </c>
      <c r="EO33" s="95" t="e">
        <v>#N/A</v>
      </c>
      <c r="EP33" s="93" t="e">
        <v>#N/A</v>
      </c>
      <c r="EQ33" s="93" t="e">
        <v>#N/A</v>
      </c>
      <c r="ER33" s="93" t="e">
        <v>#N/A</v>
      </c>
      <c r="ES33" s="93" t="e">
        <v>#N/A</v>
      </c>
      <c r="ET33" s="93" t="e">
        <v>#N/A</v>
      </c>
      <c r="EU33" s="93" t="e">
        <v>#N/A</v>
      </c>
      <c r="EV33" s="95" t="e">
        <v>#N/A</v>
      </c>
      <c r="EW33" s="93" t="e">
        <v>#N/A</v>
      </c>
      <c r="EX33" s="93" t="e">
        <v>#N/A</v>
      </c>
      <c r="EY33" s="93" t="e">
        <v>#N/A</v>
      </c>
      <c r="EZ33" s="93" t="e">
        <v>#N/A</v>
      </c>
      <c r="FA33" s="93" t="e">
        <v>#N/A</v>
      </c>
      <c r="FB33" s="93" t="e">
        <v>#N/A</v>
      </c>
      <c r="FC33" s="95" t="e">
        <v>#N/A</v>
      </c>
      <c r="FD33" s="93" t="e">
        <v>#N/A</v>
      </c>
      <c r="FE33" s="93" t="e">
        <v>#N/A</v>
      </c>
      <c r="FF33" s="93" t="e">
        <v>#N/A</v>
      </c>
      <c r="FG33" s="93" t="e">
        <v>#N/A</v>
      </c>
      <c r="FH33" s="93" t="e">
        <v>#N/A</v>
      </c>
      <c r="FI33" s="93" t="e">
        <v>#N/A</v>
      </c>
      <c r="FJ33" s="95" t="e">
        <v>#N/A</v>
      </c>
      <c r="FK33" s="93" t="e">
        <v>#N/A</v>
      </c>
      <c r="FL33" s="93" t="e">
        <v>#N/A</v>
      </c>
      <c r="FM33" s="93" t="e">
        <v>#N/A</v>
      </c>
      <c r="FN33" s="93" t="e">
        <v>#N/A</v>
      </c>
      <c r="FO33" s="93" t="e">
        <v>#N/A</v>
      </c>
      <c r="FP33" s="93" t="e">
        <v>#N/A</v>
      </c>
      <c r="FQ33" s="96" t="e">
        <v>#N/A</v>
      </c>
    </row>
    <row r="34" spans="1:173">
      <c r="A34" s="85"/>
      <c r="B34" s="86"/>
      <c r="C34" s="80">
        <v>43605</v>
      </c>
      <c r="D34" s="78">
        <v>167.13</v>
      </c>
      <c r="E34" s="6">
        <v>3.59</v>
      </c>
      <c r="F34" s="6" t="e">
        <v>#N/A</v>
      </c>
      <c r="G34" s="6" t="e">
        <v>#N/A</v>
      </c>
      <c r="H34" s="56">
        <v>192.31</v>
      </c>
      <c r="I34" s="6">
        <v>3.35</v>
      </c>
      <c r="J34" s="6" t="e">
        <v>#N/A</v>
      </c>
      <c r="K34" s="7" t="e">
        <v>#N/A</v>
      </c>
      <c r="L34" s="6" t="e">
        <v>#N/A</v>
      </c>
      <c r="M34" s="6" t="e">
        <v>#N/A</v>
      </c>
      <c r="N34" s="6" t="e">
        <v>#N/A</v>
      </c>
      <c r="O34" s="6" t="e">
        <v>#N/A</v>
      </c>
      <c r="P34" s="2" t="e">
        <v>#N/A</v>
      </c>
      <c r="Q34" s="6" t="e">
        <v>#N/A</v>
      </c>
      <c r="R34" s="6" t="e">
        <v>#N/A</v>
      </c>
      <c r="S34" s="7" t="e">
        <v>#N/A</v>
      </c>
      <c r="T34" s="6" t="e">
        <v>#N/A</v>
      </c>
      <c r="U34" s="6" t="e">
        <v>#N/A</v>
      </c>
      <c r="V34" s="6" t="e">
        <v>#N/A</v>
      </c>
      <c r="W34" s="6" t="e">
        <v>#N/A</v>
      </c>
      <c r="X34" s="2" t="e">
        <v>#N/A</v>
      </c>
      <c r="Y34" s="6" t="e">
        <v>#N/A</v>
      </c>
      <c r="Z34" s="6" t="e">
        <v>#N/A</v>
      </c>
      <c r="AA34" s="7" t="e">
        <v>#N/A</v>
      </c>
      <c r="AB34" s="6" t="e">
        <v>#N/A</v>
      </c>
      <c r="AC34" s="6" t="e">
        <v>#N/A</v>
      </c>
      <c r="AD34" s="6" t="e">
        <v>#N/A</v>
      </c>
      <c r="AE34" s="18" t="e">
        <v>#N/A</v>
      </c>
      <c r="AF34" s="184" t="e">
        <f t="shared" si="36"/>
        <v>#N/A</v>
      </c>
      <c r="AG34" s="110" t="e">
        <f t="shared" si="37"/>
        <v>#N/A</v>
      </c>
      <c r="AH34" s="242" t="e">
        <f t="shared" si="38"/>
        <v>#N/A</v>
      </c>
      <c r="AI34" s="242" t="e">
        <f t="shared" si="39"/>
        <v>#N/A</v>
      </c>
      <c r="AJ34" s="110" t="e">
        <f t="shared" si="40"/>
        <v>#N/A</v>
      </c>
      <c r="AK34" s="110" t="e">
        <f t="shared" si="41"/>
        <v>#N/A</v>
      </c>
      <c r="AL34" s="110" t="e">
        <f t="shared" si="42"/>
        <v>#N/A</v>
      </c>
      <c r="AM34" s="110" t="e">
        <f t="shared" si="43"/>
        <v>#N/A</v>
      </c>
      <c r="AN34" s="113" t="e">
        <f t="shared" si="44"/>
        <v>#N/A</v>
      </c>
      <c r="AO34" s="191">
        <f t="shared" si="45"/>
        <v>0.86906557121314543</v>
      </c>
      <c r="AP34" s="191" t="e">
        <f t="shared" si="46"/>
        <v>#N/A</v>
      </c>
      <c r="AQ34" s="253" t="e">
        <f t="shared" si="47"/>
        <v>#N/A</v>
      </c>
      <c r="AR34" s="6" t="e">
        <v>#N/A</v>
      </c>
      <c r="AS34" s="6" t="e">
        <v>#N/A</v>
      </c>
      <c r="AT34" s="6" t="e">
        <v>#N/A</v>
      </c>
      <c r="AU34" s="6" t="e">
        <v>#N/A</v>
      </c>
      <c r="AV34" s="6" t="e">
        <v>#N/A</v>
      </c>
      <c r="AW34" s="6" t="e">
        <v>#N/A</v>
      </c>
      <c r="AX34" s="6" t="e">
        <v>#N/A</v>
      </c>
      <c r="AY34" s="6" t="e">
        <v>#N/A</v>
      </c>
      <c r="AZ34" s="6" t="e">
        <v>#N/A</v>
      </c>
      <c r="BA34" s="6" t="e">
        <v>#N/A</v>
      </c>
      <c r="BB34" s="50" t="e">
        <v>#N/A</v>
      </c>
      <c r="BC34" s="2" t="e">
        <v>#N/A</v>
      </c>
      <c r="BD34" s="6" t="e">
        <v>#N/A</v>
      </c>
      <c r="BE34" s="6" t="e">
        <v>#N/A</v>
      </c>
      <c r="BF34" s="6" t="e">
        <v>#N/A</v>
      </c>
      <c r="BG34" s="6" t="e">
        <v>#N/A</v>
      </c>
      <c r="BH34" s="6" t="e">
        <v>#N/A</v>
      </c>
      <c r="BI34" s="6" t="e">
        <v>#N/A</v>
      </c>
      <c r="BJ34" s="6" t="e">
        <v>#N/A</v>
      </c>
      <c r="BK34" s="6" t="e">
        <v>#N/A</v>
      </c>
      <c r="BL34" s="6" t="e">
        <v>#N/A</v>
      </c>
      <c r="BM34" s="50" t="e">
        <v>#N/A</v>
      </c>
      <c r="BN34" s="46" t="e">
        <v>#N/A</v>
      </c>
      <c r="BO34" s="39" t="e">
        <v>#N/A</v>
      </c>
      <c r="BP34" s="39" t="e">
        <v>#N/A</v>
      </c>
      <c r="BQ34" s="39" t="e">
        <v>#N/A</v>
      </c>
      <c r="BR34" s="39" t="e">
        <v>#N/A</v>
      </c>
      <c r="BS34" s="39" t="e">
        <v>#N/A</v>
      </c>
      <c r="BT34" s="39" t="e">
        <v>#N/A</v>
      </c>
      <c r="BU34" s="39" t="e">
        <v>#N/A</v>
      </c>
      <c r="BV34" s="39" t="e">
        <v>#N/A</v>
      </c>
      <c r="BW34" s="39" t="e">
        <v>#N/A</v>
      </c>
      <c r="BX34" s="40" t="e">
        <v>#N/A</v>
      </c>
      <c r="BY34" s="6" t="e">
        <v>#N/A</v>
      </c>
      <c r="BZ34" s="6" t="e">
        <v>#N/A</v>
      </c>
      <c r="CA34" s="6" t="e">
        <v>#N/A</v>
      </c>
      <c r="CB34" s="6" t="e">
        <v>#N/A</v>
      </c>
      <c r="CC34" s="6" t="e">
        <v>#N/A</v>
      </c>
      <c r="CD34" s="6" t="e">
        <v>#N/A</v>
      </c>
      <c r="CE34" s="6" t="e">
        <v>#N/A</v>
      </c>
      <c r="CF34" s="6" t="e">
        <v>#N/A</v>
      </c>
      <c r="CG34" s="6" t="e">
        <v>#N/A</v>
      </c>
      <c r="CH34" s="6" t="e">
        <v>#N/A</v>
      </c>
      <c r="CI34" s="6" t="e">
        <v>#N/A</v>
      </c>
      <c r="CJ34" s="2" t="e">
        <v>#N/A</v>
      </c>
      <c r="CK34" s="6" t="e">
        <v>#N/A</v>
      </c>
      <c r="CL34" s="6" t="e">
        <v>#N/A</v>
      </c>
      <c r="CM34" s="6" t="e">
        <v>#N/A</v>
      </c>
      <c r="CN34" s="6" t="e">
        <v>#N/A</v>
      </c>
      <c r="CO34" s="6" t="e">
        <v>#N/A</v>
      </c>
      <c r="CP34" s="6" t="e">
        <v>#N/A</v>
      </c>
      <c r="CQ34" s="6" t="e">
        <v>#N/A</v>
      </c>
      <c r="CR34" s="6" t="e">
        <v>#N/A</v>
      </c>
      <c r="CS34" s="6" t="e">
        <v>#N/A</v>
      </c>
      <c r="CT34" s="7" t="e">
        <v>#N/A</v>
      </c>
      <c r="CU34" s="6" t="e">
        <v>#N/A</v>
      </c>
      <c r="CV34" s="6" t="e">
        <v>#N/A</v>
      </c>
      <c r="CW34" s="6" t="e">
        <v>#N/A</v>
      </c>
      <c r="CX34" s="6" t="e">
        <v>#N/A</v>
      </c>
      <c r="CY34" s="6" t="e">
        <v>#N/A</v>
      </c>
      <c r="CZ34" s="6" t="e">
        <v>#N/A</v>
      </c>
      <c r="DA34" s="6" t="e">
        <v>#N/A</v>
      </c>
      <c r="DB34" s="6" t="e">
        <v>#N/A</v>
      </c>
      <c r="DC34" s="6" t="e">
        <v>#N/A</v>
      </c>
      <c r="DD34" s="6" t="e">
        <v>#N/A</v>
      </c>
      <c r="DE34" s="6" t="e">
        <v>#N/A</v>
      </c>
      <c r="DF34" s="2" t="e">
        <v>#N/A</v>
      </c>
      <c r="DG34" s="6" t="e">
        <v>#N/A</v>
      </c>
      <c r="DH34" s="6" t="e">
        <v>#N/A</v>
      </c>
      <c r="DI34" s="6" t="e">
        <v>#N/A</v>
      </c>
      <c r="DJ34" s="6" t="e">
        <v>#N/A</v>
      </c>
      <c r="DK34" s="6" t="e">
        <v>#N/A</v>
      </c>
      <c r="DL34" s="6" t="e">
        <v>#N/A</v>
      </c>
      <c r="DM34" s="6" t="e">
        <v>#N/A</v>
      </c>
      <c r="DN34" s="6" t="e">
        <v>#N/A</v>
      </c>
      <c r="DO34" s="6" t="e">
        <v>#N/A</v>
      </c>
      <c r="DP34" s="7" t="e">
        <v>#N/A</v>
      </c>
      <c r="DQ34" s="6" t="e">
        <v>#N/A</v>
      </c>
      <c r="DR34" s="6" t="e">
        <v>#N/A</v>
      </c>
      <c r="DS34" s="6" t="e">
        <v>#N/A</v>
      </c>
      <c r="DT34" s="6" t="e">
        <v>#N/A</v>
      </c>
      <c r="DU34" s="6" t="e">
        <v>#N/A</v>
      </c>
      <c r="DV34" s="6" t="e">
        <v>#N/A</v>
      </c>
      <c r="DW34" s="6" t="e">
        <v>#N/A</v>
      </c>
      <c r="DX34" s="6" t="e">
        <v>#N/A</v>
      </c>
      <c r="DY34" s="6" t="e">
        <v>#N/A</v>
      </c>
      <c r="DZ34" s="6" t="e">
        <v>#N/A</v>
      </c>
      <c r="EA34" s="18" t="e">
        <v>#N/A</v>
      </c>
      <c r="EB34" s="92" t="e">
        <v>#N/A</v>
      </c>
      <c r="EC34" s="93" t="e">
        <v>#N/A</v>
      </c>
      <c r="ED34" s="93" t="e">
        <v>#N/A</v>
      </c>
      <c r="EE34" s="93" t="e">
        <v>#N/A</v>
      </c>
      <c r="EF34" s="93" t="e">
        <v>#N/A</v>
      </c>
      <c r="EG34" s="93" t="e">
        <v>#N/A</v>
      </c>
      <c r="EH34" s="93" t="e">
        <v>#N/A</v>
      </c>
      <c r="EI34" s="94" t="e">
        <v>#N/A</v>
      </c>
      <c r="EJ34" s="93" t="e">
        <v>#N/A</v>
      </c>
      <c r="EK34" s="93" t="e">
        <v>#N/A</v>
      </c>
      <c r="EL34" s="93" t="e">
        <v>#N/A</v>
      </c>
      <c r="EM34" s="93" t="e">
        <v>#N/A</v>
      </c>
      <c r="EN34" s="93" t="e">
        <v>#N/A</v>
      </c>
      <c r="EO34" s="95" t="e">
        <v>#N/A</v>
      </c>
      <c r="EP34" s="93" t="e">
        <v>#N/A</v>
      </c>
      <c r="EQ34" s="93" t="e">
        <v>#N/A</v>
      </c>
      <c r="ER34" s="93" t="e">
        <v>#N/A</v>
      </c>
      <c r="ES34" s="93" t="e">
        <v>#N/A</v>
      </c>
      <c r="ET34" s="93" t="e">
        <v>#N/A</v>
      </c>
      <c r="EU34" s="93" t="e">
        <v>#N/A</v>
      </c>
      <c r="EV34" s="95" t="e">
        <v>#N/A</v>
      </c>
      <c r="EW34" s="93" t="e">
        <v>#N/A</v>
      </c>
      <c r="EX34" s="93" t="e">
        <v>#N/A</v>
      </c>
      <c r="EY34" s="93" t="e">
        <v>#N/A</v>
      </c>
      <c r="EZ34" s="93" t="e">
        <v>#N/A</v>
      </c>
      <c r="FA34" s="93" t="e">
        <v>#N/A</v>
      </c>
      <c r="FB34" s="93" t="e">
        <v>#N/A</v>
      </c>
      <c r="FC34" s="95" t="e">
        <v>#N/A</v>
      </c>
      <c r="FD34" s="93" t="e">
        <v>#N/A</v>
      </c>
      <c r="FE34" s="93" t="e">
        <v>#N/A</v>
      </c>
      <c r="FF34" s="93" t="e">
        <v>#N/A</v>
      </c>
      <c r="FG34" s="93" t="e">
        <v>#N/A</v>
      </c>
      <c r="FH34" s="93" t="e">
        <v>#N/A</v>
      </c>
      <c r="FI34" s="93" t="e">
        <v>#N/A</v>
      </c>
      <c r="FJ34" s="95" t="e">
        <v>#N/A</v>
      </c>
      <c r="FK34" s="93" t="e">
        <v>#N/A</v>
      </c>
      <c r="FL34" s="93" t="e">
        <v>#N/A</v>
      </c>
      <c r="FM34" s="93" t="e">
        <v>#N/A</v>
      </c>
      <c r="FN34" s="93" t="e">
        <v>#N/A</v>
      </c>
      <c r="FO34" s="93" t="e">
        <v>#N/A</v>
      </c>
      <c r="FP34" s="93" t="e">
        <v>#N/A</v>
      </c>
      <c r="FQ34" s="96" t="e">
        <v>#N/A</v>
      </c>
    </row>
    <row r="35" spans="1:173">
      <c r="A35" s="85"/>
      <c r="B35" s="86"/>
      <c r="C35" s="80">
        <v>43612</v>
      </c>
      <c r="D35" s="78">
        <v>160.43</v>
      </c>
      <c r="E35" s="6">
        <v>3.61</v>
      </c>
      <c r="F35" s="6" t="e">
        <v>#N/A</v>
      </c>
      <c r="G35" s="6" t="e">
        <v>#N/A</v>
      </c>
      <c r="H35" s="56">
        <v>185.19</v>
      </c>
      <c r="I35" s="6">
        <v>3.61</v>
      </c>
      <c r="J35" s="6" t="e">
        <v>#N/A</v>
      </c>
      <c r="K35" s="7" t="e">
        <v>#N/A</v>
      </c>
      <c r="L35" s="6" t="e">
        <v>#N/A</v>
      </c>
      <c r="M35" s="6" t="e">
        <v>#N/A</v>
      </c>
      <c r="N35" s="6" t="e">
        <v>#N/A</v>
      </c>
      <c r="O35" s="6" t="e">
        <v>#N/A</v>
      </c>
      <c r="P35" s="2" t="e">
        <v>#N/A</v>
      </c>
      <c r="Q35" s="6" t="e">
        <v>#N/A</v>
      </c>
      <c r="R35" s="6" t="e">
        <v>#N/A</v>
      </c>
      <c r="S35" s="7" t="e">
        <v>#N/A</v>
      </c>
      <c r="T35" s="6" t="e">
        <v>#N/A</v>
      </c>
      <c r="U35" s="6" t="e">
        <v>#N/A</v>
      </c>
      <c r="V35" s="6" t="e">
        <v>#N/A</v>
      </c>
      <c r="W35" s="6" t="e">
        <v>#N/A</v>
      </c>
      <c r="X35" s="2" t="e">
        <v>#N/A</v>
      </c>
      <c r="Y35" s="6" t="e">
        <v>#N/A</v>
      </c>
      <c r="Z35" s="6" t="e">
        <v>#N/A</v>
      </c>
      <c r="AA35" s="7" t="e">
        <v>#N/A</v>
      </c>
      <c r="AB35" s="6" t="e">
        <v>#N/A</v>
      </c>
      <c r="AC35" s="6" t="e">
        <v>#N/A</v>
      </c>
      <c r="AD35" s="6" t="e">
        <v>#N/A</v>
      </c>
      <c r="AE35" s="18" t="e">
        <v>#N/A</v>
      </c>
      <c r="AF35" s="184" t="e">
        <f t="shared" si="36"/>
        <v>#N/A</v>
      </c>
      <c r="AG35" s="110" t="e">
        <f t="shared" si="37"/>
        <v>#N/A</v>
      </c>
      <c r="AH35" s="242" t="e">
        <f t="shared" si="38"/>
        <v>#N/A</v>
      </c>
      <c r="AI35" s="242" t="e">
        <f t="shared" si="39"/>
        <v>#N/A</v>
      </c>
      <c r="AJ35" s="110" t="e">
        <f t="shared" si="40"/>
        <v>#N/A</v>
      </c>
      <c r="AK35" s="110" t="e">
        <f t="shared" si="41"/>
        <v>#N/A</v>
      </c>
      <c r="AL35" s="110" t="e">
        <f t="shared" si="42"/>
        <v>#N/A</v>
      </c>
      <c r="AM35" s="110" t="e">
        <f t="shared" si="43"/>
        <v>#N/A</v>
      </c>
      <c r="AN35" s="113" t="e">
        <f t="shared" si="44"/>
        <v>#N/A</v>
      </c>
      <c r="AO35" s="191">
        <f t="shared" si="45"/>
        <v>0.86629947621361847</v>
      </c>
      <c r="AP35" s="191" t="e">
        <f t="shared" si="46"/>
        <v>#N/A</v>
      </c>
      <c r="AQ35" s="253" t="e">
        <f t="shared" si="47"/>
        <v>#N/A</v>
      </c>
      <c r="AR35" s="6" t="e">
        <v>#N/A</v>
      </c>
      <c r="AS35" s="6" t="e">
        <v>#N/A</v>
      </c>
      <c r="AT35" s="6" t="e">
        <v>#N/A</v>
      </c>
      <c r="AU35" s="6" t="e">
        <v>#N/A</v>
      </c>
      <c r="AV35" s="6" t="e">
        <v>#N/A</v>
      </c>
      <c r="AW35" s="6" t="e">
        <v>#N/A</v>
      </c>
      <c r="AX35" s="6" t="e">
        <v>#N/A</v>
      </c>
      <c r="AY35" s="6" t="e">
        <v>#N/A</v>
      </c>
      <c r="AZ35" s="6" t="e">
        <v>#N/A</v>
      </c>
      <c r="BA35" s="6" t="e">
        <v>#N/A</v>
      </c>
      <c r="BB35" s="50" t="e">
        <v>#N/A</v>
      </c>
      <c r="BC35" s="2" t="e">
        <v>#N/A</v>
      </c>
      <c r="BD35" s="6" t="e">
        <v>#N/A</v>
      </c>
      <c r="BE35" s="6" t="e">
        <v>#N/A</v>
      </c>
      <c r="BF35" s="6" t="e">
        <v>#N/A</v>
      </c>
      <c r="BG35" s="6" t="e">
        <v>#N/A</v>
      </c>
      <c r="BH35" s="6" t="e">
        <v>#N/A</v>
      </c>
      <c r="BI35" s="6" t="e">
        <v>#N/A</v>
      </c>
      <c r="BJ35" s="6" t="e">
        <v>#N/A</v>
      </c>
      <c r="BK35" s="6" t="e">
        <v>#N/A</v>
      </c>
      <c r="BL35" s="6" t="e">
        <v>#N/A</v>
      </c>
      <c r="BM35" s="50" t="e">
        <v>#N/A</v>
      </c>
      <c r="BN35" s="46" t="e">
        <v>#N/A</v>
      </c>
      <c r="BO35" s="39" t="e">
        <v>#N/A</v>
      </c>
      <c r="BP35" s="39" t="e">
        <v>#N/A</v>
      </c>
      <c r="BQ35" s="39" t="e">
        <v>#N/A</v>
      </c>
      <c r="BR35" s="39" t="e">
        <v>#N/A</v>
      </c>
      <c r="BS35" s="39" t="e">
        <v>#N/A</v>
      </c>
      <c r="BT35" s="39" t="e">
        <v>#N/A</v>
      </c>
      <c r="BU35" s="39" t="e">
        <v>#N/A</v>
      </c>
      <c r="BV35" s="39" t="e">
        <v>#N/A</v>
      </c>
      <c r="BW35" s="39" t="e">
        <v>#N/A</v>
      </c>
      <c r="BX35" s="40" t="e">
        <v>#N/A</v>
      </c>
      <c r="BY35" s="6" t="e">
        <v>#N/A</v>
      </c>
      <c r="BZ35" s="6" t="e">
        <v>#N/A</v>
      </c>
      <c r="CA35" s="6" t="e">
        <v>#N/A</v>
      </c>
      <c r="CB35" s="6" t="e">
        <v>#N/A</v>
      </c>
      <c r="CC35" s="6" t="e">
        <v>#N/A</v>
      </c>
      <c r="CD35" s="6" t="e">
        <v>#N/A</v>
      </c>
      <c r="CE35" s="6" t="e">
        <v>#N/A</v>
      </c>
      <c r="CF35" s="6" t="e">
        <v>#N/A</v>
      </c>
      <c r="CG35" s="6" t="e">
        <v>#N/A</v>
      </c>
      <c r="CH35" s="6" t="e">
        <v>#N/A</v>
      </c>
      <c r="CI35" s="6" t="e">
        <v>#N/A</v>
      </c>
      <c r="CJ35" s="2" t="e">
        <v>#N/A</v>
      </c>
      <c r="CK35" s="6" t="e">
        <v>#N/A</v>
      </c>
      <c r="CL35" s="6" t="e">
        <v>#N/A</v>
      </c>
      <c r="CM35" s="6" t="e">
        <v>#N/A</v>
      </c>
      <c r="CN35" s="6" t="e">
        <v>#N/A</v>
      </c>
      <c r="CO35" s="6" t="e">
        <v>#N/A</v>
      </c>
      <c r="CP35" s="6" t="e">
        <v>#N/A</v>
      </c>
      <c r="CQ35" s="6" t="e">
        <v>#N/A</v>
      </c>
      <c r="CR35" s="6" t="e">
        <v>#N/A</v>
      </c>
      <c r="CS35" s="6" t="e">
        <v>#N/A</v>
      </c>
      <c r="CT35" s="7" t="e">
        <v>#N/A</v>
      </c>
      <c r="CU35" s="6" t="e">
        <v>#N/A</v>
      </c>
      <c r="CV35" s="6" t="e">
        <v>#N/A</v>
      </c>
      <c r="CW35" s="6" t="e">
        <v>#N/A</v>
      </c>
      <c r="CX35" s="6" t="e">
        <v>#N/A</v>
      </c>
      <c r="CY35" s="6" t="e">
        <v>#N/A</v>
      </c>
      <c r="CZ35" s="6" t="e">
        <v>#N/A</v>
      </c>
      <c r="DA35" s="6" t="e">
        <v>#N/A</v>
      </c>
      <c r="DB35" s="6" t="e">
        <v>#N/A</v>
      </c>
      <c r="DC35" s="6" t="e">
        <v>#N/A</v>
      </c>
      <c r="DD35" s="6" t="e">
        <v>#N/A</v>
      </c>
      <c r="DE35" s="6" t="e">
        <v>#N/A</v>
      </c>
      <c r="DF35" s="2" t="e">
        <v>#N/A</v>
      </c>
      <c r="DG35" s="6" t="e">
        <v>#N/A</v>
      </c>
      <c r="DH35" s="6" t="e">
        <v>#N/A</v>
      </c>
      <c r="DI35" s="6" t="e">
        <v>#N/A</v>
      </c>
      <c r="DJ35" s="6" t="e">
        <v>#N/A</v>
      </c>
      <c r="DK35" s="6" t="e">
        <v>#N/A</v>
      </c>
      <c r="DL35" s="6" t="e">
        <v>#N/A</v>
      </c>
      <c r="DM35" s="6" t="e">
        <v>#N/A</v>
      </c>
      <c r="DN35" s="6" t="e">
        <v>#N/A</v>
      </c>
      <c r="DO35" s="6" t="e">
        <v>#N/A</v>
      </c>
      <c r="DP35" s="7" t="e">
        <v>#N/A</v>
      </c>
      <c r="DQ35" s="6" t="e">
        <v>#N/A</v>
      </c>
      <c r="DR35" s="6" t="e">
        <v>#N/A</v>
      </c>
      <c r="DS35" s="6" t="e">
        <v>#N/A</v>
      </c>
      <c r="DT35" s="6" t="e">
        <v>#N/A</v>
      </c>
      <c r="DU35" s="6" t="e">
        <v>#N/A</v>
      </c>
      <c r="DV35" s="6" t="e">
        <v>#N/A</v>
      </c>
      <c r="DW35" s="6" t="e">
        <v>#N/A</v>
      </c>
      <c r="DX35" s="6" t="e">
        <v>#N/A</v>
      </c>
      <c r="DY35" s="6" t="e">
        <v>#N/A</v>
      </c>
      <c r="DZ35" s="6" t="e">
        <v>#N/A</v>
      </c>
      <c r="EA35" s="18" t="e">
        <v>#N/A</v>
      </c>
      <c r="EB35" s="92" t="e">
        <v>#N/A</v>
      </c>
      <c r="EC35" s="93" t="e">
        <v>#N/A</v>
      </c>
      <c r="ED35" s="93" t="e">
        <v>#N/A</v>
      </c>
      <c r="EE35" s="93" t="e">
        <v>#N/A</v>
      </c>
      <c r="EF35" s="93" t="e">
        <v>#N/A</v>
      </c>
      <c r="EG35" s="93" t="e">
        <v>#N/A</v>
      </c>
      <c r="EH35" s="93" t="e">
        <v>#N/A</v>
      </c>
      <c r="EI35" s="94" t="e">
        <v>#N/A</v>
      </c>
      <c r="EJ35" s="93" t="e">
        <v>#N/A</v>
      </c>
      <c r="EK35" s="93" t="e">
        <v>#N/A</v>
      </c>
      <c r="EL35" s="93" t="e">
        <v>#N/A</v>
      </c>
      <c r="EM35" s="93" t="e">
        <v>#N/A</v>
      </c>
      <c r="EN35" s="93" t="e">
        <v>#N/A</v>
      </c>
      <c r="EO35" s="95" t="e">
        <v>#N/A</v>
      </c>
      <c r="EP35" s="93" t="e">
        <v>#N/A</v>
      </c>
      <c r="EQ35" s="93" t="e">
        <v>#N/A</v>
      </c>
      <c r="ER35" s="93" t="e">
        <v>#N/A</v>
      </c>
      <c r="ES35" s="93" t="e">
        <v>#N/A</v>
      </c>
      <c r="ET35" s="93" t="e">
        <v>#N/A</v>
      </c>
      <c r="EU35" s="93" t="e">
        <v>#N/A</v>
      </c>
      <c r="EV35" s="95" t="e">
        <v>#N/A</v>
      </c>
      <c r="EW35" s="93" t="e">
        <v>#N/A</v>
      </c>
      <c r="EX35" s="93" t="e">
        <v>#N/A</v>
      </c>
      <c r="EY35" s="93" t="e">
        <v>#N/A</v>
      </c>
      <c r="EZ35" s="93" t="e">
        <v>#N/A</v>
      </c>
      <c r="FA35" s="93" t="e">
        <v>#N/A</v>
      </c>
      <c r="FB35" s="93" t="e">
        <v>#N/A</v>
      </c>
      <c r="FC35" s="95" t="e">
        <v>#N/A</v>
      </c>
      <c r="FD35" s="93" t="e">
        <v>#N/A</v>
      </c>
      <c r="FE35" s="93" t="e">
        <v>#N/A</v>
      </c>
      <c r="FF35" s="93" t="e">
        <v>#N/A</v>
      </c>
      <c r="FG35" s="93" t="e">
        <v>#N/A</v>
      </c>
      <c r="FH35" s="93" t="e">
        <v>#N/A</v>
      </c>
      <c r="FI35" s="93" t="e">
        <v>#N/A</v>
      </c>
      <c r="FJ35" s="95" t="e">
        <v>#N/A</v>
      </c>
      <c r="FK35" s="93" t="e">
        <v>#N/A</v>
      </c>
      <c r="FL35" s="93" t="e">
        <v>#N/A</v>
      </c>
      <c r="FM35" s="93" t="e">
        <v>#N/A</v>
      </c>
      <c r="FN35" s="93" t="e">
        <v>#N/A</v>
      </c>
      <c r="FO35" s="93" t="e">
        <v>#N/A</v>
      </c>
      <c r="FP35" s="93" t="e">
        <v>#N/A</v>
      </c>
      <c r="FQ35" s="96" t="e">
        <v>#N/A</v>
      </c>
    </row>
    <row r="36" spans="1:173">
      <c r="A36" s="85"/>
      <c r="B36" s="86" t="s">
        <v>30</v>
      </c>
      <c r="C36" s="80">
        <v>43619</v>
      </c>
      <c r="D36" s="78">
        <v>141.84</v>
      </c>
      <c r="E36" s="6">
        <v>3.67</v>
      </c>
      <c r="F36" s="6" t="e">
        <v>#N/A</v>
      </c>
      <c r="G36" s="6" t="e">
        <v>#N/A</v>
      </c>
      <c r="H36" s="56">
        <v>170.94</v>
      </c>
      <c r="I36" s="6">
        <v>3.66</v>
      </c>
      <c r="J36" s="6" t="e">
        <v>#N/A</v>
      </c>
      <c r="K36" s="7" t="e">
        <v>#N/A</v>
      </c>
      <c r="L36" s="6" t="e">
        <v>#N/A</v>
      </c>
      <c r="M36" s="6" t="e">
        <v>#N/A</v>
      </c>
      <c r="N36" s="6" t="e">
        <v>#N/A</v>
      </c>
      <c r="O36" s="6" t="e">
        <v>#N/A</v>
      </c>
      <c r="P36" s="2" t="e">
        <v>#N/A</v>
      </c>
      <c r="Q36" s="6" t="e">
        <v>#N/A</v>
      </c>
      <c r="R36" s="6" t="e">
        <v>#N/A</v>
      </c>
      <c r="S36" s="7" t="e">
        <v>#N/A</v>
      </c>
      <c r="T36" s="6" t="e">
        <v>#N/A</v>
      </c>
      <c r="U36" s="6" t="e">
        <v>#N/A</v>
      </c>
      <c r="V36" s="6" t="e">
        <v>#N/A</v>
      </c>
      <c r="W36" s="6" t="e">
        <v>#N/A</v>
      </c>
      <c r="X36" s="2" t="e">
        <v>#N/A</v>
      </c>
      <c r="Y36" s="6" t="e">
        <v>#N/A</v>
      </c>
      <c r="Z36" s="6" t="e">
        <v>#N/A</v>
      </c>
      <c r="AA36" s="7" t="e">
        <v>#N/A</v>
      </c>
      <c r="AB36" s="6" t="e">
        <v>#N/A</v>
      </c>
      <c r="AC36" s="6" t="e">
        <v>#N/A</v>
      </c>
      <c r="AD36" s="6" t="e">
        <v>#N/A</v>
      </c>
      <c r="AE36" s="18" t="e">
        <v>#N/A</v>
      </c>
      <c r="AF36" s="184" t="e">
        <f t="shared" si="36"/>
        <v>#N/A</v>
      </c>
      <c r="AG36" s="110" t="e">
        <f t="shared" si="37"/>
        <v>#N/A</v>
      </c>
      <c r="AH36" s="242" t="e">
        <f t="shared" si="38"/>
        <v>#N/A</v>
      </c>
      <c r="AI36" s="242" t="e">
        <f t="shared" si="39"/>
        <v>#N/A</v>
      </c>
      <c r="AJ36" s="110" t="e">
        <f t="shared" si="40"/>
        <v>#N/A</v>
      </c>
      <c r="AK36" s="110" t="e">
        <f t="shared" si="41"/>
        <v>#N/A</v>
      </c>
      <c r="AL36" s="110" t="e">
        <f t="shared" si="42"/>
        <v>#N/A</v>
      </c>
      <c r="AM36" s="110" t="e">
        <f t="shared" si="43"/>
        <v>#N/A</v>
      </c>
      <c r="AN36" s="113" t="e">
        <f t="shared" si="44"/>
        <v>#N/A</v>
      </c>
      <c r="AO36" s="191">
        <f t="shared" si="45"/>
        <v>0.82976482976482979</v>
      </c>
      <c r="AP36" s="191" t="e">
        <f t="shared" si="46"/>
        <v>#N/A</v>
      </c>
      <c r="AQ36" s="253" t="e">
        <f t="shared" si="47"/>
        <v>#N/A</v>
      </c>
      <c r="AR36" s="6" t="e">
        <v>#N/A</v>
      </c>
      <c r="AS36" s="6" t="e">
        <v>#N/A</v>
      </c>
      <c r="AT36" s="6" t="e">
        <v>#N/A</v>
      </c>
      <c r="AU36" s="6" t="e">
        <v>#N/A</v>
      </c>
      <c r="AV36" s="6" t="e">
        <v>#N/A</v>
      </c>
      <c r="AW36" s="6" t="e">
        <v>#N/A</v>
      </c>
      <c r="AX36" s="6" t="e">
        <v>#N/A</v>
      </c>
      <c r="AY36" s="6" t="e">
        <v>#N/A</v>
      </c>
      <c r="AZ36" s="6" t="e">
        <v>#N/A</v>
      </c>
      <c r="BA36" s="6" t="e">
        <v>#N/A</v>
      </c>
      <c r="BB36" s="50" t="e">
        <v>#N/A</v>
      </c>
      <c r="BC36" s="2" t="e">
        <v>#N/A</v>
      </c>
      <c r="BD36" s="6" t="e">
        <v>#N/A</v>
      </c>
      <c r="BE36" s="6" t="e">
        <v>#N/A</v>
      </c>
      <c r="BF36" s="6" t="e">
        <v>#N/A</v>
      </c>
      <c r="BG36" s="6" t="e">
        <v>#N/A</v>
      </c>
      <c r="BH36" s="6" t="e">
        <v>#N/A</v>
      </c>
      <c r="BI36" s="6" t="e">
        <v>#N/A</v>
      </c>
      <c r="BJ36" s="6" t="e">
        <v>#N/A</v>
      </c>
      <c r="BK36" s="6" t="e">
        <v>#N/A</v>
      </c>
      <c r="BL36" s="6" t="e">
        <v>#N/A</v>
      </c>
      <c r="BM36" s="50" t="e">
        <v>#N/A</v>
      </c>
      <c r="BN36" s="46" t="e">
        <v>#N/A</v>
      </c>
      <c r="BO36" s="39" t="e">
        <v>#N/A</v>
      </c>
      <c r="BP36" s="39" t="e">
        <v>#N/A</v>
      </c>
      <c r="BQ36" s="39" t="e">
        <v>#N/A</v>
      </c>
      <c r="BR36" s="39" t="e">
        <v>#N/A</v>
      </c>
      <c r="BS36" s="39" t="e">
        <v>#N/A</v>
      </c>
      <c r="BT36" s="39" t="e">
        <v>#N/A</v>
      </c>
      <c r="BU36" s="39" t="e">
        <v>#N/A</v>
      </c>
      <c r="BV36" s="39" t="e">
        <v>#N/A</v>
      </c>
      <c r="BW36" s="39" t="e">
        <v>#N/A</v>
      </c>
      <c r="BX36" s="40" t="e">
        <v>#N/A</v>
      </c>
      <c r="BY36" s="6" t="e">
        <v>#N/A</v>
      </c>
      <c r="BZ36" s="6" t="e">
        <v>#N/A</v>
      </c>
      <c r="CA36" s="6" t="e">
        <v>#N/A</v>
      </c>
      <c r="CB36" s="6" t="e">
        <v>#N/A</v>
      </c>
      <c r="CC36" s="6" t="e">
        <v>#N/A</v>
      </c>
      <c r="CD36" s="6" t="e">
        <v>#N/A</v>
      </c>
      <c r="CE36" s="6" t="e">
        <v>#N/A</v>
      </c>
      <c r="CF36" s="6" t="e">
        <v>#N/A</v>
      </c>
      <c r="CG36" s="6" t="e">
        <v>#N/A</v>
      </c>
      <c r="CH36" s="6" t="e">
        <v>#N/A</v>
      </c>
      <c r="CI36" s="6" t="e">
        <v>#N/A</v>
      </c>
      <c r="CJ36" s="2" t="e">
        <v>#N/A</v>
      </c>
      <c r="CK36" s="6" t="e">
        <v>#N/A</v>
      </c>
      <c r="CL36" s="6" t="e">
        <v>#N/A</v>
      </c>
      <c r="CM36" s="6" t="e">
        <v>#N/A</v>
      </c>
      <c r="CN36" s="6" t="e">
        <v>#N/A</v>
      </c>
      <c r="CO36" s="6" t="e">
        <v>#N/A</v>
      </c>
      <c r="CP36" s="6" t="e">
        <v>#N/A</v>
      </c>
      <c r="CQ36" s="6" t="e">
        <v>#N/A</v>
      </c>
      <c r="CR36" s="6" t="e">
        <v>#N/A</v>
      </c>
      <c r="CS36" s="6" t="e">
        <v>#N/A</v>
      </c>
      <c r="CT36" s="7" t="e">
        <v>#N/A</v>
      </c>
      <c r="CU36" s="6" t="e">
        <v>#N/A</v>
      </c>
      <c r="CV36" s="6" t="e">
        <v>#N/A</v>
      </c>
      <c r="CW36" s="6" t="e">
        <v>#N/A</v>
      </c>
      <c r="CX36" s="6" t="e">
        <v>#N/A</v>
      </c>
      <c r="CY36" s="6" t="e">
        <v>#N/A</v>
      </c>
      <c r="CZ36" s="6" t="e">
        <v>#N/A</v>
      </c>
      <c r="DA36" s="6" t="e">
        <v>#N/A</v>
      </c>
      <c r="DB36" s="6" t="e">
        <v>#N/A</v>
      </c>
      <c r="DC36" s="6" t="e">
        <v>#N/A</v>
      </c>
      <c r="DD36" s="6" t="e">
        <v>#N/A</v>
      </c>
      <c r="DE36" s="6" t="e">
        <v>#N/A</v>
      </c>
      <c r="DF36" s="2" t="e">
        <v>#N/A</v>
      </c>
      <c r="DG36" s="6" t="e">
        <v>#N/A</v>
      </c>
      <c r="DH36" s="6" t="e">
        <v>#N/A</v>
      </c>
      <c r="DI36" s="6" t="e">
        <v>#N/A</v>
      </c>
      <c r="DJ36" s="6" t="e">
        <v>#N/A</v>
      </c>
      <c r="DK36" s="6" t="e">
        <v>#N/A</v>
      </c>
      <c r="DL36" s="6" t="e">
        <v>#N/A</v>
      </c>
      <c r="DM36" s="6" t="e">
        <v>#N/A</v>
      </c>
      <c r="DN36" s="6" t="e">
        <v>#N/A</v>
      </c>
      <c r="DO36" s="6" t="e">
        <v>#N/A</v>
      </c>
      <c r="DP36" s="7" t="e">
        <v>#N/A</v>
      </c>
      <c r="DQ36" s="6" t="e">
        <v>#N/A</v>
      </c>
      <c r="DR36" s="6" t="e">
        <v>#N/A</v>
      </c>
      <c r="DS36" s="6" t="e">
        <v>#N/A</v>
      </c>
      <c r="DT36" s="6" t="e">
        <v>#N/A</v>
      </c>
      <c r="DU36" s="6" t="e">
        <v>#N/A</v>
      </c>
      <c r="DV36" s="6" t="e">
        <v>#N/A</v>
      </c>
      <c r="DW36" s="6" t="e">
        <v>#N/A</v>
      </c>
      <c r="DX36" s="6" t="e">
        <v>#N/A</v>
      </c>
      <c r="DY36" s="6" t="e">
        <v>#N/A</v>
      </c>
      <c r="DZ36" s="6" t="e">
        <v>#N/A</v>
      </c>
      <c r="EA36" s="18" t="e">
        <v>#N/A</v>
      </c>
      <c r="EB36" s="92" t="e">
        <v>#N/A</v>
      </c>
      <c r="EC36" s="93" t="e">
        <v>#N/A</v>
      </c>
      <c r="ED36" s="93" t="e">
        <v>#N/A</v>
      </c>
      <c r="EE36" s="93" t="e">
        <v>#N/A</v>
      </c>
      <c r="EF36" s="93" t="e">
        <v>#N/A</v>
      </c>
      <c r="EG36" s="93" t="e">
        <v>#N/A</v>
      </c>
      <c r="EH36" s="93" t="e">
        <v>#N/A</v>
      </c>
      <c r="EI36" s="94" t="e">
        <v>#N/A</v>
      </c>
      <c r="EJ36" s="93" t="e">
        <v>#N/A</v>
      </c>
      <c r="EK36" s="93" t="e">
        <v>#N/A</v>
      </c>
      <c r="EL36" s="93" t="e">
        <v>#N/A</v>
      </c>
      <c r="EM36" s="93" t="e">
        <v>#N/A</v>
      </c>
      <c r="EN36" s="93" t="e">
        <v>#N/A</v>
      </c>
      <c r="EO36" s="95" t="e">
        <v>#N/A</v>
      </c>
      <c r="EP36" s="93" t="e">
        <v>#N/A</v>
      </c>
      <c r="EQ36" s="93" t="e">
        <v>#N/A</v>
      </c>
      <c r="ER36" s="93" t="e">
        <v>#N/A</v>
      </c>
      <c r="ES36" s="93" t="e">
        <v>#N/A</v>
      </c>
      <c r="ET36" s="93" t="e">
        <v>#N/A</v>
      </c>
      <c r="EU36" s="93" t="e">
        <v>#N/A</v>
      </c>
      <c r="EV36" s="95" t="e">
        <v>#N/A</v>
      </c>
      <c r="EW36" s="93" t="e">
        <v>#N/A</v>
      </c>
      <c r="EX36" s="93" t="e">
        <v>#N/A</v>
      </c>
      <c r="EY36" s="93" t="e">
        <v>#N/A</v>
      </c>
      <c r="EZ36" s="93" t="e">
        <v>#N/A</v>
      </c>
      <c r="FA36" s="93" t="e">
        <v>#N/A</v>
      </c>
      <c r="FB36" s="93" t="e">
        <v>#N/A</v>
      </c>
      <c r="FC36" s="95" t="e">
        <v>#N/A</v>
      </c>
      <c r="FD36" s="93" t="e">
        <v>#N/A</v>
      </c>
      <c r="FE36" s="93" t="e">
        <v>#N/A</v>
      </c>
      <c r="FF36" s="93" t="e">
        <v>#N/A</v>
      </c>
      <c r="FG36" s="93" t="e">
        <v>#N/A</v>
      </c>
      <c r="FH36" s="93" t="e">
        <v>#N/A</v>
      </c>
      <c r="FI36" s="93" t="e">
        <v>#N/A</v>
      </c>
      <c r="FJ36" s="95" t="e">
        <v>#N/A</v>
      </c>
      <c r="FK36" s="93" t="e">
        <v>#N/A</v>
      </c>
      <c r="FL36" s="93" t="e">
        <v>#N/A</v>
      </c>
      <c r="FM36" s="93" t="e">
        <v>#N/A</v>
      </c>
      <c r="FN36" s="93" t="e">
        <v>#N/A</v>
      </c>
      <c r="FO36" s="93" t="e">
        <v>#N/A</v>
      </c>
      <c r="FP36" s="93" t="e">
        <v>#N/A</v>
      </c>
      <c r="FQ36" s="96" t="e">
        <v>#N/A</v>
      </c>
    </row>
    <row r="37" spans="1:173">
      <c r="A37" s="85"/>
      <c r="B37" s="86"/>
      <c r="C37" s="80">
        <v>43626</v>
      </c>
      <c r="D37" s="78">
        <v>130.72</v>
      </c>
      <c r="E37" s="6">
        <v>3.72</v>
      </c>
      <c r="F37" s="6" t="e">
        <v>#N/A</v>
      </c>
      <c r="G37" s="6" t="e">
        <v>#N/A</v>
      </c>
      <c r="H37" s="56">
        <v>144.93</v>
      </c>
      <c r="I37" s="6">
        <v>3.77</v>
      </c>
      <c r="J37" s="6" t="e">
        <v>#N/A</v>
      </c>
      <c r="K37" s="7" t="e">
        <v>#N/A</v>
      </c>
      <c r="L37" s="6" t="e">
        <v>#N/A</v>
      </c>
      <c r="M37" s="6" t="e">
        <v>#N/A</v>
      </c>
      <c r="N37" s="6" t="e">
        <v>#N/A</v>
      </c>
      <c r="O37" s="6" t="e">
        <v>#N/A</v>
      </c>
      <c r="P37" s="2" t="e">
        <v>#N/A</v>
      </c>
      <c r="Q37" s="6" t="e">
        <v>#N/A</v>
      </c>
      <c r="R37" s="6" t="e">
        <v>#N/A</v>
      </c>
      <c r="S37" s="7" t="e">
        <v>#N/A</v>
      </c>
      <c r="T37" s="6" t="e">
        <v>#N/A</v>
      </c>
      <c r="U37" s="6" t="e">
        <v>#N/A</v>
      </c>
      <c r="V37" s="6" t="e">
        <v>#N/A</v>
      </c>
      <c r="W37" s="6" t="e">
        <v>#N/A</v>
      </c>
      <c r="X37" s="2" t="e">
        <v>#N/A</v>
      </c>
      <c r="Y37" s="6" t="e">
        <v>#N/A</v>
      </c>
      <c r="Z37" s="6" t="e">
        <v>#N/A</v>
      </c>
      <c r="AA37" s="7" t="e">
        <v>#N/A</v>
      </c>
      <c r="AB37" s="6" t="e">
        <v>#N/A</v>
      </c>
      <c r="AC37" s="6" t="e">
        <v>#N/A</v>
      </c>
      <c r="AD37" s="6" t="e">
        <v>#N/A</v>
      </c>
      <c r="AE37" s="18" t="e">
        <v>#N/A</v>
      </c>
      <c r="AF37" s="184" t="e">
        <f t="shared" si="36"/>
        <v>#N/A</v>
      </c>
      <c r="AG37" s="110" t="e">
        <f t="shared" si="37"/>
        <v>#N/A</v>
      </c>
      <c r="AH37" s="242" t="e">
        <f t="shared" si="38"/>
        <v>#N/A</v>
      </c>
      <c r="AI37" s="242" t="e">
        <f t="shared" si="39"/>
        <v>#N/A</v>
      </c>
      <c r="AJ37" s="110" t="e">
        <f t="shared" si="40"/>
        <v>#N/A</v>
      </c>
      <c r="AK37" s="110" t="e">
        <f t="shared" si="41"/>
        <v>#N/A</v>
      </c>
      <c r="AL37" s="110" t="e">
        <f t="shared" si="42"/>
        <v>#N/A</v>
      </c>
      <c r="AM37" s="110" t="e">
        <f t="shared" si="43"/>
        <v>#N/A</v>
      </c>
      <c r="AN37" s="113" t="e">
        <f t="shared" si="44"/>
        <v>#N/A</v>
      </c>
      <c r="AO37" s="191">
        <f t="shared" si="45"/>
        <v>0.90195266680466424</v>
      </c>
      <c r="AP37" s="191" t="e">
        <f t="shared" si="46"/>
        <v>#N/A</v>
      </c>
      <c r="AQ37" s="253" t="e">
        <f t="shared" si="47"/>
        <v>#N/A</v>
      </c>
      <c r="AR37" s="6" t="e">
        <v>#N/A</v>
      </c>
      <c r="AS37" s="6" t="e">
        <v>#N/A</v>
      </c>
      <c r="AT37" s="6" t="e">
        <v>#N/A</v>
      </c>
      <c r="AU37" s="6" t="e">
        <v>#N/A</v>
      </c>
      <c r="AV37" s="6" t="e">
        <v>#N/A</v>
      </c>
      <c r="AW37" s="6" t="e">
        <v>#N/A</v>
      </c>
      <c r="AX37" s="6" t="e">
        <v>#N/A</v>
      </c>
      <c r="AY37" s="6" t="e">
        <v>#N/A</v>
      </c>
      <c r="AZ37" s="6" t="e">
        <v>#N/A</v>
      </c>
      <c r="BA37" s="6" t="e">
        <v>#N/A</v>
      </c>
      <c r="BB37" s="50" t="e">
        <v>#N/A</v>
      </c>
      <c r="BC37" s="2" t="e">
        <v>#N/A</v>
      </c>
      <c r="BD37" s="6" t="e">
        <v>#N/A</v>
      </c>
      <c r="BE37" s="6" t="e">
        <v>#N/A</v>
      </c>
      <c r="BF37" s="6" t="e">
        <v>#N/A</v>
      </c>
      <c r="BG37" s="6" t="e">
        <v>#N/A</v>
      </c>
      <c r="BH37" s="6" t="e">
        <v>#N/A</v>
      </c>
      <c r="BI37" s="6" t="e">
        <v>#N/A</v>
      </c>
      <c r="BJ37" s="6" t="e">
        <v>#N/A</v>
      </c>
      <c r="BK37" s="6" t="e">
        <v>#N/A</v>
      </c>
      <c r="BL37" s="6" t="e">
        <v>#N/A</v>
      </c>
      <c r="BM37" s="50" t="e">
        <v>#N/A</v>
      </c>
      <c r="BN37" s="46" t="e">
        <v>#N/A</v>
      </c>
      <c r="BO37" s="39" t="e">
        <v>#N/A</v>
      </c>
      <c r="BP37" s="39" t="e">
        <v>#N/A</v>
      </c>
      <c r="BQ37" s="39" t="e">
        <v>#N/A</v>
      </c>
      <c r="BR37" s="39" t="e">
        <v>#N/A</v>
      </c>
      <c r="BS37" s="39" t="e">
        <v>#N/A</v>
      </c>
      <c r="BT37" s="39" t="e">
        <v>#N/A</v>
      </c>
      <c r="BU37" s="39" t="e">
        <v>#N/A</v>
      </c>
      <c r="BV37" s="39" t="e">
        <v>#N/A</v>
      </c>
      <c r="BW37" s="39" t="e">
        <v>#N/A</v>
      </c>
      <c r="BX37" s="40" t="e">
        <v>#N/A</v>
      </c>
      <c r="BY37" s="6" t="e">
        <v>#N/A</v>
      </c>
      <c r="BZ37" s="6" t="e">
        <v>#N/A</v>
      </c>
      <c r="CA37" s="6" t="e">
        <v>#N/A</v>
      </c>
      <c r="CB37" s="6" t="e">
        <v>#N/A</v>
      </c>
      <c r="CC37" s="6" t="e">
        <v>#N/A</v>
      </c>
      <c r="CD37" s="6" t="e">
        <v>#N/A</v>
      </c>
      <c r="CE37" s="6" t="e">
        <v>#N/A</v>
      </c>
      <c r="CF37" s="6" t="e">
        <v>#N/A</v>
      </c>
      <c r="CG37" s="6" t="e">
        <v>#N/A</v>
      </c>
      <c r="CH37" s="6" t="e">
        <v>#N/A</v>
      </c>
      <c r="CI37" s="6" t="e">
        <v>#N/A</v>
      </c>
      <c r="CJ37" s="2" t="e">
        <v>#N/A</v>
      </c>
      <c r="CK37" s="6" t="e">
        <v>#N/A</v>
      </c>
      <c r="CL37" s="6" t="e">
        <v>#N/A</v>
      </c>
      <c r="CM37" s="6" t="e">
        <v>#N/A</v>
      </c>
      <c r="CN37" s="6" t="e">
        <v>#N/A</v>
      </c>
      <c r="CO37" s="6" t="e">
        <v>#N/A</v>
      </c>
      <c r="CP37" s="6" t="e">
        <v>#N/A</v>
      </c>
      <c r="CQ37" s="6" t="e">
        <v>#N/A</v>
      </c>
      <c r="CR37" s="6" t="e">
        <v>#N/A</v>
      </c>
      <c r="CS37" s="6" t="e">
        <v>#N/A</v>
      </c>
      <c r="CT37" s="7" t="e">
        <v>#N/A</v>
      </c>
      <c r="CU37" s="6" t="e">
        <v>#N/A</v>
      </c>
      <c r="CV37" s="6" t="e">
        <v>#N/A</v>
      </c>
      <c r="CW37" s="6" t="e">
        <v>#N/A</v>
      </c>
      <c r="CX37" s="6" t="e">
        <v>#N/A</v>
      </c>
      <c r="CY37" s="6" t="e">
        <v>#N/A</v>
      </c>
      <c r="CZ37" s="6" t="e">
        <v>#N/A</v>
      </c>
      <c r="DA37" s="6" t="e">
        <v>#N/A</v>
      </c>
      <c r="DB37" s="6" t="e">
        <v>#N/A</v>
      </c>
      <c r="DC37" s="6" t="e">
        <v>#N/A</v>
      </c>
      <c r="DD37" s="6" t="e">
        <v>#N/A</v>
      </c>
      <c r="DE37" s="6" t="e">
        <v>#N/A</v>
      </c>
      <c r="DF37" s="2" t="e">
        <v>#N/A</v>
      </c>
      <c r="DG37" s="6" t="e">
        <v>#N/A</v>
      </c>
      <c r="DH37" s="6" t="e">
        <v>#N/A</v>
      </c>
      <c r="DI37" s="6" t="e">
        <v>#N/A</v>
      </c>
      <c r="DJ37" s="6" t="e">
        <v>#N/A</v>
      </c>
      <c r="DK37" s="6" t="e">
        <v>#N/A</v>
      </c>
      <c r="DL37" s="6" t="e">
        <v>#N/A</v>
      </c>
      <c r="DM37" s="6" t="e">
        <v>#N/A</v>
      </c>
      <c r="DN37" s="6" t="e">
        <v>#N/A</v>
      </c>
      <c r="DO37" s="6" t="e">
        <v>#N/A</v>
      </c>
      <c r="DP37" s="7" t="e">
        <v>#N/A</v>
      </c>
      <c r="DQ37" s="6" t="e">
        <v>#N/A</v>
      </c>
      <c r="DR37" s="6" t="e">
        <v>#N/A</v>
      </c>
      <c r="DS37" s="6" t="e">
        <v>#N/A</v>
      </c>
      <c r="DT37" s="6" t="e">
        <v>#N/A</v>
      </c>
      <c r="DU37" s="6" t="e">
        <v>#N/A</v>
      </c>
      <c r="DV37" s="6" t="e">
        <v>#N/A</v>
      </c>
      <c r="DW37" s="6" t="e">
        <v>#N/A</v>
      </c>
      <c r="DX37" s="6" t="e">
        <v>#N/A</v>
      </c>
      <c r="DY37" s="6" t="e">
        <v>#N/A</v>
      </c>
      <c r="DZ37" s="6" t="e">
        <v>#N/A</v>
      </c>
      <c r="EA37" s="18" t="e">
        <v>#N/A</v>
      </c>
      <c r="EB37" s="92" t="e">
        <v>#N/A</v>
      </c>
      <c r="EC37" s="93" t="e">
        <v>#N/A</v>
      </c>
      <c r="ED37" s="93" t="e">
        <v>#N/A</v>
      </c>
      <c r="EE37" s="93" t="e">
        <v>#N/A</v>
      </c>
      <c r="EF37" s="93" t="e">
        <v>#N/A</v>
      </c>
      <c r="EG37" s="93" t="e">
        <v>#N/A</v>
      </c>
      <c r="EH37" s="93" t="e">
        <v>#N/A</v>
      </c>
      <c r="EI37" s="94" t="e">
        <v>#N/A</v>
      </c>
      <c r="EJ37" s="93" t="e">
        <v>#N/A</v>
      </c>
      <c r="EK37" s="93" t="e">
        <v>#N/A</v>
      </c>
      <c r="EL37" s="93" t="e">
        <v>#N/A</v>
      </c>
      <c r="EM37" s="93" t="e">
        <v>#N/A</v>
      </c>
      <c r="EN37" s="93" t="e">
        <v>#N/A</v>
      </c>
      <c r="EO37" s="95" t="e">
        <v>#N/A</v>
      </c>
      <c r="EP37" s="93" t="e">
        <v>#N/A</v>
      </c>
      <c r="EQ37" s="93" t="e">
        <v>#N/A</v>
      </c>
      <c r="ER37" s="93" t="e">
        <v>#N/A</v>
      </c>
      <c r="ES37" s="93" t="e">
        <v>#N/A</v>
      </c>
      <c r="ET37" s="93" t="e">
        <v>#N/A</v>
      </c>
      <c r="EU37" s="93" t="e">
        <v>#N/A</v>
      </c>
      <c r="EV37" s="95" t="e">
        <v>#N/A</v>
      </c>
      <c r="EW37" s="93" t="e">
        <v>#N/A</v>
      </c>
      <c r="EX37" s="93" t="e">
        <v>#N/A</v>
      </c>
      <c r="EY37" s="93" t="e">
        <v>#N/A</v>
      </c>
      <c r="EZ37" s="93" t="e">
        <v>#N/A</v>
      </c>
      <c r="FA37" s="93" t="e">
        <v>#N/A</v>
      </c>
      <c r="FB37" s="93" t="e">
        <v>#N/A</v>
      </c>
      <c r="FC37" s="95" t="e">
        <v>#N/A</v>
      </c>
      <c r="FD37" s="93" t="e">
        <v>#N/A</v>
      </c>
      <c r="FE37" s="93" t="e">
        <v>#N/A</v>
      </c>
      <c r="FF37" s="93" t="e">
        <v>#N/A</v>
      </c>
      <c r="FG37" s="93" t="e">
        <v>#N/A</v>
      </c>
      <c r="FH37" s="93" t="e">
        <v>#N/A</v>
      </c>
      <c r="FI37" s="93" t="e">
        <v>#N/A</v>
      </c>
      <c r="FJ37" s="95" t="e">
        <v>#N/A</v>
      </c>
      <c r="FK37" s="93" t="e">
        <v>#N/A</v>
      </c>
      <c r="FL37" s="93" t="e">
        <v>#N/A</v>
      </c>
      <c r="FM37" s="93" t="e">
        <v>#N/A</v>
      </c>
      <c r="FN37" s="93" t="e">
        <v>#N/A</v>
      </c>
      <c r="FO37" s="93" t="e">
        <v>#N/A</v>
      </c>
      <c r="FP37" s="93" t="e">
        <v>#N/A</v>
      </c>
      <c r="FQ37" s="96" t="e">
        <v>#N/A</v>
      </c>
    </row>
    <row r="38" spans="1:173">
      <c r="A38" s="85"/>
      <c r="B38" s="86"/>
      <c r="C38" s="80">
        <v>43633</v>
      </c>
      <c r="D38" s="78">
        <v>108.9</v>
      </c>
      <c r="E38" s="6">
        <v>3.73</v>
      </c>
      <c r="F38" s="6" t="e">
        <v>#N/A</v>
      </c>
      <c r="G38" s="6" t="e">
        <v>#N/A</v>
      </c>
      <c r="H38" s="56">
        <v>127.1</v>
      </c>
      <c r="I38" s="6">
        <v>3.74</v>
      </c>
      <c r="J38" s="6" t="e">
        <v>#N/A</v>
      </c>
      <c r="K38" s="7" t="e">
        <v>#N/A</v>
      </c>
      <c r="L38" s="6" t="e">
        <v>#N/A</v>
      </c>
      <c r="M38" s="6" t="e">
        <v>#N/A</v>
      </c>
      <c r="N38" s="6" t="e">
        <v>#N/A</v>
      </c>
      <c r="O38" s="6" t="e">
        <v>#N/A</v>
      </c>
      <c r="P38" s="2" t="e">
        <v>#N/A</v>
      </c>
      <c r="Q38" s="6" t="e">
        <v>#N/A</v>
      </c>
      <c r="R38" s="6" t="e">
        <v>#N/A</v>
      </c>
      <c r="S38" s="7" t="e">
        <v>#N/A</v>
      </c>
      <c r="T38" s="6" t="e">
        <v>#N/A</v>
      </c>
      <c r="U38" s="6" t="e">
        <v>#N/A</v>
      </c>
      <c r="V38" s="6" t="e">
        <v>#N/A</v>
      </c>
      <c r="W38" s="6" t="e">
        <v>#N/A</v>
      </c>
      <c r="X38" s="2" t="e">
        <v>#N/A</v>
      </c>
      <c r="Y38" s="6" t="e">
        <v>#N/A</v>
      </c>
      <c r="Z38" s="6" t="e">
        <v>#N/A</v>
      </c>
      <c r="AA38" s="7" t="e">
        <v>#N/A</v>
      </c>
      <c r="AB38" s="6" t="e">
        <v>#N/A</v>
      </c>
      <c r="AC38" s="6" t="e">
        <v>#N/A</v>
      </c>
      <c r="AD38" s="6" t="e">
        <v>#N/A</v>
      </c>
      <c r="AE38" s="18" t="e">
        <v>#N/A</v>
      </c>
      <c r="AF38" s="184" t="e">
        <f t="shared" si="36"/>
        <v>#N/A</v>
      </c>
      <c r="AG38" s="110" t="e">
        <f t="shared" si="37"/>
        <v>#N/A</v>
      </c>
      <c r="AH38" s="242" t="e">
        <f t="shared" si="38"/>
        <v>#N/A</v>
      </c>
      <c r="AI38" s="242" t="e">
        <f t="shared" si="39"/>
        <v>#N/A</v>
      </c>
      <c r="AJ38" s="110" t="e">
        <f t="shared" si="40"/>
        <v>#N/A</v>
      </c>
      <c r="AK38" s="110" t="e">
        <f t="shared" si="41"/>
        <v>#N/A</v>
      </c>
      <c r="AL38" s="110" t="e">
        <f t="shared" si="42"/>
        <v>#N/A</v>
      </c>
      <c r="AM38" s="110" t="e">
        <f t="shared" si="43"/>
        <v>#N/A</v>
      </c>
      <c r="AN38" s="113" t="e">
        <f t="shared" si="44"/>
        <v>#N/A</v>
      </c>
      <c r="AO38" s="191">
        <f t="shared" si="45"/>
        <v>0.85680566483084197</v>
      </c>
      <c r="AP38" s="191" t="e">
        <f t="shared" si="46"/>
        <v>#N/A</v>
      </c>
      <c r="AQ38" s="253" t="e">
        <f t="shared" si="47"/>
        <v>#N/A</v>
      </c>
      <c r="AR38" s="6" t="e">
        <v>#N/A</v>
      </c>
      <c r="AS38" s="6" t="e">
        <v>#N/A</v>
      </c>
      <c r="AT38" s="6" t="e">
        <v>#N/A</v>
      </c>
      <c r="AU38" s="6" t="e">
        <v>#N/A</v>
      </c>
      <c r="AV38" s="6" t="e">
        <v>#N/A</v>
      </c>
      <c r="AW38" s="6" t="e">
        <v>#N/A</v>
      </c>
      <c r="AX38" s="6" t="e">
        <v>#N/A</v>
      </c>
      <c r="AY38" s="6" t="e">
        <v>#N/A</v>
      </c>
      <c r="AZ38" s="6" t="e">
        <v>#N/A</v>
      </c>
      <c r="BA38" s="6" t="e">
        <v>#N/A</v>
      </c>
      <c r="BB38" s="50" t="e">
        <v>#N/A</v>
      </c>
      <c r="BC38" s="2" t="e">
        <v>#N/A</v>
      </c>
      <c r="BD38" s="6" t="e">
        <v>#N/A</v>
      </c>
      <c r="BE38" s="6" t="e">
        <v>#N/A</v>
      </c>
      <c r="BF38" s="6" t="e">
        <v>#N/A</v>
      </c>
      <c r="BG38" s="6" t="e">
        <v>#N/A</v>
      </c>
      <c r="BH38" s="6" t="e">
        <v>#N/A</v>
      </c>
      <c r="BI38" s="6" t="e">
        <v>#N/A</v>
      </c>
      <c r="BJ38" s="6" t="e">
        <v>#N/A</v>
      </c>
      <c r="BK38" s="6" t="e">
        <v>#N/A</v>
      </c>
      <c r="BL38" s="6" t="e">
        <v>#N/A</v>
      </c>
      <c r="BM38" s="50" t="e">
        <v>#N/A</v>
      </c>
      <c r="BN38" s="46" t="e">
        <v>#N/A</v>
      </c>
      <c r="BO38" s="39" t="e">
        <v>#N/A</v>
      </c>
      <c r="BP38" s="39" t="e">
        <v>#N/A</v>
      </c>
      <c r="BQ38" s="39" t="e">
        <v>#N/A</v>
      </c>
      <c r="BR38" s="39" t="e">
        <v>#N/A</v>
      </c>
      <c r="BS38" s="39" t="e">
        <v>#N/A</v>
      </c>
      <c r="BT38" s="39" t="e">
        <v>#N/A</v>
      </c>
      <c r="BU38" s="39" t="e">
        <v>#N/A</v>
      </c>
      <c r="BV38" s="39" t="e">
        <v>#N/A</v>
      </c>
      <c r="BW38" s="39" t="e">
        <v>#N/A</v>
      </c>
      <c r="BX38" s="40" t="e">
        <v>#N/A</v>
      </c>
      <c r="BY38" s="6" t="e">
        <v>#N/A</v>
      </c>
      <c r="BZ38" s="6" t="e">
        <v>#N/A</v>
      </c>
      <c r="CA38" s="6" t="e">
        <v>#N/A</v>
      </c>
      <c r="CB38" s="6" t="e">
        <v>#N/A</v>
      </c>
      <c r="CC38" s="6" t="e">
        <v>#N/A</v>
      </c>
      <c r="CD38" s="6" t="e">
        <v>#N/A</v>
      </c>
      <c r="CE38" s="6" t="e">
        <v>#N/A</v>
      </c>
      <c r="CF38" s="6" t="e">
        <v>#N/A</v>
      </c>
      <c r="CG38" s="6" t="e">
        <v>#N/A</v>
      </c>
      <c r="CH38" s="6" t="e">
        <v>#N/A</v>
      </c>
      <c r="CI38" s="6" t="e">
        <v>#N/A</v>
      </c>
      <c r="CJ38" s="2" t="e">
        <v>#N/A</v>
      </c>
      <c r="CK38" s="6" t="e">
        <v>#N/A</v>
      </c>
      <c r="CL38" s="6" t="e">
        <v>#N/A</v>
      </c>
      <c r="CM38" s="6" t="e">
        <v>#N/A</v>
      </c>
      <c r="CN38" s="6" t="e">
        <v>#N/A</v>
      </c>
      <c r="CO38" s="6" t="e">
        <v>#N/A</v>
      </c>
      <c r="CP38" s="6" t="e">
        <v>#N/A</v>
      </c>
      <c r="CQ38" s="6" t="e">
        <v>#N/A</v>
      </c>
      <c r="CR38" s="6" t="e">
        <v>#N/A</v>
      </c>
      <c r="CS38" s="6" t="e">
        <v>#N/A</v>
      </c>
      <c r="CT38" s="7" t="e">
        <v>#N/A</v>
      </c>
      <c r="CU38" s="6" t="e">
        <v>#N/A</v>
      </c>
      <c r="CV38" s="6" t="e">
        <v>#N/A</v>
      </c>
      <c r="CW38" s="6" t="e">
        <v>#N/A</v>
      </c>
      <c r="CX38" s="6" t="e">
        <v>#N/A</v>
      </c>
      <c r="CY38" s="6" t="e">
        <v>#N/A</v>
      </c>
      <c r="CZ38" s="6" t="e">
        <v>#N/A</v>
      </c>
      <c r="DA38" s="6" t="e">
        <v>#N/A</v>
      </c>
      <c r="DB38" s="6" t="e">
        <v>#N/A</v>
      </c>
      <c r="DC38" s="6" t="e">
        <v>#N/A</v>
      </c>
      <c r="DD38" s="6" t="e">
        <v>#N/A</v>
      </c>
      <c r="DE38" s="6" t="e">
        <v>#N/A</v>
      </c>
      <c r="DF38" s="2" t="e">
        <v>#N/A</v>
      </c>
      <c r="DG38" s="6" t="e">
        <v>#N/A</v>
      </c>
      <c r="DH38" s="6" t="e">
        <v>#N/A</v>
      </c>
      <c r="DI38" s="6" t="e">
        <v>#N/A</v>
      </c>
      <c r="DJ38" s="6" t="e">
        <v>#N/A</v>
      </c>
      <c r="DK38" s="6" t="e">
        <v>#N/A</v>
      </c>
      <c r="DL38" s="6" t="e">
        <v>#N/A</v>
      </c>
      <c r="DM38" s="6" t="e">
        <v>#N/A</v>
      </c>
      <c r="DN38" s="6" t="e">
        <v>#N/A</v>
      </c>
      <c r="DO38" s="6" t="e">
        <v>#N/A</v>
      </c>
      <c r="DP38" s="7" t="e">
        <v>#N/A</v>
      </c>
      <c r="DQ38" s="6" t="e">
        <v>#N/A</v>
      </c>
      <c r="DR38" s="6" t="e">
        <v>#N/A</v>
      </c>
      <c r="DS38" s="6" t="e">
        <v>#N/A</v>
      </c>
      <c r="DT38" s="6" t="e">
        <v>#N/A</v>
      </c>
      <c r="DU38" s="6" t="e">
        <v>#N/A</v>
      </c>
      <c r="DV38" s="6" t="e">
        <v>#N/A</v>
      </c>
      <c r="DW38" s="6" t="e">
        <v>#N/A</v>
      </c>
      <c r="DX38" s="6" t="e">
        <v>#N/A</v>
      </c>
      <c r="DY38" s="6" t="e">
        <v>#N/A</v>
      </c>
      <c r="DZ38" s="6" t="e">
        <v>#N/A</v>
      </c>
      <c r="EA38" s="18" t="e">
        <v>#N/A</v>
      </c>
      <c r="EB38" s="92" t="e">
        <v>#N/A</v>
      </c>
      <c r="EC38" s="93" t="e">
        <v>#N/A</v>
      </c>
      <c r="ED38" s="93" t="e">
        <v>#N/A</v>
      </c>
      <c r="EE38" s="93" t="e">
        <v>#N/A</v>
      </c>
      <c r="EF38" s="93" t="e">
        <v>#N/A</v>
      </c>
      <c r="EG38" s="93" t="e">
        <v>#N/A</v>
      </c>
      <c r="EH38" s="93" t="e">
        <v>#N/A</v>
      </c>
      <c r="EI38" s="94" t="e">
        <v>#N/A</v>
      </c>
      <c r="EJ38" s="93" t="e">
        <v>#N/A</v>
      </c>
      <c r="EK38" s="93" t="e">
        <v>#N/A</v>
      </c>
      <c r="EL38" s="93" t="e">
        <v>#N/A</v>
      </c>
      <c r="EM38" s="93" t="e">
        <v>#N/A</v>
      </c>
      <c r="EN38" s="93" t="e">
        <v>#N/A</v>
      </c>
      <c r="EO38" s="95" t="e">
        <v>#N/A</v>
      </c>
      <c r="EP38" s="93" t="e">
        <v>#N/A</v>
      </c>
      <c r="EQ38" s="93" t="e">
        <v>#N/A</v>
      </c>
      <c r="ER38" s="93" t="e">
        <v>#N/A</v>
      </c>
      <c r="ES38" s="93" t="e">
        <v>#N/A</v>
      </c>
      <c r="ET38" s="93" t="e">
        <v>#N/A</v>
      </c>
      <c r="EU38" s="93" t="e">
        <v>#N/A</v>
      </c>
      <c r="EV38" s="95" t="e">
        <v>#N/A</v>
      </c>
      <c r="EW38" s="93" t="e">
        <v>#N/A</v>
      </c>
      <c r="EX38" s="93" t="e">
        <v>#N/A</v>
      </c>
      <c r="EY38" s="93" t="e">
        <v>#N/A</v>
      </c>
      <c r="EZ38" s="93" t="e">
        <v>#N/A</v>
      </c>
      <c r="FA38" s="93" t="e">
        <v>#N/A</v>
      </c>
      <c r="FB38" s="93" t="e">
        <v>#N/A</v>
      </c>
      <c r="FC38" s="95" t="e">
        <v>#N/A</v>
      </c>
      <c r="FD38" s="93" t="e">
        <v>#N/A</v>
      </c>
      <c r="FE38" s="93" t="e">
        <v>#N/A</v>
      </c>
      <c r="FF38" s="93" t="e">
        <v>#N/A</v>
      </c>
      <c r="FG38" s="93" t="e">
        <v>#N/A</v>
      </c>
      <c r="FH38" s="93" t="e">
        <v>#N/A</v>
      </c>
      <c r="FI38" s="93" t="e">
        <v>#N/A</v>
      </c>
      <c r="FJ38" s="95" t="e">
        <v>#N/A</v>
      </c>
      <c r="FK38" s="93" t="e">
        <v>#N/A</v>
      </c>
      <c r="FL38" s="93" t="e">
        <v>#N/A</v>
      </c>
      <c r="FM38" s="93" t="e">
        <v>#N/A</v>
      </c>
      <c r="FN38" s="93" t="e">
        <v>#N/A</v>
      </c>
      <c r="FO38" s="93" t="e">
        <v>#N/A</v>
      </c>
      <c r="FP38" s="93" t="e">
        <v>#N/A</v>
      </c>
      <c r="FQ38" s="96" t="e">
        <v>#N/A</v>
      </c>
    </row>
    <row r="39" spans="1:173">
      <c r="A39" s="87"/>
      <c r="B39" s="88"/>
      <c r="C39" s="77">
        <v>43638</v>
      </c>
      <c r="D39" s="28">
        <v>99.5</v>
      </c>
      <c r="E39" s="55">
        <v>3.8</v>
      </c>
      <c r="F39" s="53" t="e">
        <v>#N/A</v>
      </c>
      <c r="G39" s="53" t="e">
        <v>#N/A</v>
      </c>
      <c r="H39" s="2">
        <v>106.2</v>
      </c>
      <c r="I39" s="55">
        <v>3.72</v>
      </c>
      <c r="J39" s="53">
        <v>12.3</v>
      </c>
      <c r="K39" s="69" t="e">
        <v>#N/A</v>
      </c>
      <c r="L39" s="53">
        <v>3</v>
      </c>
      <c r="M39" s="55">
        <v>4.6500000000000004</v>
      </c>
      <c r="N39" s="6">
        <v>11.9</v>
      </c>
      <c r="O39" s="6" t="e">
        <v>#N/A</v>
      </c>
      <c r="P39" s="2">
        <v>3.1</v>
      </c>
      <c r="Q39" s="55">
        <v>3.71</v>
      </c>
      <c r="R39" s="6">
        <v>14.8</v>
      </c>
      <c r="S39" s="7" t="e">
        <v>#N/A</v>
      </c>
      <c r="T39" s="6">
        <v>1.63</v>
      </c>
      <c r="U39" s="55">
        <v>3.63</v>
      </c>
      <c r="V39" s="6">
        <v>13.4</v>
      </c>
      <c r="W39" s="6" t="e">
        <v>#N/A</v>
      </c>
      <c r="X39" s="2">
        <v>2.37</v>
      </c>
      <c r="Y39" s="55">
        <v>3</v>
      </c>
      <c r="Z39" s="6">
        <v>16.100000000000001</v>
      </c>
      <c r="AA39" s="7" t="e">
        <v>#N/A</v>
      </c>
      <c r="AB39" s="6">
        <v>7.8</v>
      </c>
      <c r="AC39" s="55">
        <v>2.8</v>
      </c>
      <c r="AD39" s="6">
        <v>17.3</v>
      </c>
      <c r="AE39" s="18" t="e">
        <v>#N/A</v>
      </c>
      <c r="AF39" s="184">
        <f t="shared" si="36"/>
        <v>124.1</v>
      </c>
      <c r="AG39" s="119">
        <f t="shared" si="37"/>
        <v>0.85576148267526198</v>
      </c>
      <c r="AH39" s="245">
        <f t="shared" si="38"/>
        <v>0.32232070910556004</v>
      </c>
      <c r="AI39" s="245">
        <f t="shared" si="39"/>
        <v>0.53344077356970188</v>
      </c>
      <c r="AJ39" s="121">
        <f t="shared" si="40"/>
        <v>2.4174053182917002E-2</v>
      </c>
      <c r="AK39" s="110">
        <f t="shared" si="41"/>
        <v>2.4979854955680905E-2</v>
      </c>
      <c r="AL39" s="121">
        <f t="shared" si="42"/>
        <v>1.3134568896051571E-2</v>
      </c>
      <c r="AM39" s="110">
        <f t="shared" si="43"/>
        <v>1.9097502014504435E-2</v>
      </c>
      <c r="AN39" s="113">
        <f t="shared" si="44"/>
        <v>6.2852538275584208E-2</v>
      </c>
      <c r="AO39" s="191">
        <f t="shared" si="45"/>
        <v>0.93691148775894539</v>
      </c>
      <c r="AP39" s="193">
        <f t="shared" si="46"/>
        <v>0.16854990583804141</v>
      </c>
      <c r="AQ39" s="253">
        <f t="shared" si="47"/>
        <v>8.1950040290088649E-2</v>
      </c>
      <c r="AR39" s="6" t="e">
        <v>#N/A</v>
      </c>
      <c r="AS39" s="6" t="e">
        <v>#N/A</v>
      </c>
      <c r="AT39" s="6" t="e">
        <v>#N/A</v>
      </c>
      <c r="AU39" s="6" t="e">
        <v>#N/A</v>
      </c>
      <c r="AV39" s="6" t="e">
        <v>#N/A</v>
      </c>
      <c r="AW39" s="6" t="e">
        <v>#N/A</v>
      </c>
      <c r="AX39" s="6" t="e">
        <v>#N/A</v>
      </c>
      <c r="AY39" s="6" t="e">
        <v>#N/A</v>
      </c>
      <c r="AZ39" s="6" t="e">
        <v>#N/A</v>
      </c>
      <c r="BA39" s="6" t="e">
        <v>#N/A</v>
      </c>
      <c r="BB39" s="50" t="e">
        <v>#N/A</v>
      </c>
      <c r="BC39" s="2" t="e">
        <v>#N/A</v>
      </c>
      <c r="BD39" s="6" t="e">
        <v>#N/A</v>
      </c>
      <c r="BE39" s="6" t="e">
        <v>#N/A</v>
      </c>
      <c r="BF39" s="6" t="e">
        <v>#N/A</v>
      </c>
      <c r="BG39" s="6" t="e">
        <v>#N/A</v>
      </c>
      <c r="BH39" s="6" t="e">
        <v>#N/A</v>
      </c>
      <c r="BI39" s="6" t="e">
        <v>#N/A</v>
      </c>
      <c r="BJ39" s="6" t="e">
        <v>#N/A</v>
      </c>
      <c r="BK39" s="6" t="e">
        <v>#N/A</v>
      </c>
      <c r="BL39" s="6" t="e">
        <v>#N/A</v>
      </c>
      <c r="BM39" s="50" t="e">
        <v>#N/A</v>
      </c>
      <c r="BN39" s="46" t="e">
        <v>#N/A</v>
      </c>
      <c r="BO39" s="39" t="e">
        <v>#N/A</v>
      </c>
      <c r="BP39" s="39" t="e">
        <v>#N/A</v>
      </c>
      <c r="BQ39" s="39" t="e">
        <v>#N/A</v>
      </c>
      <c r="BR39" s="39" t="e">
        <v>#N/A</v>
      </c>
      <c r="BS39" s="39" t="e">
        <v>#N/A</v>
      </c>
      <c r="BT39" s="39" t="e">
        <v>#N/A</v>
      </c>
      <c r="BU39" s="39" t="e">
        <v>#N/A</v>
      </c>
      <c r="BV39" s="39" t="e">
        <v>#N/A</v>
      </c>
      <c r="BW39" s="39" t="e">
        <v>#N/A</v>
      </c>
      <c r="BX39" s="40" t="e">
        <v>#N/A</v>
      </c>
      <c r="BY39" s="6" t="e">
        <v>#N/A</v>
      </c>
      <c r="BZ39" s="6" t="e">
        <v>#N/A</v>
      </c>
      <c r="CA39" s="6" t="e">
        <v>#N/A</v>
      </c>
      <c r="CB39" s="6" t="e">
        <v>#N/A</v>
      </c>
      <c r="CC39" s="6" t="e">
        <v>#N/A</v>
      </c>
      <c r="CD39" s="6" t="e">
        <v>#N/A</v>
      </c>
      <c r="CE39" s="6" t="e">
        <v>#N/A</v>
      </c>
      <c r="CF39" s="6" t="e">
        <v>#N/A</v>
      </c>
      <c r="CG39" s="6" t="e">
        <v>#N/A</v>
      </c>
      <c r="CH39" s="6" t="e">
        <v>#N/A</v>
      </c>
      <c r="CI39" s="6" t="e">
        <v>#N/A</v>
      </c>
      <c r="CJ39" s="2" t="e">
        <v>#N/A</v>
      </c>
      <c r="CK39" s="6" t="e">
        <v>#N/A</v>
      </c>
      <c r="CL39" s="6" t="e">
        <v>#N/A</v>
      </c>
      <c r="CM39" s="6" t="e">
        <v>#N/A</v>
      </c>
      <c r="CN39" s="6" t="e">
        <v>#N/A</v>
      </c>
      <c r="CO39" s="6" t="e">
        <v>#N/A</v>
      </c>
      <c r="CP39" s="6" t="e">
        <v>#N/A</v>
      </c>
      <c r="CQ39" s="6" t="e">
        <v>#N/A</v>
      </c>
      <c r="CR39" s="6" t="e">
        <v>#N/A</v>
      </c>
      <c r="CS39" s="6" t="e">
        <v>#N/A</v>
      </c>
      <c r="CT39" s="7" t="e">
        <v>#N/A</v>
      </c>
      <c r="CU39" s="6" t="e">
        <v>#N/A</v>
      </c>
      <c r="CV39" s="6" t="e">
        <v>#N/A</v>
      </c>
      <c r="CW39" s="6" t="e">
        <v>#N/A</v>
      </c>
      <c r="CX39" s="6" t="e">
        <v>#N/A</v>
      </c>
      <c r="CY39" s="6" t="e">
        <v>#N/A</v>
      </c>
      <c r="CZ39" s="6" t="e">
        <v>#N/A</v>
      </c>
      <c r="DA39" s="6" t="e">
        <v>#N/A</v>
      </c>
      <c r="DB39" s="6" t="e">
        <v>#N/A</v>
      </c>
      <c r="DC39" s="6" t="e">
        <v>#N/A</v>
      </c>
      <c r="DD39" s="6" t="e">
        <v>#N/A</v>
      </c>
      <c r="DE39" s="6" t="e">
        <v>#N/A</v>
      </c>
      <c r="DF39" s="2" t="e">
        <v>#N/A</v>
      </c>
      <c r="DG39" s="6" t="e">
        <v>#N/A</v>
      </c>
      <c r="DH39" s="6" t="e">
        <v>#N/A</v>
      </c>
      <c r="DI39" s="6" t="e">
        <v>#N/A</v>
      </c>
      <c r="DJ39" s="6" t="e">
        <v>#N/A</v>
      </c>
      <c r="DK39" s="6" t="e">
        <v>#N/A</v>
      </c>
      <c r="DL39" s="6" t="e">
        <v>#N/A</v>
      </c>
      <c r="DM39" s="6" t="e">
        <v>#N/A</v>
      </c>
      <c r="DN39" s="6" t="e">
        <v>#N/A</v>
      </c>
      <c r="DO39" s="6" t="e">
        <v>#N/A</v>
      </c>
      <c r="DP39" s="7" t="e">
        <v>#N/A</v>
      </c>
      <c r="DQ39" s="6" t="e">
        <v>#N/A</v>
      </c>
      <c r="DR39" s="6" t="e">
        <v>#N/A</v>
      </c>
      <c r="DS39" s="6" t="e">
        <v>#N/A</v>
      </c>
      <c r="DT39" s="6" t="e">
        <v>#N/A</v>
      </c>
      <c r="DU39" s="6" t="e">
        <v>#N/A</v>
      </c>
      <c r="DV39" s="6" t="e">
        <v>#N/A</v>
      </c>
      <c r="DW39" s="6" t="e">
        <v>#N/A</v>
      </c>
      <c r="DX39" s="6" t="e">
        <v>#N/A</v>
      </c>
      <c r="DY39" s="6" t="e">
        <v>#N/A</v>
      </c>
      <c r="DZ39" s="6" t="e">
        <v>#N/A</v>
      </c>
      <c r="EA39" s="18" t="e">
        <v>#N/A</v>
      </c>
      <c r="EB39" s="92" t="e">
        <v>#N/A</v>
      </c>
      <c r="EC39" s="93" t="e">
        <v>#N/A</v>
      </c>
      <c r="ED39" s="93" t="e">
        <v>#N/A</v>
      </c>
      <c r="EE39" s="93" t="e">
        <v>#N/A</v>
      </c>
      <c r="EF39" s="93" t="e">
        <v>#N/A</v>
      </c>
      <c r="EG39" s="93" t="e">
        <v>#N/A</v>
      </c>
      <c r="EH39" s="93" t="e">
        <v>#N/A</v>
      </c>
      <c r="EI39" s="94" t="e">
        <v>#N/A</v>
      </c>
      <c r="EJ39" s="93" t="e">
        <v>#N/A</v>
      </c>
      <c r="EK39" s="93" t="e">
        <v>#N/A</v>
      </c>
      <c r="EL39" s="93" t="e">
        <v>#N/A</v>
      </c>
      <c r="EM39" s="93" t="e">
        <v>#N/A</v>
      </c>
      <c r="EN39" s="93" t="e">
        <v>#N/A</v>
      </c>
      <c r="EO39" s="95" t="e">
        <v>#N/A</v>
      </c>
      <c r="EP39" s="93" t="e">
        <v>#N/A</v>
      </c>
      <c r="EQ39" s="93" t="e">
        <v>#N/A</v>
      </c>
      <c r="ER39" s="93" t="e">
        <v>#N/A</v>
      </c>
      <c r="ES39" s="93" t="e">
        <v>#N/A</v>
      </c>
      <c r="ET39" s="93" t="e">
        <v>#N/A</v>
      </c>
      <c r="EU39" s="93" t="e">
        <v>#N/A</v>
      </c>
      <c r="EV39" s="95" t="e">
        <v>#N/A</v>
      </c>
      <c r="EW39" s="93" t="e">
        <v>#N/A</v>
      </c>
      <c r="EX39" s="93" t="e">
        <v>#N/A</v>
      </c>
      <c r="EY39" s="93" t="e">
        <v>#N/A</v>
      </c>
      <c r="EZ39" s="93" t="e">
        <v>#N/A</v>
      </c>
      <c r="FA39" s="93" t="e">
        <v>#N/A</v>
      </c>
      <c r="FB39" s="93" t="e">
        <v>#N/A</v>
      </c>
      <c r="FC39" s="95" t="e">
        <v>#N/A</v>
      </c>
      <c r="FD39" s="93" t="e">
        <v>#N/A</v>
      </c>
      <c r="FE39" s="93" t="e">
        <v>#N/A</v>
      </c>
      <c r="FF39" s="93" t="e">
        <v>#N/A</v>
      </c>
      <c r="FG39" s="93" t="e">
        <v>#N/A</v>
      </c>
      <c r="FH39" s="93" t="e">
        <v>#N/A</v>
      </c>
      <c r="FI39" s="93" t="e">
        <v>#N/A</v>
      </c>
      <c r="FJ39" s="95" t="e">
        <v>#N/A</v>
      </c>
      <c r="FK39" s="93" t="e">
        <v>#N/A</v>
      </c>
      <c r="FL39" s="93" t="e">
        <v>#N/A</v>
      </c>
      <c r="FM39" s="93" t="e">
        <v>#N/A</v>
      </c>
      <c r="FN39" s="93" t="e">
        <v>#N/A</v>
      </c>
      <c r="FO39" s="93" t="e">
        <v>#N/A</v>
      </c>
      <c r="FP39" s="93" t="e">
        <v>#N/A</v>
      </c>
      <c r="FQ39" s="96" t="e">
        <v>#N/A</v>
      </c>
    </row>
    <row r="40" spans="1:173">
      <c r="A40" s="85"/>
      <c r="B40" s="86"/>
      <c r="C40" s="80">
        <v>43640</v>
      </c>
      <c r="D40" s="78">
        <v>104.7</v>
      </c>
      <c r="E40" s="55">
        <v>3.7</v>
      </c>
      <c r="F40" s="6" t="e">
        <v>#N/A</v>
      </c>
      <c r="G40" s="6" t="e">
        <v>#N/A</v>
      </c>
      <c r="H40" s="56">
        <v>112.6</v>
      </c>
      <c r="I40" s="6">
        <v>3.63</v>
      </c>
      <c r="J40" s="6" t="e">
        <v>#N/A</v>
      </c>
      <c r="K40" s="7" t="e">
        <v>#N/A</v>
      </c>
      <c r="L40" s="6" t="e">
        <v>#N/A</v>
      </c>
      <c r="M40" s="6" t="e">
        <v>#N/A</v>
      </c>
      <c r="N40" s="6" t="e">
        <v>#N/A</v>
      </c>
      <c r="O40" s="6" t="e">
        <v>#N/A</v>
      </c>
      <c r="P40" s="2" t="e">
        <v>#N/A</v>
      </c>
      <c r="Q40" s="6" t="e">
        <v>#N/A</v>
      </c>
      <c r="R40" s="6" t="e">
        <v>#N/A</v>
      </c>
      <c r="S40" s="7" t="e">
        <v>#N/A</v>
      </c>
      <c r="T40" s="6" t="e">
        <v>#N/A</v>
      </c>
      <c r="U40" s="6" t="e">
        <v>#N/A</v>
      </c>
      <c r="V40" s="6" t="e">
        <v>#N/A</v>
      </c>
      <c r="W40" s="6" t="e">
        <v>#N/A</v>
      </c>
      <c r="X40" s="2" t="e">
        <v>#N/A</v>
      </c>
      <c r="Y40" s="6" t="e">
        <v>#N/A</v>
      </c>
      <c r="Z40" s="6" t="e">
        <v>#N/A</v>
      </c>
      <c r="AA40" s="7" t="e">
        <v>#N/A</v>
      </c>
      <c r="AB40" s="6" t="e">
        <v>#N/A</v>
      </c>
      <c r="AC40" s="6" t="e">
        <v>#N/A</v>
      </c>
      <c r="AD40" s="6" t="e">
        <v>#N/A</v>
      </c>
      <c r="AE40" s="18" t="e">
        <v>#N/A</v>
      </c>
      <c r="AF40" s="184" t="e">
        <f t="shared" si="36"/>
        <v>#N/A</v>
      </c>
      <c r="AG40" s="110" t="e">
        <f t="shared" si="37"/>
        <v>#N/A</v>
      </c>
      <c r="AH40" s="245" t="e">
        <f t="shared" si="38"/>
        <v>#N/A</v>
      </c>
      <c r="AI40" s="245" t="e">
        <f t="shared" si="39"/>
        <v>#N/A</v>
      </c>
      <c r="AJ40" s="110" t="e">
        <f t="shared" si="40"/>
        <v>#N/A</v>
      </c>
      <c r="AK40" s="110" t="e">
        <f t="shared" si="41"/>
        <v>#N/A</v>
      </c>
      <c r="AL40" s="110" t="e">
        <f t="shared" si="42"/>
        <v>#N/A</v>
      </c>
      <c r="AM40" s="110" t="e">
        <f t="shared" si="43"/>
        <v>#N/A</v>
      </c>
      <c r="AN40" s="113" t="e">
        <f t="shared" si="44"/>
        <v>#N/A</v>
      </c>
      <c r="AO40" s="191">
        <f t="shared" si="45"/>
        <v>0.92984014209591481</v>
      </c>
      <c r="AP40" s="191" t="e">
        <f t="shared" si="46"/>
        <v>#N/A</v>
      </c>
      <c r="AQ40" s="253" t="e">
        <f t="shared" si="47"/>
        <v>#N/A</v>
      </c>
      <c r="AR40" s="6" t="e">
        <v>#N/A</v>
      </c>
      <c r="AS40" s="6" t="e">
        <v>#N/A</v>
      </c>
      <c r="AT40" s="6" t="e">
        <v>#N/A</v>
      </c>
      <c r="AU40" s="6" t="e">
        <v>#N/A</v>
      </c>
      <c r="AV40" s="6" t="e">
        <v>#N/A</v>
      </c>
      <c r="AW40" s="6" t="e">
        <v>#N/A</v>
      </c>
      <c r="AX40" s="6" t="e">
        <v>#N/A</v>
      </c>
      <c r="AY40" s="6" t="e">
        <v>#N/A</v>
      </c>
      <c r="AZ40" s="6" t="e">
        <v>#N/A</v>
      </c>
      <c r="BA40" s="6" t="e">
        <v>#N/A</v>
      </c>
      <c r="BB40" s="50" t="e">
        <v>#N/A</v>
      </c>
      <c r="BC40" s="2" t="e">
        <v>#N/A</v>
      </c>
      <c r="BD40" s="6" t="e">
        <v>#N/A</v>
      </c>
      <c r="BE40" s="6" t="e">
        <v>#N/A</v>
      </c>
      <c r="BF40" s="6" t="e">
        <v>#N/A</v>
      </c>
      <c r="BG40" s="6" t="e">
        <v>#N/A</v>
      </c>
      <c r="BH40" s="6" t="e">
        <v>#N/A</v>
      </c>
      <c r="BI40" s="6" t="e">
        <v>#N/A</v>
      </c>
      <c r="BJ40" s="6" t="e">
        <v>#N/A</v>
      </c>
      <c r="BK40" s="6" t="e">
        <v>#N/A</v>
      </c>
      <c r="BL40" s="6" t="e">
        <v>#N/A</v>
      </c>
      <c r="BM40" s="50" t="e">
        <v>#N/A</v>
      </c>
      <c r="BN40" s="46" t="e">
        <v>#N/A</v>
      </c>
      <c r="BO40" s="39" t="e">
        <v>#N/A</v>
      </c>
      <c r="BP40" s="39" t="e">
        <v>#N/A</v>
      </c>
      <c r="BQ40" s="39" t="e">
        <v>#N/A</v>
      </c>
      <c r="BR40" s="39" t="e">
        <v>#N/A</v>
      </c>
      <c r="BS40" s="39" t="e">
        <v>#N/A</v>
      </c>
      <c r="BT40" s="39" t="e">
        <v>#N/A</v>
      </c>
      <c r="BU40" s="39" t="e">
        <v>#N/A</v>
      </c>
      <c r="BV40" s="39" t="e">
        <v>#N/A</v>
      </c>
      <c r="BW40" s="39" t="e">
        <v>#N/A</v>
      </c>
      <c r="BX40" s="40" t="e">
        <v>#N/A</v>
      </c>
      <c r="BY40" s="6" t="e">
        <v>#N/A</v>
      </c>
      <c r="BZ40" s="6" t="e">
        <v>#N/A</v>
      </c>
      <c r="CA40" s="6" t="e">
        <v>#N/A</v>
      </c>
      <c r="CB40" s="6" t="e">
        <v>#N/A</v>
      </c>
      <c r="CC40" s="6" t="e">
        <v>#N/A</v>
      </c>
      <c r="CD40" s="6" t="e">
        <v>#N/A</v>
      </c>
      <c r="CE40" s="6" t="e">
        <v>#N/A</v>
      </c>
      <c r="CF40" s="6" t="e">
        <v>#N/A</v>
      </c>
      <c r="CG40" s="6" t="e">
        <v>#N/A</v>
      </c>
      <c r="CH40" s="6" t="e">
        <v>#N/A</v>
      </c>
      <c r="CI40" s="6" t="e">
        <v>#N/A</v>
      </c>
      <c r="CJ40" s="2" t="e">
        <v>#N/A</v>
      </c>
      <c r="CK40" s="6" t="e">
        <v>#N/A</v>
      </c>
      <c r="CL40" s="6" t="e">
        <v>#N/A</v>
      </c>
      <c r="CM40" s="6" t="e">
        <v>#N/A</v>
      </c>
      <c r="CN40" s="6" t="e">
        <v>#N/A</v>
      </c>
      <c r="CO40" s="6" t="e">
        <v>#N/A</v>
      </c>
      <c r="CP40" s="6" t="e">
        <v>#N/A</v>
      </c>
      <c r="CQ40" s="6" t="e">
        <v>#N/A</v>
      </c>
      <c r="CR40" s="6" t="e">
        <v>#N/A</v>
      </c>
      <c r="CS40" s="6" t="e">
        <v>#N/A</v>
      </c>
      <c r="CT40" s="7" t="e">
        <v>#N/A</v>
      </c>
      <c r="CU40" s="6" t="e">
        <v>#N/A</v>
      </c>
      <c r="CV40" s="6" t="e">
        <v>#N/A</v>
      </c>
      <c r="CW40" s="6" t="e">
        <v>#N/A</v>
      </c>
      <c r="CX40" s="6" t="e">
        <v>#N/A</v>
      </c>
      <c r="CY40" s="6" t="e">
        <v>#N/A</v>
      </c>
      <c r="CZ40" s="6" t="e">
        <v>#N/A</v>
      </c>
      <c r="DA40" s="6" t="e">
        <v>#N/A</v>
      </c>
      <c r="DB40" s="6" t="e">
        <v>#N/A</v>
      </c>
      <c r="DC40" s="6" t="e">
        <v>#N/A</v>
      </c>
      <c r="DD40" s="6" t="e">
        <v>#N/A</v>
      </c>
      <c r="DE40" s="6" t="e">
        <v>#N/A</v>
      </c>
      <c r="DF40" s="2" t="e">
        <v>#N/A</v>
      </c>
      <c r="DG40" s="6" t="e">
        <v>#N/A</v>
      </c>
      <c r="DH40" s="6" t="e">
        <v>#N/A</v>
      </c>
      <c r="DI40" s="6" t="e">
        <v>#N/A</v>
      </c>
      <c r="DJ40" s="6" t="e">
        <v>#N/A</v>
      </c>
      <c r="DK40" s="6" t="e">
        <v>#N/A</v>
      </c>
      <c r="DL40" s="6" t="e">
        <v>#N/A</v>
      </c>
      <c r="DM40" s="6" t="e">
        <v>#N/A</v>
      </c>
      <c r="DN40" s="6" t="e">
        <v>#N/A</v>
      </c>
      <c r="DO40" s="6" t="e">
        <v>#N/A</v>
      </c>
      <c r="DP40" s="7" t="e">
        <v>#N/A</v>
      </c>
      <c r="DQ40" s="6" t="e">
        <v>#N/A</v>
      </c>
      <c r="DR40" s="6" t="e">
        <v>#N/A</v>
      </c>
      <c r="DS40" s="6" t="e">
        <v>#N/A</v>
      </c>
      <c r="DT40" s="6" t="e">
        <v>#N/A</v>
      </c>
      <c r="DU40" s="6" t="e">
        <v>#N/A</v>
      </c>
      <c r="DV40" s="6" t="e">
        <v>#N/A</v>
      </c>
      <c r="DW40" s="6" t="e">
        <v>#N/A</v>
      </c>
      <c r="DX40" s="6" t="e">
        <v>#N/A</v>
      </c>
      <c r="DY40" s="6" t="e">
        <v>#N/A</v>
      </c>
      <c r="DZ40" s="6" t="e">
        <v>#N/A</v>
      </c>
      <c r="EA40" s="18" t="e">
        <v>#N/A</v>
      </c>
      <c r="EB40" s="92" t="e">
        <v>#N/A</v>
      </c>
      <c r="EC40" s="93" t="e">
        <v>#N/A</v>
      </c>
      <c r="ED40" s="93" t="e">
        <v>#N/A</v>
      </c>
      <c r="EE40" s="93" t="e">
        <v>#N/A</v>
      </c>
      <c r="EF40" s="93" t="e">
        <v>#N/A</v>
      </c>
      <c r="EG40" s="93" t="e">
        <v>#N/A</v>
      </c>
      <c r="EH40" s="93" t="e">
        <v>#N/A</v>
      </c>
      <c r="EI40" s="94" t="e">
        <v>#N/A</v>
      </c>
      <c r="EJ40" s="93" t="e">
        <v>#N/A</v>
      </c>
      <c r="EK40" s="93" t="e">
        <v>#N/A</v>
      </c>
      <c r="EL40" s="93" t="e">
        <v>#N/A</v>
      </c>
      <c r="EM40" s="93" t="e">
        <v>#N/A</v>
      </c>
      <c r="EN40" s="93" t="e">
        <v>#N/A</v>
      </c>
      <c r="EO40" s="95" t="e">
        <v>#N/A</v>
      </c>
      <c r="EP40" s="93" t="e">
        <v>#N/A</v>
      </c>
      <c r="EQ40" s="93" t="e">
        <v>#N/A</v>
      </c>
      <c r="ER40" s="93" t="e">
        <v>#N/A</v>
      </c>
      <c r="ES40" s="93" t="e">
        <v>#N/A</v>
      </c>
      <c r="ET40" s="93" t="e">
        <v>#N/A</v>
      </c>
      <c r="EU40" s="93" t="e">
        <v>#N/A</v>
      </c>
      <c r="EV40" s="95" t="e">
        <v>#N/A</v>
      </c>
      <c r="EW40" s="93" t="e">
        <v>#N/A</v>
      </c>
      <c r="EX40" s="93" t="e">
        <v>#N/A</v>
      </c>
      <c r="EY40" s="93" t="e">
        <v>#N/A</v>
      </c>
      <c r="EZ40" s="93" t="e">
        <v>#N/A</v>
      </c>
      <c r="FA40" s="93" t="e">
        <v>#N/A</v>
      </c>
      <c r="FB40" s="93" t="e">
        <v>#N/A</v>
      </c>
      <c r="FC40" s="95" t="e">
        <v>#N/A</v>
      </c>
      <c r="FD40" s="93" t="e">
        <v>#N/A</v>
      </c>
      <c r="FE40" s="93" t="e">
        <v>#N/A</v>
      </c>
      <c r="FF40" s="93" t="e">
        <v>#N/A</v>
      </c>
      <c r="FG40" s="93" t="e">
        <v>#N/A</v>
      </c>
      <c r="FH40" s="93" t="e">
        <v>#N/A</v>
      </c>
      <c r="FI40" s="93" t="e">
        <v>#N/A</v>
      </c>
      <c r="FJ40" s="95" t="e">
        <v>#N/A</v>
      </c>
      <c r="FK40" s="93" t="e">
        <v>#N/A</v>
      </c>
      <c r="FL40" s="93" t="e">
        <v>#N/A</v>
      </c>
      <c r="FM40" s="93" t="e">
        <v>#N/A</v>
      </c>
      <c r="FN40" s="93" t="e">
        <v>#N/A</v>
      </c>
      <c r="FO40" s="93" t="e">
        <v>#N/A</v>
      </c>
      <c r="FP40" s="93" t="e">
        <v>#N/A</v>
      </c>
      <c r="FQ40" s="96" t="e">
        <v>#N/A</v>
      </c>
    </row>
    <row r="41" spans="1:173">
      <c r="A41" s="85"/>
      <c r="B41" s="86" t="s">
        <v>31</v>
      </c>
      <c r="C41" s="80">
        <v>43647</v>
      </c>
      <c r="D41" s="78">
        <v>112.1</v>
      </c>
      <c r="E41" s="6">
        <v>3.82</v>
      </c>
      <c r="F41" s="6" t="e">
        <v>#N/A</v>
      </c>
      <c r="G41" s="6" t="e">
        <v>#N/A</v>
      </c>
      <c r="H41" s="56">
        <v>160.4</v>
      </c>
      <c r="I41" s="6">
        <v>3.93</v>
      </c>
      <c r="J41" s="6" t="e">
        <v>#N/A</v>
      </c>
      <c r="K41" s="7" t="e">
        <v>#N/A</v>
      </c>
      <c r="L41" s="6" t="e">
        <v>#N/A</v>
      </c>
      <c r="M41" s="6" t="e">
        <v>#N/A</v>
      </c>
      <c r="N41" s="6" t="e">
        <v>#N/A</v>
      </c>
      <c r="O41" s="6" t="e">
        <v>#N/A</v>
      </c>
      <c r="P41" s="2" t="e">
        <v>#N/A</v>
      </c>
      <c r="Q41" s="6" t="e">
        <v>#N/A</v>
      </c>
      <c r="R41" s="6" t="e">
        <v>#N/A</v>
      </c>
      <c r="S41" s="7" t="e">
        <v>#N/A</v>
      </c>
      <c r="T41" s="6" t="e">
        <v>#N/A</v>
      </c>
      <c r="U41" s="6" t="e">
        <v>#N/A</v>
      </c>
      <c r="V41" s="6" t="e">
        <v>#N/A</v>
      </c>
      <c r="W41" s="6" t="e">
        <v>#N/A</v>
      </c>
      <c r="X41" s="2" t="e">
        <v>#N/A</v>
      </c>
      <c r="Y41" s="6" t="e">
        <v>#N/A</v>
      </c>
      <c r="Z41" s="6" t="e">
        <v>#N/A</v>
      </c>
      <c r="AA41" s="7" t="e">
        <v>#N/A</v>
      </c>
      <c r="AB41" s="6" t="e">
        <v>#N/A</v>
      </c>
      <c r="AC41" s="6" t="e">
        <v>#N/A</v>
      </c>
      <c r="AD41" s="6" t="e">
        <v>#N/A</v>
      </c>
      <c r="AE41" s="18" t="e">
        <v>#N/A</v>
      </c>
      <c r="AF41" s="184" t="e">
        <f t="shared" si="36"/>
        <v>#N/A</v>
      </c>
      <c r="AG41" s="110" t="e">
        <f t="shared" si="37"/>
        <v>#N/A</v>
      </c>
      <c r="AH41" s="245" t="e">
        <f t="shared" si="38"/>
        <v>#N/A</v>
      </c>
      <c r="AI41" s="245" t="e">
        <f t="shared" si="39"/>
        <v>#N/A</v>
      </c>
      <c r="AJ41" s="110" t="e">
        <f t="shared" si="40"/>
        <v>#N/A</v>
      </c>
      <c r="AK41" s="110" t="e">
        <f t="shared" si="41"/>
        <v>#N/A</v>
      </c>
      <c r="AL41" s="110" t="e">
        <f t="shared" si="42"/>
        <v>#N/A</v>
      </c>
      <c r="AM41" s="110" t="e">
        <f t="shared" si="43"/>
        <v>#N/A</v>
      </c>
      <c r="AN41" s="113" t="e">
        <f t="shared" si="44"/>
        <v>#N/A</v>
      </c>
      <c r="AO41" s="191">
        <f t="shared" si="45"/>
        <v>0.6988778054862842</v>
      </c>
      <c r="AP41" s="191" t="e">
        <f t="shared" si="46"/>
        <v>#N/A</v>
      </c>
      <c r="AQ41" s="253" t="e">
        <f t="shared" si="47"/>
        <v>#N/A</v>
      </c>
      <c r="AR41" s="6" t="e">
        <v>#N/A</v>
      </c>
      <c r="AS41" s="6" t="e">
        <v>#N/A</v>
      </c>
      <c r="AT41" s="6" t="e">
        <v>#N/A</v>
      </c>
      <c r="AU41" s="6" t="e">
        <v>#N/A</v>
      </c>
      <c r="AV41" s="6" t="e">
        <v>#N/A</v>
      </c>
      <c r="AW41" s="6" t="e">
        <v>#N/A</v>
      </c>
      <c r="AX41" s="6" t="e">
        <v>#N/A</v>
      </c>
      <c r="AY41" s="6" t="e">
        <v>#N/A</v>
      </c>
      <c r="AZ41" s="6" t="e">
        <v>#N/A</v>
      </c>
      <c r="BA41" s="6" t="e">
        <v>#N/A</v>
      </c>
      <c r="BB41" s="50" t="e">
        <v>#N/A</v>
      </c>
      <c r="BC41" s="2" t="e">
        <v>#N/A</v>
      </c>
      <c r="BD41" s="6" t="e">
        <v>#N/A</v>
      </c>
      <c r="BE41" s="6" t="e">
        <v>#N/A</v>
      </c>
      <c r="BF41" s="6" t="e">
        <v>#N/A</v>
      </c>
      <c r="BG41" s="6" t="e">
        <v>#N/A</v>
      </c>
      <c r="BH41" s="6" t="e">
        <v>#N/A</v>
      </c>
      <c r="BI41" s="6" t="e">
        <v>#N/A</v>
      </c>
      <c r="BJ41" s="6" t="e">
        <v>#N/A</v>
      </c>
      <c r="BK41" s="6" t="e">
        <v>#N/A</v>
      </c>
      <c r="BL41" s="6" t="e">
        <v>#N/A</v>
      </c>
      <c r="BM41" s="50" t="e">
        <v>#N/A</v>
      </c>
      <c r="BN41" s="46" t="e">
        <v>#N/A</v>
      </c>
      <c r="BO41" s="39" t="e">
        <v>#N/A</v>
      </c>
      <c r="BP41" s="39" t="e">
        <v>#N/A</v>
      </c>
      <c r="BQ41" s="39" t="e">
        <v>#N/A</v>
      </c>
      <c r="BR41" s="39" t="e">
        <v>#N/A</v>
      </c>
      <c r="BS41" s="39" t="e">
        <v>#N/A</v>
      </c>
      <c r="BT41" s="39" t="e">
        <v>#N/A</v>
      </c>
      <c r="BU41" s="39" t="e">
        <v>#N/A</v>
      </c>
      <c r="BV41" s="39" t="e">
        <v>#N/A</v>
      </c>
      <c r="BW41" s="39" t="e">
        <v>#N/A</v>
      </c>
      <c r="BX41" s="40" t="e">
        <v>#N/A</v>
      </c>
      <c r="BY41" s="6" t="e">
        <v>#N/A</v>
      </c>
      <c r="BZ41" s="6" t="e">
        <v>#N/A</v>
      </c>
      <c r="CA41" s="6" t="e">
        <v>#N/A</v>
      </c>
      <c r="CB41" s="6" t="e">
        <v>#N/A</v>
      </c>
      <c r="CC41" s="6" t="e">
        <v>#N/A</v>
      </c>
      <c r="CD41" s="6" t="e">
        <v>#N/A</v>
      </c>
      <c r="CE41" s="6" t="e">
        <v>#N/A</v>
      </c>
      <c r="CF41" s="6" t="e">
        <v>#N/A</v>
      </c>
      <c r="CG41" s="6" t="e">
        <v>#N/A</v>
      </c>
      <c r="CH41" s="6" t="e">
        <v>#N/A</v>
      </c>
      <c r="CI41" s="6" t="e">
        <v>#N/A</v>
      </c>
      <c r="CJ41" s="2" t="e">
        <v>#N/A</v>
      </c>
      <c r="CK41" s="6" t="e">
        <v>#N/A</v>
      </c>
      <c r="CL41" s="6" t="e">
        <v>#N/A</v>
      </c>
      <c r="CM41" s="6" t="e">
        <v>#N/A</v>
      </c>
      <c r="CN41" s="6" t="e">
        <v>#N/A</v>
      </c>
      <c r="CO41" s="6" t="e">
        <v>#N/A</v>
      </c>
      <c r="CP41" s="6" t="e">
        <v>#N/A</v>
      </c>
      <c r="CQ41" s="6" t="e">
        <v>#N/A</v>
      </c>
      <c r="CR41" s="6" t="e">
        <v>#N/A</v>
      </c>
      <c r="CS41" s="6" t="e">
        <v>#N/A</v>
      </c>
      <c r="CT41" s="7" t="e">
        <v>#N/A</v>
      </c>
      <c r="CU41" s="6" t="e">
        <v>#N/A</v>
      </c>
      <c r="CV41" s="6" t="e">
        <v>#N/A</v>
      </c>
      <c r="CW41" s="6" t="e">
        <v>#N/A</v>
      </c>
      <c r="CX41" s="6" t="e">
        <v>#N/A</v>
      </c>
      <c r="CY41" s="6" t="e">
        <v>#N/A</v>
      </c>
      <c r="CZ41" s="6" t="e">
        <v>#N/A</v>
      </c>
      <c r="DA41" s="6" t="e">
        <v>#N/A</v>
      </c>
      <c r="DB41" s="6" t="e">
        <v>#N/A</v>
      </c>
      <c r="DC41" s="6" t="e">
        <v>#N/A</v>
      </c>
      <c r="DD41" s="6" t="e">
        <v>#N/A</v>
      </c>
      <c r="DE41" s="6" t="e">
        <v>#N/A</v>
      </c>
      <c r="DF41" s="2" t="e">
        <v>#N/A</v>
      </c>
      <c r="DG41" s="6" t="e">
        <v>#N/A</v>
      </c>
      <c r="DH41" s="6" t="e">
        <v>#N/A</v>
      </c>
      <c r="DI41" s="6" t="e">
        <v>#N/A</v>
      </c>
      <c r="DJ41" s="6" t="e">
        <v>#N/A</v>
      </c>
      <c r="DK41" s="6" t="e">
        <v>#N/A</v>
      </c>
      <c r="DL41" s="6" t="e">
        <v>#N/A</v>
      </c>
      <c r="DM41" s="6" t="e">
        <v>#N/A</v>
      </c>
      <c r="DN41" s="6" t="e">
        <v>#N/A</v>
      </c>
      <c r="DO41" s="6" t="e">
        <v>#N/A</v>
      </c>
      <c r="DP41" s="7" t="e">
        <v>#N/A</v>
      </c>
      <c r="DQ41" s="6" t="e">
        <v>#N/A</v>
      </c>
      <c r="DR41" s="6" t="e">
        <v>#N/A</v>
      </c>
      <c r="DS41" s="6" t="e">
        <v>#N/A</v>
      </c>
      <c r="DT41" s="6" t="e">
        <v>#N/A</v>
      </c>
      <c r="DU41" s="6" t="e">
        <v>#N/A</v>
      </c>
      <c r="DV41" s="6" t="e">
        <v>#N/A</v>
      </c>
      <c r="DW41" s="6" t="e">
        <v>#N/A</v>
      </c>
      <c r="DX41" s="6" t="e">
        <v>#N/A</v>
      </c>
      <c r="DY41" s="6" t="e">
        <v>#N/A</v>
      </c>
      <c r="DZ41" s="6" t="e">
        <v>#N/A</v>
      </c>
      <c r="EA41" s="18" t="e">
        <v>#N/A</v>
      </c>
      <c r="EB41" s="92" t="e">
        <v>#N/A</v>
      </c>
      <c r="EC41" s="93" t="e">
        <v>#N/A</v>
      </c>
      <c r="ED41" s="93" t="e">
        <v>#N/A</v>
      </c>
      <c r="EE41" s="93" t="e">
        <v>#N/A</v>
      </c>
      <c r="EF41" s="93" t="e">
        <v>#N/A</v>
      </c>
      <c r="EG41" s="93" t="e">
        <v>#N/A</v>
      </c>
      <c r="EH41" s="93" t="e">
        <v>#N/A</v>
      </c>
      <c r="EI41" s="94" t="e">
        <v>#N/A</v>
      </c>
      <c r="EJ41" s="93" t="e">
        <v>#N/A</v>
      </c>
      <c r="EK41" s="93" t="e">
        <v>#N/A</v>
      </c>
      <c r="EL41" s="93" t="e">
        <v>#N/A</v>
      </c>
      <c r="EM41" s="93" t="e">
        <v>#N/A</v>
      </c>
      <c r="EN41" s="93" t="e">
        <v>#N/A</v>
      </c>
      <c r="EO41" s="95" t="e">
        <v>#N/A</v>
      </c>
      <c r="EP41" s="93" t="e">
        <v>#N/A</v>
      </c>
      <c r="EQ41" s="93" t="e">
        <v>#N/A</v>
      </c>
      <c r="ER41" s="93" t="e">
        <v>#N/A</v>
      </c>
      <c r="ES41" s="93" t="e">
        <v>#N/A</v>
      </c>
      <c r="ET41" s="93" t="e">
        <v>#N/A</v>
      </c>
      <c r="EU41" s="93" t="e">
        <v>#N/A</v>
      </c>
      <c r="EV41" s="95" t="e">
        <v>#N/A</v>
      </c>
      <c r="EW41" s="93" t="e">
        <v>#N/A</v>
      </c>
      <c r="EX41" s="93" t="e">
        <v>#N/A</v>
      </c>
      <c r="EY41" s="93" t="e">
        <v>#N/A</v>
      </c>
      <c r="EZ41" s="93" t="e">
        <v>#N/A</v>
      </c>
      <c r="FA41" s="93" t="e">
        <v>#N/A</v>
      </c>
      <c r="FB41" s="93" t="e">
        <v>#N/A</v>
      </c>
      <c r="FC41" s="95" t="e">
        <v>#N/A</v>
      </c>
      <c r="FD41" s="93" t="e">
        <v>#N/A</v>
      </c>
      <c r="FE41" s="93" t="e">
        <v>#N/A</v>
      </c>
      <c r="FF41" s="93" t="e">
        <v>#N/A</v>
      </c>
      <c r="FG41" s="93" t="e">
        <v>#N/A</v>
      </c>
      <c r="FH41" s="93" t="e">
        <v>#N/A</v>
      </c>
      <c r="FI41" s="93" t="e">
        <v>#N/A</v>
      </c>
      <c r="FJ41" s="95" t="e">
        <v>#N/A</v>
      </c>
      <c r="FK41" s="93" t="e">
        <v>#N/A</v>
      </c>
      <c r="FL41" s="93" t="e">
        <v>#N/A</v>
      </c>
      <c r="FM41" s="93" t="e">
        <v>#N/A</v>
      </c>
      <c r="FN41" s="93" t="e">
        <v>#N/A</v>
      </c>
      <c r="FO41" s="93" t="e">
        <v>#N/A</v>
      </c>
      <c r="FP41" s="93" t="e">
        <v>#N/A</v>
      </c>
      <c r="FQ41" s="96" t="e">
        <v>#N/A</v>
      </c>
    </row>
    <row r="42" spans="1:173">
      <c r="A42" s="87"/>
      <c r="B42" s="88"/>
      <c r="C42" s="77">
        <v>43667</v>
      </c>
      <c r="D42" s="28">
        <v>89.4</v>
      </c>
      <c r="E42" s="55">
        <v>3.91</v>
      </c>
      <c r="F42" s="53">
        <v>11.7</v>
      </c>
      <c r="G42" s="53" t="e">
        <v>#N/A</v>
      </c>
      <c r="H42" s="2">
        <v>103.2</v>
      </c>
      <c r="I42" s="55">
        <v>3.9</v>
      </c>
      <c r="J42" s="53">
        <v>12.8</v>
      </c>
      <c r="K42" s="69" t="e">
        <v>#N/A</v>
      </c>
      <c r="L42" s="6">
        <v>40.24</v>
      </c>
      <c r="M42" s="55">
        <v>4.9800000000000004</v>
      </c>
      <c r="N42" s="6">
        <v>12.2</v>
      </c>
      <c r="O42" s="6" t="e">
        <v>#N/A</v>
      </c>
      <c r="P42" s="2">
        <v>3.54</v>
      </c>
      <c r="Q42" s="55">
        <v>4.8</v>
      </c>
      <c r="R42" s="6">
        <v>16.7</v>
      </c>
      <c r="S42" s="7" t="e">
        <v>#N/A</v>
      </c>
      <c r="T42" s="6">
        <v>16.8</v>
      </c>
      <c r="U42" s="55">
        <v>3.81</v>
      </c>
      <c r="V42" s="6">
        <v>15.5</v>
      </c>
      <c r="W42" s="6" t="e">
        <v>#N/A</v>
      </c>
      <c r="X42" s="2">
        <v>2.64</v>
      </c>
      <c r="Y42" s="55">
        <v>3.21</v>
      </c>
      <c r="Z42" s="6">
        <v>17.5</v>
      </c>
      <c r="AA42" s="7" t="e">
        <v>#N/A</v>
      </c>
      <c r="AB42" s="6">
        <v>7.7</v>
      </c>
      <c r="AC42" s="55">
        <v>2.98</v>
      </c>
      <c r="AD42" s="6">
        <v>19.8</v>
      </c>
      <c r="AE42" s="18" t="e">
        <v>#N/A</v>
      </c>
      <c r="AF42" s="184">
        <f t="shared" si="36"/>
        <v>174.11999999999998</v>
      </c>
      <c r="AG42" s="110">
        <f t="shared" si="37"/>
        <v>0.59269469331495528</v>
      </c>
      <c r="AH42" s="245">
        <f t="shared" si="38"/>
        <v>0.22972662531587415</v>
      </c>
      <c r="AI42" s="245">
        <f t="shared" si="39"/>
        <v>0.36296806799908116</v>
      </c>
      <c r="AJ42" s="110">
        <f t="shared" si="40"/>
        <v>0.23110498506776939</v>
      </c>
      <c r="AK42" s="110">
        <f t="shared" si="41"/>
        <v>2.0330806340454862E-2</v>
      </c>
      <c r="AL42" s="110">
        <f t="shared" si="42"/>
        <v>9.6485182632667144E-2</v>
      </c>
      <c r="AM42" s="110">
        <f t="shared" si="43"/>
        <v>1.5161957270847693E-2</v>
      </c>
      <c r="AN42" s="113">
        <f t="shared" si="44"/>
        <v>4.4222375373305776E-2</v>
      </c>
      <c r="AO42" s="191">
        <f t="shared" si="45"/>
        <v>0.86627906976744184</v>
      </c>
      <c r="AP42" s="191">
        <f t="shared" si="46"/>
        <v>0.68720930232558142</v>
      </c>
      <c r="AQ42" s="253">
        <f t="shared" si="47"/>
        <v>5.9384332644153472E-2</v>
      </c>
      <c r="AR42" s="6" t="e">
        <v>#N/A</v>
      </c>
      <c r="AS42" s="6" t="e">
        <v>#N/A</v>
      </c>
      <c r="AT42" s="6" t="e">
        <v>#N/A</v>
      </c>
      <c r="AU42" s="6" t="e">
        <v>#N/A</v>
      </c>
      <c r="AV42" s="6" t="e">
        <v>#N/A</v>
      </c>
      <c r="AW42" s="6" t="e">
        <v>#N/A</v>
      </c>
      <c r="AX42" s="6" t="e">
        <v>#N/A</v>
      </c>
      <c r="AY42" s="6" t="e">
        <v>#N/A</v>
      </c>
      <c r="AZ42" s="6" t="e">
        <v>#N/A</v>
      </c>
      <c r="BA42" s="6" t="e">
        <v>#N/A</v>
      </c>
      <c r="BB42" s="50" t="e">
        <v>#N/A</v>
      </c>
      <c r="BC42" s="2" t="e">
        <v>#N/A</v>
      </c>
      <c r="BD42" s="6" t="e">
        <v>#N/A</v>
      </c>
      <c r="BE42" s="6" t="e">
        <v>#N/A</v>
      </c>
      <c r="BF42" s="6" t="e">
        <v>#N/A</v>
      </c>
      <c r="BG42" s="6" t="e">
        <v>#N/A</v>
      </c>
      <c r="BH42" s="6" t="e">
        <v>#N/A</v>
      </c>
      <c r="BI42" s="6" t="e">
        <v>#N/A</v>
      </c>
      <c r="BJ42" s="6" t="e">
        <v>#N/A</v>
      </c>
      <c r="BK42" s="6" t="e">
        <v>#N/A</v>
      </c>
      <c r="BL42" s="6" t="e">
        <v>#N/A</v>
      </c>
      <c r="BM42" s="50" t="e">
        <v>#N/A</v>
      </c>
      <c r="BN42" s="46" t="e">
        <v>#N/A</v>
      </c>
      <c r="BO42" s="39" t="e">
        <v>#N/A</v>
      </c>
      <c r="BP42" s="39" t="e">
        <v>#N/A</v>
      </c>
      <c r="BQ42" s="39" t="e">
        <v>#N/A</v>
      </c>
      <c r="BR42" s="39" t="e">
        <v>#N/A</v>
      </c>
      <c r="BS42" s="39" t="e">
        <v>#N/A</v>
      </c>
      <c r="BT42" s="39" t="e">
        <v>#N/A</v>
      </c>
      <c r="BU42" s="39" t="e">
        <v>#N/A</v>
      </c>
      <c r="BV42" s="39" t="e">
        <v>#N/A</v>
      </c>
      <c r="BW42" s="39" t="e">
        <v>#N/A</v>
      </c>
      <c r="BX42" s="40" t="e">
        <v>#N/A</v>
      </c>
      <c r="BY42" s="6" t="e">
        <v>#N/A</v>
      </c>
      <c r="BZ42" s="6" t="e">
        <v>#N/A</v>
      </c>
      <c r="CA42" s="6" t="e">
        <v>#N/A</v>
      </c>
      <c r="CB42" s="6" t="e">
        <v>#N/A</v>
      </c>
      <c r="CC42" s="6" t="e">
        <v>#N/A</v>
      </c>
      <c r="CD42" s="6" t="e">
        <v>#N/A</v>
      </c>
      <c r="CE42" s="6" t="e">
        <v>#N/A</v>
      </c>
      <c r="CF42" s="6" t="e">
        <v>#N/A</v>
      </c>
      <c r="CG42" s="6" t="e">
        <v>#N/A</v>
      </c>
      <c r="CH42" s="6" t="e">
        <v>#N/A</v>
      </c>
      <c r="CI42" s="6" t="e">
        <v>#N/A</v>
      </c>
      <c r="CJ42" s="2" t="e">
        <v>#N/A</v>
      </c>
      <c r="CK42" s="6" t="e">
        <v>#N/A</v>
      </c>
      <c r="CL42" s="6" t="e">
        <v>#N/A</v>
      </c>
      <c r="CM42" s="6" t="e">
        <v>#N/A</v>
      </c>
      <c r="CN42" s="6" t="e">
        <v>#N/A</v>
      </c>
      <c r="CO42" s="6" t="e">
        <v>#N/A</v>
      </c>
      <c r="CP42" s="6" t="e">
        <v>#N/A</v>
      </c>
      <c r="CQ42" s="6" t="e">
        <v>#N/A</v>
      </c>
      <c r="CR42" s="6" t="e">
        <v>#N/A</v>
      </c>
      <c r="CS42" s="6" t="e">
        <v>#N/A</v>
      </c>
      <c r="CT42" s="7" t="e">
        <v>#N/A</v>
      </c>
      <c r="CU42" s="6" t="e">
        <v>#N/A</v>
      </c>
      <c r="CV42" s="6" t="e">
        <v>#N/A</v>
      </c>
      <c r="CW42" s="6" t="e">
        <v>#N/A</v>
      </c>
      <c r="CX42" s="6" t="e">
        <v>#N/A</v>
      </c>
      <c r="CY42" s="6" t="e">
        <v>#N/A</v>
      </c>
      <c r="CZ42" s="6" t="e">
        <v>#N/A</v>
      </c>
      <c r="DA42" s="6" t="e">
        <v>#N/A</v>
      </c>
      <c r="DB42" s="6" t="e">
        <v>#N/A</v>
      </c>
      <c r="DC42" s="6" t="e">
        <v>#N/A</v>
      </c>
      <c r="DD42" s="6" t="e">
        <v>#N/A</v>
      </c>
      <c r="DE42" s="6" t="e">
        <v>#N/A</v>
      </c>
      <c r="DF42" s="2" t="e">
        <v>#N/A</v>
      </c>
      <c r="DG42" s="6" t="e">
        <v>#N/A</v>
      </c>
      <c r="DH42" s="6" t="e">
        <v>#N/A</v>
      </c>
      <c r="DI42" s="6" t="e">
        <v>#N/A</v>
      </c>
      <c r="DJ42" s="6" t="e">
        <v>#N/A</v>
      </c>
      <c r="DK42" s="6" t="e">
        <v>#N/A</v>
      </c>
      <c r="DL42" s="6" t="e">
        <v>#N/A</v>
      </c>
      <c r="DM42" s="6" t="e">
        <v>#N/A</v>
      </c>
      <c r="DN42" s="6" t="e">
        <v>#N/A</v>
      </c>
      <c r="DO42" s="6" t="e">
        <v>#N/A</v>
      </c>
      <c r="DP42" s="7" t="e">
        <v>#N/A</v>
      </c>
      <c r="DQ42" s="6" t="e">
        <v>#N/A</v>
      </c>
      <c r="DR42" s="6" t="e">
        <v>#N/A</v>
      </c>
      <c r="DS42" s="6" t="e">
        <v>#N/A</v>
      </c>
      <c r="DT42" s="6" t="e">
        <v>#N/A</v>
      </c>
      <c r="DU42" s="6" t="e">
        <v>#N/A</v>
      </c>
      <c r="DV42" s="6" t="e">
        <v>#N/A</v>
      </c>
      <c r="DW42" s="6" t="e">
        <v>#N/A</v>
      </c>
      <c r="DX42" s="6" t="e">
        <v>#N/A</v>
      </c>
      <c r="DY42" s="6" t="e">
        <v>#N/A</v>
      </c>
      <c r="DZ42" s="6" t="e">
        <v>#N/A</v>
      </c>
      <c r="EA42" s="18" t="e">
        <v>#N/A</v>
      </c>
      <c r="EB42" s="92" t="e">
        <v>#N/A</v>
      </c>
      <c r="EC42" s="93" t="e">
        <v>#N/A</v>
      </c>
      <c r="ED42" s="93" t="e">
        <v>#N/A</v>
      </c>
      <c r="EE42" s="93" t="e">
        <v>#N/A</v>
      </c>
      <c r="EF42" s="93" t="e">
        <v>#N/A</v>
      </c>
      <c r="EG42" s="93" t="e">
        <v>#N/A</v>
      </c>
      <c r="EH42" s="93" t="e">
        <v>#N/A</v>
      </c>
      <c r="EI42" s="94" t="e">
        <v>#N/A</v>
      </c>
      <c r="EJ42" s="93" t="e">
        <v>#N/A</v>
      </c>
      <c r="EK42" s="93" t="e">
        <v>#N/A</v>
      </c>
      <c r="EL42" s="93" t="e">
        <v>#N/A</v>
      </c>
      <c r="EM42" s="93" t="e">
        <v>#N/A</v>
      </c>
      <c r="EN42" s="93" t="e">
        <v>#N/A</v>
      </c>
      <c r="EO42" s="95" t="e">
        <v>#N/A</v>
      </c>
      <c r="EP42" s="93" t="e">
        <v>#N/A</v>
      </c>
      <c r="EQ42" s="93" t="e">
        <v>#N/A</v>
      </c>
      <c r="ER42" s="93" t="e">
        <v>#N/A</v>
      </c>
      <c r="ES42" s="93" t="e">
        <v>#N/A</v>
      </c>
      <c r="ET42" s="93" t="e">
        <v>#N/A</v>
      </c>
      <c r="EU42" s="93" t="e">
        <v>#N/A</v>
      </c>
      <c r="EV42" s="95" t="e">
        <v>#N/A</v>
      </c>
      <c r="EW42" s="93" t="e">
        <v>#N/A</v>
      </c>
      <c r="EX42" s="93" t="e">
        <v>#N/A</v>
      </c>
      <c r="EY42" s="93" t="e">
        <v>#N/A</v>
      </c>
      <c r="EZ42" s="93" t="e">
        <v>#N/A</v>
      </c>
      <c r="FA42" s="93" t="e">
        <v>#N/A</v>
      </c>
      <c r="FB42" s="93" t="e">
        <v>#N/A</v>
      </c>
      <c r="FC42" s="95" t="e">
        <v>#N/A</v>
      </c>
      <c r="FD42" s="93" t="e">
        <v>#N/A</v>
      </c>
      <c r="FE42" s="93" t="e">
        <v>#N/A</v>
      </c>
      <c r="FF42" s="93" t="e">
        <v>#N/A</v>
      </c>
      <c r="FG42" s="93" t="e">
        <v>#N/A</v>
      </c>
      <c r="FH42" s="93" t="e">
        <v>#N/A</v>
      </c>
      <c r="FI42" s="93" t="e">
        <v>#N/A</v>
      </c>
      <c r="FJ42" s="95" t="e">
        <v>#N/A</v>
      </c>
      <c r="FK42" s="93" t="e">
        <v>#N/A</v>
      </c>
      <c r="FL42" s="93" t="e">
        <v>#N/A</v>
      </c>
      <c r="FM42" s="93" t="e">
        <v>#N/A</v>
      </c>
      <c r="FN42" s="93" t="e">
        <v>#N/A</v>
      </c>
      <c r="FO42" s="93" t="e">
        <v>#N/A</v>
      </c>
      <c r="FP42" s="93" t="e">
        <v>#N/A</v>
      </c>
      <c r="FQ42" s="96" t="e">
        <v>#N/A</v>
      </c>
    </row>
    <row r="43" spans="1:173">
      <c r="A43" s="87"/>
      <c r="B43" s="88" t="s">
        <v>32</v>
      </c>
      <c r="C43" s="77">
        <v>43698</v>
      </c>
      <c r="D43" s="28">
        <v>19.5</v>
      </c>
      <c r="E43" s="55">
        <v>4.6100000000000003</v>
      </c>
      <c r="F43" s="53">
        <v>11.8</v>
      </c>
      <c r="G43" s="53" t="e">
        <v>#N/A</v>
      </c>
      <c r="H43" s="2">
        <v>72.3</v>
      </c>
      <c r="I43" s="55">
        <v>4.1100000000000003</v>
      </c>
      <c r="J43" s="53">
        <v>14.5</v>
      </c>
      <c r="K43" s="69" t="e">
        <v>#N/A</v>
      </c>
      <c r="L43" s="6">
        <v>25.7</v>
      </c>
      <c r="M43" s="55">
        <v>4.6900000000000004</v>
      </c>
      <c r="N43" s="6">
        <v>13.8</v>
      </c>
      <c r="O43" s="6" t="e">
        <v>#N/A</v>
      </c>
      <c r="P43" s="2">
        <v>2.2000000000000002</v>
      </c>
      <c r="Q43" s="55">
        <v>3.78</v>
      </c>
      <c r="R43" s="6">
        <v>19.600000000000001</v>
      </c>
      <c r="S43" s="7" t="e">
        <v>#N/A</v>
      </c>
      <c r="T43" s="6">
        <v>7.2</v>
      </c>
      <c r="U43" s="55">
        <v>3.65</v>
      </c>
      <c r="V43" s="6">
        <v>18.399999999999999</v>
      </c>
      <c r="W43" s="6" t="e">
        <v>#N/A</v>
      </c>
      <c r="X43" s="2">
        <v>2.7</v>
      </c>
      <c r="Y43" s="55">
        <v>3.16</v>
      </c>
      <c r="Z43" s="6">
        <v>19.3</v>
      </c>
      <c r="AA43" s="7" t="e">
        <v>#N/A</v>
      </c>
      <c r="AB43" s="53">
        <v>10</v>
      </c>
      <c r="AC43" s="55">
        <v>2.9</v>
      </c>
      <c r="AD43" s="6">
        <v>21.4</v>
      </c>
      <c r="AE43" s="18" t="e">
        <v>#N/A</v>
      </c>
      <c r="AF43" s="184">
        <f t="shared" si="36"/>
        <v>120.10000000000001</v>
      </c>
      <c r="AG43" s="110">
        <f t="shared" si="37"/>
        <v>0.60199833472106568</v>
      </c>
      <c r="AH43" s="245">
        <f t="shared" si="38"/>
        <v>0.33305578684429638</v>
      </c>
      <c r="AI43" s="245">
        <f t="shared" si="39"/>
        <v>0.2689425478767693</v>
      </c>
      <c r="AJ43" s="110">
        <f t="shared" si="40"/>
        <v>0.21398834304746042</v>
      </c>
      <c r="AK43" s="110">
        <f t="shared" si="41"/>
        <v>1.8318068276436304E-2</v>
      </c>
      <c r="AL43" s="110">
        <f t="shared" si="42"/>
        <v>5.9950041631973351E-2</v>
      </c>
      <c r="AM43" s="110">
        <f t="shared" si="43"/>
        <v>2.2481265611990008E-2</v>
      </c>
      <c r="AN43" s="113">
        <f t="shared" si="44"/>
        <v>8.3263946711074094E-2</v>
      </c>
      <c r="AO43" s="191">
        <f t="shared" si="45"/>
        <v>0.26970954356846472</v>
      </c>
      <c r="AP43" s="191">
        <f t="shared" si="46"/>
        <v>0.6611341632088521</v>
      </c>
      <c r="AQ43" s="253">
        <f t="shared" si="47"/>
        <v>0.10574521232306411</v>
      </c>
      <c r="AR43" s="6" t="e">
        <v>#N/A</v>
      </c>
      <c r="AS43" s="6" t="e">
        <v>#N/A</v>
      </c>
      <c r="AT43" s="6" t="e">
        <v>#N/A</v>
      </c>
      <c r="AU43" s="6" t="e">
        <v>#N/A</v>
      </c>
      <c r="AV43" s="6" t="e">
        <v>#N/A</v>
      </c>
      <c r="AW43" s="6" t="e">
        <v>#N/A</v>
      </c>
      <c r="AX43" s="6" t="e">
        <v>#N/A</v>
      </c>
      <c r="AY43" s="6" t="e">
        <v>#N/A</v>
      </c>
      <c r="AZ43" s="6" t="e">
        <v>#N/A</v>
      </c>
      <c r="BA43" s="6" t="e">
        <v>#N/A</v>
      </c>
      <c r="BB43" s="50" t="e">
        <v>#N/A</v>
      </c>
      <c r="BC43" s="2" t="e">
        <v>#N/A</v>
      </c>
      <c r="BD43" s="6" t="e">
        <v>#N/A</v>
      </c>
      <c r="BE43" s="6" t="e">
        <v>#N/A</v>
      </c>
      <c r="BF43" s="6" t="e">
        <v>#N/A</v>
      </c>
      <c r="BG43" s="6" t="e">
        <v>#N/A</v>
      </c>
      <c r="BH43" s="6" t="e">
        <v>#N/A</v>
      </c>
      <c r="BI43" s="6" t="e">
        <v>#N/A</v>
      </c>
      <c r="BJ43" s="6" t="e">
        <v>#N/A</v>
      </c>
      <c r="BK43" s="6" t="e">
        <v>#N/A</v>
      </c>
      <c r="BL43" s="6" t="e">
        <v>#N/A</v>
      </c>
      <c r="BM43" s="50" t="e">
        <v>#N/A</v>
      </c>
      <c r="BN43" s="46" t="e">
        <v>#N/A</v>
      </c>
      <c r="BO43" s="39" t="e">
        <v>#N/A</v>
      </c>
      <c r="BP43" s="39" t="e">
        <v>#N/A</v>
      </c>
      <c r="BQ43" s="39" t="e">
        <v>#N/A</v>
      </c>
      <c r="BR43" s="39" t="e">
        <v>#N/A</v>
      </c>
      <c r="BS43" s="39" t="e">
        <v>#N/A</v>
      </c>
      <c r="BT43" s="39" t="e">
        <v>#N/A</v>
      </c>
      <c r="BU43" s="39" t="e">
        <v>#N/A</v>
      </c>
      <c r="BV43" s="39" t="e">
        <v>#N/A</v>
      </c>
      <c r="BW43" s="39" t="e">
        <v>#N/A</v>
      </c>
      <c r="BX43" s="40" t="e">
        <v>#N/A</v>
      </c>
      <c r="BY43" s="6" t="e">
        <v>#N/A</v>
      </c>
      <c r="BZ43" s="6" t="e">
        <v>#N/A</v>
      </c>
      <c r="CA43" s="6" t="e">
        <v>#N/A</v>
      </c>
      <c r="CB43" s="6" t="e">
        <v>#N/A</v>
      </c>
      <c r="CC43" s="6" t="e">
        <v>#N/A</v>
      </c>
      <c r="CD43" s="6" t="e">
        <v>#N/A</v>
      </c>
      <c r="CE43" s="6" t="e">
        <v>#N/A</v>
      </c>
      <c r="CF43" s="6" t="e">
        <v>#N/A</v>
      </c>
      <c r="CG43" s="6" t="e">
        <v>#N/A</v>
      </c>
      <c r="CH43" s="6" t="e">
        <v>#N/A</v>
      </c>
      <c r="CI43" s="6" t="e">
        <v>#N/A</v>
      </c>
      <c r="CJ43" s="2" t="e">
        <v>#N/A</v>
      </c>
      <c r="CK43" s="6" t="e">
        <v>#N/A</v>
      </c>
      <c r="CL43" s="6" t="e">
        <v>#N/A</v>
      </c>
      <c r="CM43" s="6" t="e">
        <v>#N/A</v>
      </c>
      <c r="CN43" s="6" t="e">
        <v>#N/A</v>
      </c>
      <c r="CO43" s="6" t="e">
        <v>#N/A</v>
      </c>
      <c r="CP43" s="6" t="e">
        <v>#N/A</v>
      </c>
      <c r="CQ43" s="6" t="e">
        <v>#N/A</v>
      </c>
      <c r="CR43" s="6" t="e">
        <v>#N/A</v>
      </c>
      <c r="CS43" s="6" t="e">
        <v>#N/A</v>
      </c>
      <c r="CT43" s="7" t="e">
        <v>#N/A</v>
      </c>
      <c r="CU43" s="6" t="e">
        <v>#N/A</v>
      </c>
      <c r="CV43" s="6" t="e">
        <v>#N/A</v>
      </c>
      <c r="CW43" s="6" t="e">
        <v>#N/A</v>
      </c>
      <c r="CX43" s="6" t="e">
        <v>#N/A</v>
      </c>
      <c r="CY43" s="6" t="e">
        <v>#N/A</v>
      </c>
      <c r="CZ43" s="6" t="e">
        <v>#N/A</v>
      </c>
      <c r="DA43" s="6" t="e">
        <v>#N/A</v>
      </c>
      <c r="DB43" s="6" t="e">
        <v>#N/A</v>
      </c>
      <c r="DC43" s="6" t="e">
        <v>#N/A</v>
      </c>
      <c r="DD43" s="6" t="e">
        <v>#N/A</v>
      </c>
      <c r="DE43" s="6" t="e">
        <v>#N/A</v>
      </c>
      <c r="DF43" s="2" t="e">
        <v>#N/A</v>
      </c>
      <c r="DG43" s="6" t="e">
        <v>#N/A</v>
      </c>
      <c r="DH43" s="6" t="e">
        <v>#N/A</v>
      </c>
      <c r="DI43" s="6" t="e">
        <v>#N/A</v>
      </c>
      <c r="DJ43" s="6" t="e">
        <v>#N/A</v>
      </c>
      <c r="DK43" s="6" t="e">
        <v>#N/A</v>
      </c>
      <c r="DL43" s="6" t="e">
        <v>#N/A</v>
      </c>
      <c r="DM43" s="6" t="e">
        <v>#N/A</v>
      </c>
      <c r="DN43" s="6" t="e">
        <v>#N/A</v>
      </c>
      <c r="DO43" s="6" t="e">
        <v>#N/A</v>
      </c>
      <c r="DP43" s="7" t="e">
        <v>#N/A</v>
      </c>
      <c r="DQ43" s="6" t="e">
        <v>#N/A</v>
      </c>
      <c r="DR43" s="6" t="e">
        <v>#N/A</v>
      </c>
      <c r="DS43" s="6" t="e">
        <v>#N/A</v>
      </c>
      <c r="DT43" s="6" t="e">
        <v>#N/A</v>
      </c>
      <c r="DU43" s="6" t="e">
        <v>#N/A</v>
      </c>
      <c r="DV43" s="6" t="e">
        <v>#N/A</v>
      </c>
      <c r="DW43" s="6" t="e">
        <v>#N/A</v>
      </c>
      <c r="DX43" s="6" t="e">
        <v>#N/A</v>
      </c>
      <c r="DY43" s="6" t="e">
        <v>#N/A</v>
      </c>
      <c r="DZ43" s="6" t="e">
        <v>#N/A</v>
      </c>
      <c r="EA43" s="18" t="e">
        <v>#N/A</v>
      </c>
      <c r="EB43" s="92" t="e">
        <v>#N/A</v>
      </c>
      <c r="EC43" s="93" t="e">
        <v>#N/A</v>
      </c>
      <c r="ED43" s="93" t="e">
        <v>#N/A</v>
      </c>
      <c r="EE43" s="93" t="e">
        <v>#N/A</v>
      </c>
      <c r="EF43" s="93" t="e">
        <v>#N/A</v>
      </c>
      <c r="EG43" s="93" t="e">
        <v>#N/A</v>
      </c>
      <c r="EH43" s="93" t="e">
        <v>#N/A</v>
      </c>
      <c r="EI43" s="94" t="e">
        <v>#N/A</v>
      </c>
      <c r="EJ43" s="93" t="e">
        <v>#N/A</v>
      </c>
      <c r="EK43" s="93" t="e">
        <v>#N/A</v>
      </c>
      <c r="EL43" s="93" t="e">
        <v>#N/A</v>
      </c>
      <c r="EM43" s="93" t="e">
        <v>#N/A</v>
      </c>
      <c r="EN43" s="93" t="e">
        <v>#N/A</v>
      </c>
      <c r="EO43" s="95" t="e">
        <v>#N/A</v>
      </c>
      <c r="EP43" s="93" t="e">
        <v>#N/A</v>
      </c>
      <c r="EQ43" s="93" t="e">
        <v>#N/A</v>
      </c>
      <c r="ER43" s="93" t="e">
        <v>#N/A</v>
      </c>
      <c r="ES43" s="93" t="e">
        <v>#N/A</v>
      </c>
      <c r="ET43" s="93" t="e">
        <v>#N/A</v>
      </c>
      <c r="EU43" s="93" t="e">
        <v>#N/A</v>
      </c>
      <c r="EV43" s="95" t="e">
        <v>#N/A</v>
      </c>
      <c r="EW43" s="93" t="e">
        <v>#N/A</v>
      </c>
      <c r="EX43" s="93" t="e">
        <v>#N/A</v>
      </c>
      <c r="EY43" s="93" t="e">
        <v>#N/A</v>
      </c>
      <c r="EZ43" s="93" t="e">
        <v>#N/A</v>
      </c>
      <c r="FA43" s="93" t="e">
        <v>#N/A</v>
      </c>
      <c r="FB43" s="93" t="e">
        <v>#N/A</v>
      </c>
      <c r="FC43" s="95" t="e">
        <v>#N/A</v>
      </c>
      <c r="FD43" s="93" t="e">
        <v>#N/A</v>
      </c>
      <c r="FE43" s="93" t="e">
        <v>#N/A</v>
      </c>
      <c r="FF43" s="93" t="e">
        <v>#N/A</v>
      </c>
      <c r="FG43" s="93" t="e">
        <v>#N/A</v>
      </c>
      <c r="FH43" s="93" t="e">
        <v>#N/A</v>
      </c>
      <c r="FI43" s="93" t="e">
        <v>#N/A</v>
      </c>
      <c r="FJ43" s="95" t="e">
        <v>#N/A</v>
      </c>
      <c r="FK43" s="93" t="e">
        <v>#N/A</v>
      </c>
      <c r="FL43" s="93" t="e">
        <v>#N/A</v>
      </c>
      <c r="FM43" s="93" t="e">
        <v>#N/A</v>
      </c>
      <c r="FN43" s="93" t="e">
        <v>#N/A</v>
      </c>
      <c r="FO43" s="93" t="e">
        <v>#N/A</v>
      </c>
      <c r="FP43" s="93" t="e">
        <v>#N/A</v>
      </c>
      <c r="FQ43" s="96" t="e">
        <v>#N/A</v>
      </c>
    </row>
    <row r="44" spans="1:173">
      <c r="A44" s="87"/>
      <c r="B44" s="88" t="s">
        <v>33</v>
      </c>
      <c r="C44" s="77">
        <v>43729</v>
      </c>
      <c r="D44" s="28" t="e">
        <v>#N/A</v>
      </c>
      <c r="E44" s="6" t="e">
        <v>#N/A</v>
      </c>
      <c r="F44" s="6" t="e">
        <v>#N/A</v>
      </c>
      <c r="G44" s="6" t="e">
        <v>#N/A</v>
      </c>
      <c r="H44" s="56">
        <v>54</v>
      </c>
      <c r="I44" s="55">
        <v>4.1500000000000004</v>
      </c>
      <c r="J44" s="53">
        <v>13.5</v>
      </c>
      <c r="K44" s="69" t="e">
        <v>#N/A</v>
      </c>
      <c r="L44" s="6">
        <v>21</v>
      </c>
      <c r="M44" s="55">
        <v>4.6399999999999997</v>
      </c>
      <c r="N44" s="6">
        <v>12.8</v>
      </c>
      <c r="O44" s="6" t="e">
        <v>#N/A</v>
      </c>
      <c r="P44" s="2">
        <v>1.3</v>
      </c>
      <c r="Q44" s="55">
        <v>3.34</v>
      </c>
      <c r="R44" s="6">
        <v>18.2</v>
      </c>
      <c r="S44" s="7" t="e">
        <v>#N/A</v>
      </c>
      <c r="T44" s="6">
        <v>7.5</v>
      </c>
      <c r="U44" s="55">
        <v>3.61</v>
      </c>
      <c r="V44" s="6">
        <v>18</v>
      </c>
      <c r="W44" s="6" t="e">
        <v>#N/A</v>
      </c>
      <c r="X44" s="2">
        <v>3</v>
      </c>
      <c r="Y44" s="55">
        <v>3.15</v>
      </c>
      <c r="Z44" s="6">
        <v>17.3</v>
      </c>
      <c r="AA44" s="7" t="e">
        <v>#N/A</v>
      </c>
      <c r="AB44" s="6">
        <v>4.3</v>
      </c>
      <c r="AC44" s="55">
        <v>2.87</v>
      </c>
      <c r="AD44" s="6">
        <v>18.600000000000001</v>
      </c>
      <c r="AE44" s="18" t="e">
        <v>#N/A</v>
      </c>
      <c r="AF44" s="184">
        <f t="shared" si="36"/>
        <v>91.1</v>
      </c>
      <c r="AG44" s="110">
        <f t="shared" si="37"/>
        <v>0.59275521405049403</v>
      </c>
      <c r="AH44" s="245">
        <f t="shared" si="38"/>
        <v>0.43907793633369924</v>
      </c>
      <c r="AI44" s="245">
        <f t="shared" si="39"/>
        <v>0.15367727771679474</v>
      </c>
      <c r="AJ44" s="110">
        <f t="shared" si="40"/>
        <v>0.2305159165751921</v>
      </c>
      <c r="AK44" s="110">
        <f t="shared" si="41"/>
        <v>1.4270032930845226E-2</v>
      </c>
      <c r="AL44" s="110">
        <f t="shared" si="42"/>
        <v>8.232711306256861E-2</v>
      </c>
      <c r="AM44" s="110">
        <f t="shared" si="43"/>
        <v>3.2930845225027441E-2</v>
      </c>
      <c r="AN44" s="113">
        <f t="shared" si="44"/>
        <v>4.7200878155872671E-2</v>
      </c>
      <c r="AO44" s="191" t="e">
        <f t="shared" si="45"/>
        <v>#N/A</v>
      </c>
      <c r="AP44" s="191">
        <f t="shared" si="46"/>
        <v>0.68703703703703689</v>
      </c>
      <c r="AQ44" s="253">
        <f t="shared" si="47"/>
        <v>8.0131723380900105E-2</v>
      </c>
      <c r="AR44" s="6" t="e">
        <v>#N/A</v>
      </c>
      <c r="AS44" s="6" t="e">
        <v>#N/A</v>
      </c>
      <c r="AT44" s="6" t="e">
        <v>#N/A</v>
      </c>
      <c r="AU44" s="6" t="e">
        <v>#N/A</v>
      </c>
      <c r="AV44" s="6" t="e">
        <v>#N/A</v>
      </c>
      <c r="AW44" s="6" t="e">
        <v>#N/A</v>
      </c>
      <c r="AX44" s="6" t="e">
        <v>#N/A</v>
      </c>
      <c r="AY44" s="6" t="e">
        <v>#N/A</v>
      </c>
      <c r="AZ44" s="6" t="e">
        <v>#N/A</v>
      </c>
      <c r="BA44" s="6" t="e">
        <v>#N/A</v>
      </c>
      <c r="BB44" s="50" t="e">
        <v>#N/A</v>
      </c>
      <c r="BC44" s="2" t="e">
        <v>#N/A</v>
      </c>
      <c r="BD44" s="6" t="e">
        <v>#N/A</v>
      </c>
      <c r="BE44" s="6" t="e">
        <v>#N/A</v>
      </c>
      <c r="BF44" s="6" t="e">
        <v>#N/A</v>
      </c>
      <c r="BG44" s="6" t="e">
        <v>#N/A</v>
      </c>
      <c r="BH44" s="6" t="e">
        <v>#N/A</v>
      </c>
      <c r="BI44" s="6" t="e">
        <v>#N/A</v>
      </c>
      <c r="BJ44" s="6" t="e">
        <v>#N/A</v>
      </c>
      <c r="BK44" s="6" t="e">
        <v>#N/A</v>
      </c>
      <c r="BL44" s="6" t="e">
        <v>#N/A</v>
      </c>
      <c r="BM44" s="50" t="e">
        <v>#N/A</v>
      </c>
      <c r="BN44" s="46" t="e">
        <v>#N/A</v>
      </c>
      <c r="BO44" s="39" t="e">
        <v>#N/A</v>
      </c>
      <c r="BP44" s="39" t="e">
        <v>#N/A</v>
      </c>
      <c r="BQ44" s="39" t="e">
        <v>#N/A</v>
      </c>
      <c r="BR44" s="39" t="e">
        <v>#N/A</v>
      </c>
      <c r="BS44" s="39" t="e">
        <v>#N/A</v>
      </c>
      <c r="BT44" s="39" t="e">
        <v>#N/A</v>
      </c>
      <c r="BU44" s="39" t="e">
        <v>#N/A</v>
      </c>
      <c r="BV44" s="39" t="e">
        <v>#N/A</v>
      </c>
      <c r="BW44" s="39" t="e">
        <v>#N/A</v>
      </c>
      <c r="BX44" s="40" t="e">
        <v>#N/A</v>
      </c>
      <c r="BY44" s="6" t="e">
        <v>#N/A</v>
      </c>
      <c r="BZ44" s="6" t="e">
        <v>#N/A</v>
      </c>
      <c r="CA44" s="6" t="e">
        <v>#N/A</v>
      </c>
      <c r="CB44" s="6" t="e">
        <v>#N/A</v>
      </c>
      <c r="CC44" s="6" t="e">
        <v>#N/A</v>
      </c>
      <c r="CD44" s="6" t="e">
        <v>#N/A</v>
      </c>
      <c r="CE44" s="6" t="e">
        <v>#N/A</v>
      </c>
      <c r="CF44" s="6" t="e">
        <v>#N/A</v>
      </c>
      <c r="CG44" s="6" t="e">
        <v>#N/A</v>
      </c>
      <c r="CH44" s="6" t="e">
        <v>#N/A</v>
      </c>
      <c r="CI44" s="6" t="e">
        <v>#N/A</v>
      </c>
      <c r="CJ44" s="2" t="e">
        <v>#N/A</v>
      </c>
      <c r="CK44" s="6" t="e">
        <v>#N/A</v>
      </c>
      <c r="CL44" s="6" t="e">
        <v>#N/A</v>
      </c>
      <c r="CM44" s="6" t="e">
        <v>#N/A</v>
      </c>
      <c r="CN44" s="6" t="e">
        <v>#N/A</v>
      </c>
      <c r="CO44" s="6" t="e">
        <v>#N/A</v>
      </c>
      <c r="CP44" s="6" t="e">
        <v>#N/A</v>
      </c>
      <c r="CQ44" s="6" t="e">
        <v>#N/A</v>
      </c>
      <c r="CR44" s="6" t="e">
        <v>#N/A</v>
      </c>
      <c r="CS44" s="6" t="e">
        <v>#N/A</v>
      </c>
      <c r="CT44" s="7" t="e">
        <v>#N/A</v>
      </c>
      <c r="CU44" s="6" t="e">
        <v>#N/A</v>
      </c>
      <c r="CV44" s="6" t="e">
        <v>#N/A</v>
      </c>
      <c r="CW44" s="6" t="e">
        <v>#N/A</v>
      </c>
      <c r="CX44" s="6" t="e">
        <v>#N/A</v>
      </c>
      <c r="CY44" s="6" t="e">
        <v>#N/A</v>
      </c>
      <c r="CZ44" s="6" t="e">
        <v>#N/A</v>
      </c>
      <c r="DA44" s="6" t="e">
        <v>#N/A</v>
      </c>
      <c r="DB44" s="6" t="e">
        <v>#N/A</v>
      </c>
      <c r="DC44" s="6" t="e">
        <v>#N/A</v>
      </c>
      <c r="DD44" s="6" t="e">
        <v>#N/A</v>
      </c>
      <c r="DE44" s="6" t="e">
        <v>#N/A</v>
      </c>
      <c r="DF44" s="2" t="e">
        <v>#N/A</v>
      </c>
      <c r="DG44" s="6" t="e">
        <v>#N/A</v>
      </c>
      <c r="DH44" s="6" t="e">
        <v>#N/A</v>
      </c>
      <c r="DI44" s="6" t="e">
        <v>#N/A</v>
      </c>
      <c r="DJ44" s="6" t="e">
        <v>#N/A</v>
      </c>
      <c r="DK44" s="6" t="e">
        <v>#N/A</v>
      </c>
      <c r="DL44" s="6" t="e">
        <v>#N/A</v>
      </c>
      <c r="DM44" s="6" t="e">
        <v>#N/A</v>
      </c>
      <c r="DN44" s="6" t="e">
        <v>#N/A</v>
      </c>
      <c r="DO44" s="6" t="e">
        <v>#N/A</v>
      </c>
      <c r="DP44" s="7" t="e">
        <v>#N/A</v>
      </c>
      <c r="DQ44" s="6" t="e">
        <v>#N/A</v>
      </c>
      <c r="DR44" s="6" t="e">
        <v>#N/A</v>
      </c>
      <c r="DS44" s="6" t="e">
        <v>#N/A</v>
      </c>
      <c r="DT44" s="6" t="e">
        <v>#N/A</v>
      </c>
      <c r="DU44" s="6" t="e">
        <v>#N/A</v>
      </c>
      <c r="DV44" s="6" t="e">
        <v>#N/A</v>
      </c>
      <c r="DW44" s="6" t="e">
        <v>#N/A</v>
      </c>
      <c r="DX44" s="6" t="e">
        <v>#N/A</v>
      </c>
      <c r="DY44" s="6" t="e">
        <v>#N/A</v>
      </c>
      <c r="DZ44" s="6" t="e">
        <v>#N/A</v>
      </c>
      <c r="EA44" s="18" t="e">
        <v>#N/A</v>
      </c>
      <c r="EB44" s="92" t="e">
        <v>#N/A</v>
      </c>
      <c r="EC44" s="93" t="e">
        <v>#N/A</v>
      </c>
      <c r="ED44" s="93" t="e">
        <v>#N/A</v>
      </c>
      <c r="EE44" s="93" t="e">
        <v>#N/A</v>
      </c>
      <c r="EF44" s="93" t="e">
        <v>#N/A</v>
      </c>
      <c r="EG44" s="93" t="e">
        <v>#N/A</v>
      </c>
      <c r="EH44" s="93" t="e">
        <v>#N/A</v>
      </c>
      <c r="EI44" s="94" t="e">
        <v>#N/A</v>
      </c>
      <c r="EJ44" s="93" t="e">
        <v>#N/A</v>
      </c>
      <c r="EK44" s="93" t="e">
        <v>#N/A</v>
      </c>
      <c r="EL44" s="93" t="e">
        <v>#N/A</v>
      </c>
      <c r="EM44" s="93" t="e">
        <v>#N/A</v>
      </c>
      <c r="EN44" s="93" t="e">
        <v>#N/A</v>
      </c>
      <c r="EO44" s="95" t="e">
        <v>#N/A</v>
      </c>
      <c r="EP44" s="93" t="e">
        <v>#N/A</v>
      </c>
      <c r="EQ44" s="93" t="e">
        <v>#N/A</v>
      </c>
      <c r="ER44" s="93" t="e">
        <v>#N/A</v>
      </c>
      <c r="ES44" s="93" t="e">
        <v>#N/A</v>
      </c>
      <c r="ET44" s="93" t="e">
        <v>#N/A</v>
      </c>
      <c r="EU44" s="93" t="e">
        <v>#N/A</v>
      </c>
      <c r="EV44" s="95" t="e">
        <v>#N/A</v>
      </c>
      <c r="EW44" s="93" t="e">
        <v>#N/A</v>
      </c>
      <c r="EX44" s="93" t="e">
        <v>#N/A</v>
      </c>
      <c r="EY44" s="93" t="e">
        <v>#N/A</v>
      </c>
      <c r="EZ44" s="93" t="e">
        <v>#N/A</v>
      </c>
      <c r="FA44" s="93" t="e">
        <v>#N/A</v>
      </c>
      <c r="FB44" s="93" t="e">
        <v>#N/A</v>
      </c>
      <c r="FC44" s="95" t="e">
        <v>#N/A</v>
      </c>
      <c r="FD44" s="93" t="e">
        <v>#N/A</v>
      </c>
      <c r="FE44" s="93" t="e">
        <v>#N/A</v>
      </c>
      <c r="FF44" s="93" t="e">
        <v>#N/A</v>
      </c>
      <c r="FG44" s="93" t="e">
        <v>#N/A</v>
      </c>
      <c r="FH44" s="93" t="e">
        <v>#N/A</v>
      </c>
      <c r="FI44" s="93" t="e">
        <v>#N/A</v>
      </c>
      <c r="FJ44" s="95" t="e">
        <v>#N/A</v>
      </c>
      <c r="FK44" s="93" t="e">
        <v>#N/A</v>
      </c>
      <c r="FL44" s="93" t="e">
        <v>#N/A</v>
      </c>
      <c r="FM44" s="93" t="e">
        <v>#N/A</v>
      </c>
      <c r="FN44" s="93" t="e">
        <v>#N/A</v>
      </c>
      <c r="FO44" s="93" t="e">
        <v>#N/A</v>
      </c>
      <c r="FP44" s="93" t="e">
        <v>#N/A</v>
      </c>
      <c r="FQ44" s="96" t="e">
        <v>#N/A</v>
      </c>
    </row>
    <row r="45" spans="1:173">
      <c r="A45" s="87"/>
      <c r="B45" s="88" t="s">
        <v>34</v>
      </c>
      <c r="C45" s="77">
        <v>43758</v>
      </c>
      <c r="D45" s="28">
        <v>27.5</v>
      </c>
      <c r="E45" s="55">
        <v>3.74</v>
      </c>
      <c r="F45" s="53">
        <v>12.1</v>
      </c>
      <c r="G45" s="53" t="e">
        <v>#N/A</v>
      </c>
      <c r="H45" s="2">
        <v>64.7</v>
      </c>
      <c r="I45" s="55">
        <v>3.64</v>
      </c>
      <c r="J45" s="53">
        <v>12.7</v>
      </c>
      <c r="K45" s="69" t="e">
        <v>#N/A</v>
      </c>
      <c r="L45" s="6">
        <v>43</v>
      </c>
      <c r="M45" s="55">
        <v>5.0999999999999996</v>
      </c>
      <c r="N45" s="6">
        <v>11.2</v>
      </c>
      <c r="O45" s="6" t="e">
        <v>#N/A</v>
      </c>
      <c r="P45" s="2">
        <v>3.5</v>
      </c>
      <c r="Q45" s="55">
        <v>3.83</v>
      </c>
      <c r="R45" s="6">
        <v>13.5</v>
      </c>
      <c r="S45" s="7" t="e">
        <v>#N/A</v>
      </c>
      <c r="T45" s="6">
        <v>23.2</v>
      </c>
      <c r="U45" s="55">
        <v>3.63</v>
      </c>
      <c r="V45" s="6">
        <v>15.5</v>
      </c>
      <c r="W45" s="6" t="e">
        <v>#N/A</v>
      </c>
      <c r="X45" s="2">
        <v>3.9</v>
      </c>
      <c r="Y45" s="55">
        <v>2.95</v>
      </c>
      <c r="Z45" s="6">
        <v>16.3</v>
      </c>
      <c r="AA45" s="7" t="e">
        <v>#N/A</v>
      </c>
      <c r="AB45" s="6">
        <v>11.7</v>
      </c>
      <c r="AC45" s="55">
        <v>2.73</v>
      </c>
      <c r="AD45" s="6">
        <v>17</v>
      </c>
      <c r="AE45" s="18" t="e">
        <v>#N/A</v>
      </c>
      <c r="AF45" s="184">
        <f t="shared" si="36"/>
        <v>150</v>
      </c>
      <c r="AG45" s="110">
        <f t="shared" si="37"/>
        <v>0.43133333333333335</v>
      </c>
      <c r="AH45" s="245">
        <f t="shared" si="38"/>
        <v>0.26666666666666666</v>
      </c>
      <c r="AI45" s="245">
        <f t="shared" si="39"/>
        <v>0.16466666666666668</v>
      </c>
      <c r="AJ45" s="110">
        <f t="shared" si="40"/>
        <v>0.28666666666666668</v>
      </c>
      <c r="AK45" s="110">
        <f t="shared" si="41"/>
        <v>2.3333333333333334E-2</v>
      </c>
      <c r="AL45" s="119">
        <f t="shared" si="42"/>
        <v>0.15466666666666667</v>
      </c>
      <c r="AM45" s="110">
        <f t="shared" si="43"/>
        <v>2.5999999999999999E-2</v>
      </c>
      <c r="AN45" s="113">
        <f t="shared" si="44"/>
        <v>7.8E-2</v>
      </c>
      <c r="AO45" s="191">
        <f t="shared" si="45"/>
        <v>0.42503863987635238</v>
      </c>
      <c r="AP45" s="191">
        <f t="shared" si="46"/>
        <v>1.3183925811437405</v>
      </c>
      <c r="AQ45" s="253">
        <f t="shared" si="47"/>
        <v>0.104</v>
      </c>
      <c r="AR45" s="6" t="e">
        <v>#N/A</v>
      </c>
      <c r="AS45" s="6" t="e">
        <v>#N/A</v>
      </c>
      <c r="AT45" s="6" t="e">
        <v>#N/A</v>
      </c>
      <c r="AU45" s="6" t="e">
        <v>#N/A</v>
      </c>
      <c r="AV45" s="6" t="e">
        <v>#N/A</v>
      </c>
      <c r="AW45" s="6" t="e">
        <v>#N/A</v>
      </c>
      <c r="AX45" s="6" t="e">
        <v>#N/A</v>
      </c>
      <c r="AY45" s="6" t="e">
        <v>#N/A</v>
      </c>
      <c r="AZ45" s="6" t="e">
        <v>#N/A</v>
      </c>
      <c r="BA45" s="6" t="e">
        <v>#N/A</v>
      </c>
      <c r="BB45" s="50" t="e">
        <v>#N/A</v>
      </c>
      <c r="BC45" s="2" t="e">
        <v>#N/A</v>
      </c>
      <c r="BD45" s="6" t="e">
        <v>#N/A</v>
      </c>
      <c r="BE45" s="6" t="e">
        <v>#N/A</v>
      </c>
      <c r="BF45" s="6" t="e">
        <v>#N/A</v>
      </c>
      <c r="BG45" s="6" t="e">
        <v>#N/A</v>
      </c>
      <c r="BH45" s="6" t="e">
        <v>#N/A</v>
      </c>
      <c r="BI45" s="6" t="e">
        <v>#N/A</v>
      </c>
      <c r="BJ45" s="6" t="e">
        <v>#N/A</v>
      </c>
      <c r="BK45" s="6" t="e">
        <v>#N/A</v>
      </c>
      <c r="BL45" s="6" t="e">
        <v>#N/A</v>
      </c>
      <c r="BM45" s="50" t="e">
        <v>#N/A</v>
      </c>
      <c r="BN45" s="46" t="e">
        <v>#N/A</v>
      </c>
      <c r="BO45" s="39" t="e">
        <v>#N/A</v>
      </c>
      <c r="BP45" s="39" t="e">
        <v>#N/A</v>
      </c>
      <c r="BQ45" s="39" t="e">
        <v>#N/A</v>
      </c>
      <c r="BR45" s="39" t="e">
        <v>#N/A</v>
      </c>
      <c r="BS45" s="39" t="e">
        <v>#N/A</v>
      </c>
      <c r="BT45" s="39" t="e">
        <v>#N/A</v>
      </c>
      <c r="BU45" s="39" t="e">
        <v>#N/A</v>
      </c>
      <c r="BV45" s="39" t="e">
        <v>#N/A</v>
      </c>
      <c r="BW45" s="39" t="e">
        <v>#N/A</v>
      </c>
      <c r="BX45" s="40" t="e">
        <v>#N/A</v>
      </c>
      <c r="BY45" s="6" t="e">
        <v>#N/A</v>
      </c>
      <c r="BZ45" s="6" t="e">
        <v>#N/A</v>
      </c>
      <c r="CA45" s="6" t="e">
        <v>#N/A</v>
      </c>
      <c r="CB45" s="6" t="e">
        <v>#N/A</v>
      </c>
      <c r="CC45" s="6" t="e">
        <v>#N/A</v>
      </c>
      <c r="CD45" s="6" t="e">
        <v>#N/A</v>
      </c>
      <c r="CE45" s="6" t="e">
        <v>#N/A</v>
      </c>
      <c r="CF45" s="6" t="e">
        <v>#N/A</v>
      </c>
      <c r="CG45" s="6" t="e">
        <v>#N/A</v>
      </c>
      <c r="CH45" s="6" t="e">
        <v>#N/A</v>
      </c>
      <c r="CI45" s="6" t="e">
        <v>#N/A</v>
      </c>
      <c r="CJ45" s="2" t="e">
        <v>#N/A</v>
      </c>
      <c r="CK45" s="6" t="e">
        <v>#N/A</v>
      </c>
      <c r="CL45" s="6" t="e">
        <v>#N/A</v>
      </c>
      <c r="CM45" s="6" t="e">
        <v>#N/A</v>
      </c>
      <c r="CN45" s="6" t="e">
        <v>#N/A</v>
      </c>
      <c r="CO45" s="6" t="e">
        <v>#N/A</v>
      </c>
      <c r="CP45" s="6" t="e">
        <v>#N/A</v>
      </c>
      <c r="CQ45" s="6" t="e">
        <v>#N/A</v>
      </c>
      <c r="CR45" s="6" t="e">
        <v>#N/A</v>
      </c>
      <c r="CS45" s="6" t="e">
        <v>#N/A</v>
      </c>
      <c r="CT45" s="7" t="e">
        <v>#N/A</v>
      </c>
      <c r="CU45" s="6" t="e">
        <v>#N/A</v>
      </c>
      <c r="CV45" s="6" t="e">
        <v>#N/A</v>
      </c>
      <c r="CW45" s="6" t="e">
        <v>#N/A</v>
      </c>
      <c r="CX45" s="6" t="e">
        <v>#N/A</v>
      </c>
      <c r="CY45" s="6" t="e">
        <v>#N/A</v>
      </c>
      <c r="CZ45" s="6" t="e">
        <v>#N/A</v>
      </c>
      <c r="DA45" s="6" t="e">
        <v>#N/A</v>
      </c>
      <c r="DB45" s="6" t="e">
        <v>#N/A</v>
      </c>
      <c r="DC45" s="6" t="e">
        <v>#N/A</v>
      </c>
      <c r="DD45" s="6" t="e">
        <v>#N/A</v>
      </c>
      <c r="DE45" s="6" t="e">
        <v>#N/A</v>
      </c>
      <c r="DF45" s="2" t="e">
        <v>#N/A</v>
      </c>
      <c r="DG45" s="6" t="e">
        <v>#N/A</v>
      </c>
      <c r="DH45" s="6" t="e">
        <v>#N/A</v>
      </c>
      <c r="DI45" s="6" t="e">
        <v>#N/A</v>
      </c>
      <c r="DJ45" s="6" t="e">
        <v>#N/A</v>
      </c>
      <c r="DK45" s="6" t="e">
        <v>#N/A</v>
      </c>
      <c r="DL45" s="6" t="e">
        <v>#N/A</v>
      </c>
      <c r="DM45" s="6" t="e">
        <v>#N/A</v>
      </c>
      <c r="DN45" s="6" t="e">
        <v>#N/A</v>
      </c>
      <c r="DO45" s="6" t="e">
        <v>#N/A</v>
      </c>
      <c r="DP45" s="7" t="e">
        <v>#N/A</v>
      </c>
      <c r="DQ45" s="6" t="e">
        <v>#N/A</v>
      </c>
      <c r="DR45" s="6" t="e">
        <v>#N/A</v>
      </c>
      <c r="DS45" s="6" t="e">
        <v>#N/A</v>
      </c>
      <c r="DT45" s="6" t="e">
        <v>#N/A</v>
      </c>
      <c r="DU45" s="6" t="e">
        <v>#N/A</v>
      </c>
      <c r="DV45" s="6" t="e">
        <v>#N/A</v>
      </c>
      <c r="DW45" s="6" t="e">
        <v>#N/A</v>
      </c>
      <c r="DX45" s="6" t="e">
        <v>#N/A</v>
      </c>
      <c r="DY45" s="6" t="e">
        <v>#N/A</v>
      </c>
      <c r="DZ45" s="6" t="e">
        <v>#N/A</v>
      </c>
      <c r="EA45" s="18" t="e">
        <v>#N/A</v>
      </c>
      <c r="EB45" s="92" t="e">
        <v>#N/A</v>
      </c>
      <c r="EC45" s="93" t="e">
        <v>#N/A</v>
      </c>
      <c r="ED45" s="93" t="e">
        <v>#N/A</v>
      </c>
      <c r="EE45" s="93" t="e">
        <v>#N/A</v>
      </c>
      <c r="EF45" s="93" t="e">
        <v>#N/A</v>
      </c>
      <c r="EG45" s="93" t="e">
        <v>#N/A</v>
      </c>
      <c r="EH45" s="93" t="e">
        <v>#N/A</v>
      </c>
      <c r="EI45" s="94" t="e">
        <v>#N/A</v>
      </c>
      <c r="EJ45" s="93" t="e">
        <v>#N/A</v>
      </c>
      <c r="EK45" s="93" t="e">
        <v>#N/A</v>
      </c>
      <c r="EL45" s="93" t="e">
        <v>#N/A</v>
      </c>
      <c r="EM45" s="93" t="e">
        <v>#N/A</v>
      </c>
      <c r="EN45" s="93" t="e">
        <v>#N/A</v>
      </c>
      <c r="EO45" s="95" t="e">
        <v>#N/A</v>
      </c>
      <c r="EP45" s="93" t="e">
        <v>#N/A</v>
      </c>
      <c r="EQ45" s="93" t="e">
        <v>#N/A</v>
      </c>
      <c r="ER45" s="93" t="e">
        <v>#N/A</v>
      </c>
      <c r="ES45" s="93" t="e">
        <v>#N/A</v>
      </c>
      <c r="ET45" s="93" t="e">
        <v>#N/A</v>
      </c>
      <c r="EU45" s="93" t="e">
        <v>#N/A</v>
      </c>
      <c r="EV45" s="95" t="e">
        <v>#N/A</v>
      </c>
      <c r="EW45" s="93" t="e">
        <v>#N/A</v>
      </c>
      <c r="EX45" s="93" t="e">
        <v>#N/A</v>
      </c>
      <c r="EY45" s="93" t="e">
        <v>#N/A</v>
      </c>
      <c r="EZ45" s="93" t="e">
        <v>#N/A</v>
      </c>
      <c r="FA45" s="93" t="e">
        <v>#N/A</v>
      </c>
      <c r="FB45" s="93" t="e">
        <v>#N/A</v>
      </c>
      <c r="FC45" s="95" t="e">
        <v>#N/A</v>
      </c>
      <c r="FD45" s="93" t="e">
        <v>#N/A</v>
      </c>
      <c r="FE45" s="93" t="e">
        <v>#N/A</v>
      </c>
      <c r="FF45" s="93" t="e">
        <v>#N/A</v>
      </c>
      <c r="FG45" s="93" t="e">
        <v>#N/A</v>
      </c>
      <c r="FH45" s="93" t="e">
        <v>#N/A</v>
      </c>
      <c r="FI45" s="93" t="e">
        <v>#N/A</v>
      </c>
      <c r="FJ45" s="95" t="e">
        <v>#N/A</v>
      </c>
      <c r="FK45" s="93" t="e">
        <v>#N/A</v>
      </c>
      <c r="FL45" s="93" t="e">
        <v>#N/A</v>
      </c>
      <c r="FM45" s="93" t="e">
        <v>#N/A</v>
      </c>
      <c r="FN45" s="93" t="e">
        <v>#N/A</v>
      </c>
      <c r="FO45" s="93" t="e">
        <v>#N/A</v>
      </c>
      <c r="FP45" s="93" t="e">
        <v>#N/A</v>
      </c>
      <c r="FQ45" s="96" t="e">
        <v>#N/A</v>
      </c>
    </row>
    <row r="46" spans="1:173">
      <c r="A46" s="87" t="s">
        <v>60</v>
      </c>
      <c r="B46" s="88" t="s">
        <v>57</v>
      </c>
      <c r="C46" s="77">
        <v>43937</v>
      </c>
      <c r="D46" s="78">
        <v>124</v>
      </c>
      <c r="E46" s="55">
        <v>3.67</v>
      </c>
      <c r="F46" s="53">
        <v>11.2</v>
      </c>
      <c r="G46" s="53" t="e">
        <v>#N/A</v>
      </c>
      <c r="H46" s="2">
        <v>142.5</v>
      </c>
      <c r="I46" s="55">
        <v>3.67</v>
      </c>
      <c r="J46" s="53">
        <v>11.1</v>
      </c>
      <c r="K46" s="69" t="e">
        <v>#N/A</v>
      </c>
      <c r="L46" s="6">
        <v>67.2</v>
      </c>
      <c r="M46" s="55">
        <v>4.7300000000000004</v>
      </c>
      <c r="N46" s="6">
        <v>9.9</v>
      </c>
      <c r="O46" s="6" t="e">
        <v>#N/A</v>
      </c>
      <c r="P46" s="2">
        <v>8.1999999999999993</v>
      </c>
      <c r="Q46" s="55">
        <v>3.42</v>
      </c>
      <c r="R46" s="6">
        <v>10.5</v>
      </c>
      <c r="S46" s="7" t="e">
        <v>#N/A</v>
      </c>
      <c r="T46" s="6">
        <v>19.3</v>
      </c>
      <c r="U46" s="55">
        <v>3.8</v>
      </c>
      <c r="V46" s="6">
        <v>8.3000000000000007</v>
      </c>
      <c r="W46" s="6" t="e">
        <v>#N/A</v>
      </c>
      <c r="X46" s="2">
        <v>3.5</v>
      </c>
      <c r="Y46" s="55">
        <v>3.06</v>
      </c>
      <c r="Z46" s="6">
        <v>11.2</v>
      </c>
      <c r="AA46" s="7" t="e">
        <v>#N/A</v>
      </c>
      <c r="AB46" s="6">
        <v>11.3</v>
      </c>
      <c r="AC46" s="55">
        <v>2.98</v>
      </c>
      <c r="AD46" s="6">
        <v>14.9</v>
      </c>
      <c r="AE46" s="18" t="e">
        <v>#N/A</v>
      </c>
      <c r="AF46" s="184">
        <f t="shared" si="36"/>
        <v>252</v>
      </c>
      <c r="AG46" s="110">
        <f t="shared" si="37"/>
        <v>0.56547619047619047</v>
      </c>
      <c r="AH46" s="245">
        <f t="shared" si="38"/>
        <v>0.15873015873015872</v>
      </c>
      <c r="AI46" s="245">
        <f t="shared" si="39"/>
        <v>0.40674603174603174</v>
      </c>
      <c r="AJ46" s="110">
        <f t="shared" si="40"/>
        <v>0.26666666666666666</v>
      </c>
      <c r="AK46" s="110">
        <f t="shared" si="41"/>
        <v>3.2539682539682535E-2</v>
      </c>
      <c r="AL46" s="110">
        <f t="shared" si="42"/>
        <v>7.6587301587301593E-2</v>
      </c>
      <c r="AM46" s="110">
        <f t="shared" si="43"/>
        <v>1.3888888888888888E-2</v>
      </c>
      <c r="AN46" s="113">
        <f t="shared" si="44"/>
        <v>4.4841269841269842E-2</v>
      </c>
      <c r="AO46" s="191">
        <f t="shared" si="45"/>
        <v>0.87017543859649127</v>
      </c>
      <c r="AP46" s="191">
        <f t="shared" si="46"/>
        <v>0.76842105263157889</v>
      </c>
      <c r="AQ46" s="253">
        <f t="shared" si="47"/>
        <v>5.873015873015873E-2</v>
      </c>
      <c r="AR46" s="6" t="e">
        <v>#N/A</v>
      </c>
      <c r="AS46" s="6" t="e">
        <v>#N/A</v>
      </c>
      <c r="AT46" s="6" t="e">
        <v>#N/A</v>
      </c>
      <c r="AU46" s="6" t="e">
        <v>#N/A</v>
      </c>
      <c r="AV46" s="6" t="e">
        <v>#N/A</v>
      </c>
      <c r="AW46" s="6" t="e">
        <v>#N/A</v>
      </c>
      <c r="AX46" s="6" t="e">
        <v>#N/A</v>
      </c>
      <c r="AY46" s="6" t="e">
        <v>#N/A</v>
      </c>
      <c r="AZ46" s="6" t="e">
        <v>#N/A</v>
      </c>
      <c r="BA46" s="6" t="e">
        <v>#N/A</v>
      </c>
      <c r="BB46" s="50" t="e">
        <v>#N/A</v>
      </c>
      <c r="BC46" s="2" t="e">
        <v>#N/A</v>
      </c>
      <c r="BD46" s="6" t="e">
        <v>#N/A</v>
      </c>
      <c r="BE46" s="6" t="e">
        <v>#N/A</v>
      </c>
      <c r="BF46" s="6" t="e">
        <v>#N/A</v>
      </c>
      <c r="BG46" s="6" t="e">
        <v>#N/A</v>
      </c>
      <c r="BH46" s="6" t="e">
        <v>#N/A</v>
      </c>
      <c r="BI46" s="6" t="e">
        <v>#N/A</v>
      </c>
      <c r="BJ46" s="6" t="e">
        <v>#N/A</v>
      </c>
      <c r="BK46" s="6" t="e">
        <v>#N/A</v>
      </c>
      <c r="BL46" s="6" t="e">
        <v>#N/A</v>
      </c>
      <c r="BM46" s="50" t="e">
        <v>#N/A</v>
      </c>
      <c r="BN46" s="46" t="e">
        <v>#N/A</v>
      </c>
      <c r="BO46" s="39" t="e">
        <v>#N/A</v>
      </c>
      <c r="BP46" s="39" t="e">
        <v>#N/A</v>
      </c>
      <c r="BQ46" s="39" t="e">
        <v>#N/A</v>
      </c>
      <c r="BR46" s="39" t="e">
        <v>#N/A</v>
      </c>
      <c r="BS46" s="39" t="e">
        <v>#N/A</v>
      </c>
      <c r="BT46" s="39" t="e">
        <v>#N/A</v>
      </c>
      <c r="BU46" s="39" t="e">
        <v>#N/A</v>
      </c>
      <c r="BV46" s="39" t="e">
        <v>#N/A</v>
      </c>
      <c r="BW46" s="39" t="e">
        <v>#N/A</v>
      </c>
      <c r="BX46" s="40" t="e">
        <v>#N/A</v>
      </c>
      <c r="BY46" s="6" t="e">
        <v>#N/A</v>
      </c>
      <c r="BZ46" s="6" t="e">
        <v>#N/A</v>
      </c>
      <c r="CA46" s="6" t="e">
        <v>#N/A</v>
      </c>
      <c r="CB46" s="6" t="e">
        <v>#N/A</v>
      </c>
      <c r="CC46" s="6" t="e">
        <v>#N/A</v>
      </c>
      <c r="CD46" s="6" t="e">
        <v>#N/A</v>
      </c>
      <c r="CE46" s="6" t="e">
        <v>#N/A</v>
      </c>
      <c r="CF46" s="6" t="e">
        <v>#N/A</v>
      </c>
      <c r="CG46" s="6" t="e">
        <v>#N/A</v>
      </c>
      <c r="CH46" s="6" t="e">
        <v>#N/A</v>
      </c>
      <c r="CI46" s="6" t="e">
        <v>#N/A</v>
      </c>
      <c r="CJ46" s="2" t="e">
        <v>#N/A</v>
      </c>
      <c r="CK46" s="6" t="e">
        <v>#N/A</v>
      </c>
      <c r="CL46" s="6" t="e">
        <v>#N/A</v>
      </c>
      <c r="CM46" s="6" t="e">
        <v>#N/A</v>
      </c>
      <c r="CN46" s="6" t="e">
        <v>#N/A</v>
      </c>
      <c r="CO46" s="6" t="e">
        <v>#N/A</v>
      </c>
      <c r="CP46" s="6" t="e">
        <v>#N/A</v>
      </c>
      <c r="CQ46" s="6" t="e">
        <v>#N/A</v>
      </c>
      <c r="CR46" s="6" t="e">
        <v>#N/A</v>
      </c>
      <c r="CS46" s="6" t="e">
        <v>#N/A</v>
      </c>
      <c r="CT46" s="7" t="e">
        <v>#N/A</v>
      </c>
      <c r="CU46" s="6" t="e">
        <v>#N/A</v>
      </c>
      <c r="CV46" s="6" t="e">
        <v>#N/A</v>
      </c>
      <c r="CW46" s="6" t="e">
        <v>#N/A</v>
      </c>
      <c r="CX46" s="6" t="e">
        <v>#N/A</v>
      </c>
      <c r="CY46" s="6" t="e">
        <v>#N/A</v>
      </c>
      <c r="CZ46" s="6" t="e">
        <v>#N/A</v>
      </c>
      <c r="DA46" s="6" t="e">
        <v>#N/A</v>
      </c>
      <c r="DB46" s="6" t="e">
        <v>#N/A</v>
      </c>
      <c r="DC46" s="6" t="e">
        <v>#N/A</v>
      </c>
      <c r="DD46" s="6" t="e">
        <v>#N/A</v>
      </c>
      <c r="DE46" s="6" t="e">
        <v>#N/A</v>
      </c>
      <c r="DF46" s="2" t="e">
        <v>#N/A</v>
      </c>
      <c r="DG46" s="6" t="e">
        <v>#N/A</v>
      </c>
      <c r="DH46" s="6" t="e">
        <v>#N/A</v>
      </c>
      <c r="DI46" s="6" t="e">
        <v>#N/A</v>
      </c>
      <c r="DJ46" s="6" t="e">
        <v>#N/A</v>
      </c>
      <c r="DK46" s="6" t="e">
        <v>#N/A</v>
      </c>
      <c r="DL46" s="6" t="e">
        <v>#N/A</v>
      </c>
      <c r="DM46" s="6" t="e">
        <v>#N/A</v>
      </c>
      <c r="DN46" s="6" t="e">
        <v>#N/A</v>
      </c>
      <c r="DO46" s="6" t="e">
        <v>#N/A</v>
      </c>
      <c r="DP46" s="7" t="e">
        <v>#N/A</v>
      </c>
      <c r="DQ46" s="6" t="e">
        <v>#N/A</v>
      </c>
      <c r="DR46" s="6" t="e">
        <v>#N/A</v>
      </c>
      <c r="DS46" s="6" t="e">
        <v>#N/A</v>
      </c>
      <c r="DT46" s="6" t="e">
        <v>#N/A</v>
      </c>
      <c r="DU46" s="6" t="e">
        <v>#N/A</v>
      </c>
      <c r="DV46" s="6" t="e">
        <v>#N/A</v>
      </c>
      <c r="DW46" s="6" t="e">
        <v>#N/A</v>
      </c>
      <c r="DX46" s="6" t="e">
        <v>#N/A</v>
      </c>
      <c r="DY46" s="6" t="e">
        <v>#N/A</v>
      </c>
      <c r="DZ46" s="6" t="e">
        <v>#N/A</v>
      </c>
      <c r="EA46" s="18" t="e">
        <v>#N/A</v>
      </c>
      <c r="EB46" s="92" t="e">
        <v>#N/A</v>
      </c>
      <c r="EC46" s="93" t="e">
        <v>#N/A</v>
      </c>
      <c r="ED46" s="93" t="e">
        <v>#N/A</v>
      </c>
      <c r="EE46" s="93" t="e">
        <v>#N/A</v>
      </c>
      <c r="EF46" s="93" t="e">
        <v>#N/A</v>
      </c>
      <c r="EG46" s="93" t="e">
        <v>#N/A</v>
      </c>
      <c r="EH46" s="93" t="e">
        <v>#N/A</v>
      </c>
      <c r="EI46" s="94" t="e">
        <v>#N/A</v>
      </c>
      <c r="EJ46" s="93" t="e">
        <v>#N/A</v>
      </c>
      <c r="EK46" s="93" t="e">
        <v>#N/A</v>
      </c>
      <c r="EL46" s="93" t="e">
        <v>#N/A</v>
      </c>
      <c r="EM46" s="93" t="e">
        <v>#N/A</v>
      </c>
      <c r="EN46" s="93" t="e">
        <v>#N/A</v>
      </c>
      <c r="EO46" s="95" t="e">
        <v>#N/A</v>
      </c>
      <c r="EP46" s="93" t="e">
        <v>#N/A</v>
      </c>
      <c r="EQ46" s="93" t="e">
        <v>#N/A</v>
      </c>
      <c r="ER46" s="93" t="e">
        <v>#N/A</v>
      </c>
      <c r="ES46" s="93" t="e">
        <v>#N/A</v>
      </c>
      <c r="ET46" s="93" t="e">
        <v>#N/A</v>
      </c>
      <c r="EU46" s="93" t="e">
        <v>#N/A</v>
      </c>
      <c r="EV46" s="95" t="e">
        <v>#N/A</v>
      </c>
      <c r="EW46" s="93" t="e">
        <v>#N/A</v>
      </c>
      <c r="EX46" s="93" t="e">
        <v>#N/A</v>
      </c>
      <c r="EY46" s="93" t="e">
        <v>#N/A</v>
      </c>
      <c r="EZ46" s="93" t="e">
        <v>#N/A</v>
      </c>
      <c r="FA46" s="93" t="e">
        <v>#N/A</v>
      </c>
      <c r="FB46" s="93" t="e">
        <v>#N/A</v>
      </c>
      <c r="FC46" s="95" t="e">
        <v>#N/A</v>
      </c>
      <c r="FD46" s="93" t="e">
        <v>#N/A</v>
      </c>
      <c r="FE46" s="93" t="e">
        <v>#N/A</v>
      </c>
      <c r="FF46" s="93" t="e">
        <v>#N/A</v>
      </c>
      <c r="FG46" s="93" t="e">
        <v>#N/A</v>
      </c>
      <c r="FH46" s="93" t="e">
        <v>#N/A</v>
      </c>
      <c r="FI46" s="93" t="e">
        <v>#N/A</v>
      </c>
      <c r="FJ46" s="95" t="e">
        <v>#N/A</v>
      </c>
      <c r="FK46" s="93" t="e">
        <v>#N/A</v>
      </c>
      <c r="FL46" s="93" t="e">
        <v>#N/A</v>
      </c>
      <c r="FM46" s="93" t="e">
        <v>#N/A</v>
      </c>
      <c r="FN46" s="93" t="e">
        <v>#N/A</v>
      </c>
      <c r="FO46" s="93" t="e">
        <v>#N/A</v>
      </c>
      <c r="FP46" s="93" t="e">
        <v>#N/A</v>
      </c>
      <c r="FQ46" s="96" t="e">
        <v>#N/A</v>
      </c>
    </row>
    <row r="47" spans="1:173">
      <c r="A47" s="87"/>
      <c r="B47" s="88" t="s">
        <v>29</v>
      </c>
      <c r="C47" s="77">
        <v>43965</v>
      </c>
      <c r="D47" s="28">
        <v>128.80000000000001</v>
      </c>
      <c r="E47" s="55">
        <v>3.8</v>
      </c>
      <c r="F47" s="53">
        <v>11</v>
      </c>
      <c r="G47" s="53" t="e">
        <v>#N/A</v>
      </c>
      <c r="H47" s="2">
        <v>140.19999999999999</v>
      </c>
      <c r="I47" s="55">
        <v>3.66</v>
      </c>
      <c r="J47" s="53">
        <v>11.4</v>
      </c>
      <c r="K47" s="69" t="e">
        <v>#N/A</v>
      </c>
      <c r="L47" s="6">
        <v>46.5</v>
      </c>
      <c r="M47" s="55">
        <v>4.59</v>
      </c>
      <c r="N47" s="6">
        <v>11</v>
      </c>
      <c r="O47" s="6" t="e">
        <v>#N/A</v>
      </c>
      <c r="P47" s="2">
        <v>6.1</v>
      </c>
      <c r="Q47" s="55">
        <v>3.26</v>
      </c>
      <c r="R47" s="6">
        <v>12.6</v>
      </c>
      <c r="S47" s="7" t="e">
        <v>#N/A</v>
      </c>
      <c r="T47" s="6">
        <v>11.7</v>
      </c>
      <c r="U47" s="55">
        <v>3.82</v>
      </c>
      <c r="V47" s="6">
        <v>10.9</v>
      </c>
      <c r="W47" s="6" t="e">
        <v>#N/A</v>
      </c>
      <c r="X47" s="2">
        <v>3.2</v>
      </c>
      <c r="Y47" s="55">
        <v>2.99</v>
      </c>
      <c r="Z47" s="6">
        <v>13.4</v>
      </c>
      <c r="AA47" s="7" t="e">
        <v>#N/A</v>
      </c>
      <c r="AB47" s="6">
        <v>6.8</v>
      </c>
      <c r="AC47" s="55">
        <v>2.96</v>
      </c>
      <c r="AD47" s="6">
        <v>19.7</v>
      </c>
      <c r="AE47" s="18" t="e">
        <v>#N/A</v>
      </c>
      <c r="AF47" s="184">
        <f t="shared" si="36"/>
        <v>214.49999999999997</v>
      </c>
      <c r="AG47" s="110">
        <f t="shared" si="37"/>
        <v>0.65361305361305366</v>
      </c>
      <c r="AH47" s="245">
        <f t="shared" si="38"/>
        <v>0.18648018648018649</v>
      </c>
      <c r="AI47" s="245">
        <f t="shared" si="39"/>
        <v>0.46713286713286717</v>
      </c>
      <c r="AJ47" s="110">
        <f t="shared" si="40"/>
        <v>0.21678321678321683</v>
      </c>
      <c r="AK47" s="110">
        <f t="shared" si="41"/>
        <v>2.8438228438228439E-2</v>
      </c>
      <c r="AL47" s="110">
        <f t="shared" si="42"/>
        <v>5.454545454545455E-2</v>
      </c>
      <c r="AM47" s="110">
        <f t="shared" si="43"/>
        <v>1.4918414918414922E-2</v>
      </c>
      <c r="AN47" s="113">
        <f t="shared" si="44"/>
        <v>3.1701631701631705E-2</v>
      </c>
      <c r="AO47" s="191">
        <f t="shared" si="45"/>
        <v>0.91868758915834536</v>
      </c>
      <c r="AP47" s="191">
        <f t="shared" si="46"/>
        <v>0.52995720399429391</v>
      </c>
      <c r="AQ47" s="253">
        <f t="shared" si="47"/>
        <v>4.6620046620046623E-2</v>
      </c>
      <c r="AR47" s="6" t="e">
        <v>#N/A</v>
      </c>
      <c r="AS47" s="6" t="e">
        <v>#N/A</v>
      </c>
      <c r="AT47" s="6" t="e">
        <v>#N/A</v>
      </c>
      <c r="AU47" s="6" t="e">
        <v>#N/A</v>
      </c>
      <c r="AV47" s="6" t="e">
        <v>#N/A</v>
      </c>
      <c r="AW47" s="6" t="e">
        <v>#N/A</v>
      </c>
      <c r="AX47" s="6" t="e">
        <v>#N/A</v>
      </c>
      <c r="AY47" s="6" t="e">
        <v>#N/A</v>
      </c>
      <c r="AZ47" s="6" t="e">
        <v>#N/A</v>
      </c>
      <c r="BA47" s="6" t="e">
        <v>#N/A</v>
      </c>
      <c r="BB47" s="50" t="e">
        <v>#N/A</v>
      </c>
      <c r="BC47" s="2" t="e">
        <v>#N/A</v>
      </c>
      <c r="BD47" s="6" t="e">
        <v>#N/A</v>
      </c>
      <c r="BE47" s="6" t="e">
        <v>#N/A</v>
      </c>
      <c r="BF47" s="6" t="e">
        <v>#N/A</v>
      </c>
      <c r="BG47" s="6" t="e">
        <v>#N/A</v>
      </c>
      <c r="BH47" s="6" t="e">
        <v>#N/A</v>
      </c>
      <c r="BI47" s="6" t="e">
        <v>#N/A</v>
      </c>
      <c r="BJ47" s="6" t="e">
        <v>#N/A</v>
      </c>
      <c r="BK47" s="6" t="e">
        <v>#N/A</v>
      </c>
      <c r="BL47" s="6" t="e">
        <v>#N/A</v>
      </c>
      <c r="BM47" s="50" t="e">
        <v>#N/A</v>
      </c>
      <c r="BN47" s="46" t="e">
        <v>#N/A</v>
      </c>
      <c r="BO47" s="39" t="e">
        <v>#N/A</v>
      </c>
      <c r="BP47" s="39" t="e">
        <v>#N/A</v>
      </c>
      <c r="BQ47" s="39" t="e">
        <v>#N/A</v>
      </c>
      <c r="BR47" s="39" t="e">
        <v>#N/A</v>
      </c>
      <c r="BS47" s="39" t="e">
        <v>#N/A</v>
      </c>
      <c r="BT47" s="39" t="e">
        <v>#N/A</v>
      </c>
      <c r="BU47" s="39" t="e">
        <v>#N/A</v>
      </c>
      <c r="BV47" s="39" t="e">
        <v>#N/A</v>
      </c>
      <c r="BW47" s="39" t="e">
        <v>#N/A</v>
      </c>
      <c r="BX47" s="40" t="e">
        <v>#N/A</v>
      </c>
      <c r="BY47" s="6" t="e">
        <v>#N/A</v>
      </c>
      <c r="BZ47" s="6" t="e">
        <v>#N/A</v>
      </c>
      <c r="CA47" s="6" t="e">
        <v>#N/A</v>
      </c>
      <c r="CB47" s="6" t="e">
        <v>#N/A</v>
      </c>
      <c r="CC47" s="6" t="e">
        <v>#N/A</v>
      </c>
      <c r="CD47" s="6" t="e">
        <v>#N/A</v>
      </c>
      <c r="CE47" s="6" t="e">
        <v>#N/A</v>
      </c>
      <c r="CF47" s="6" t="e">
        <v>#N/A</v>
      </c>
      <c r="CG47" s="6" t="e">
        <v>#N/A</v>
      </c>
      <c r="CH47" s="6" t="e">
        <v>#N/A</v>
      </c>
      <c r="CI47" s="6" t="e">
        <v>#N/A</v>
      </c>
      <c r="CJ47" s="2" t="e">
        <v>#N/A</v>
      </c>
      <c r="CK47" s="6" t="e">
        <v>#N/A</v>
      </c>
      <c r="CL47" s="6" t="e">
        <v>#N/A</v>
      </c>
      <c r="CM47" s="6" t="e">
        <v>#N/A</v>
      </c>
      <c r="CN47" s="6" t="e">
        <v>#N/A</v>
      </c>
      <c r="CO47" s="6" t="e">
        <v>#N/A</v>
      </c>
      <c r="CP47" s="6" t="e">
        <v>#N/A</v>
      </c>
      <c r="CQ47" s="6" t="e">
        <v>#N/A</v>
      </c>
      <c r="CR47" s="6" t="e">
        <v>#N/A</v>
      </c>
      <c r="CS47" s="6" t="e">
        <v>#N/A</v>
      </c>
      <c r="CT47" s="7" t="e">
        <v>#N/A</v>
      </c>
      <c r="CU47" s="6" t="e">
        <v>#N/A</v>
      </c>
      <c r="CV47" s="6" t="e">
        <v>#N/A</v>
      </c>
      <c r="CW47" s="6" t="e">
        <v>#N/A</v>
      </c>
      <c r="CX47" s="6" t="e">
        <v>#N/A</v>
      </c>
      <c r="CY47" s="6" t="e">
        <v>#N/A</v>
      </c>
      <c r="CZ47" s="6" t="e">
        <v>#N/A</v>
      </c>
      <c r="DA47" s="6" t="e">
        <v>#N/A</v>
      </c>
      <c r="DB47" s="6" t="e">
        <v>#N/A</v>
      </c>
      <c r="DC47" s="6" t="e">
        <v>#N/A</v>
      </c>
      <c r="DD47" s="6" t="e">
        <v>#N/A</v>
      </c>
      <c r="DE47" s="6" t="e">
        <v>#N/A</v>
      </c>
      <c r="DF47" s="2" t="e">
        <v>#N/A</v>
      </c>
      <c r="DG47" s="6" t="e">
        <v>#N/A</v>
      </c>
      <c r="DH47" s="6" t="e">
        <v>#N/A</v>
      </c>
      <c r="DI47" s="6" t="e">
        <v>#N/A</v>
      </c>
      <c r="DJ47" s="6" t="e">
        <v>#N/A</v>
      </c>
      <c r="DK47" s="6" t="e">
        <v>#N/A</v>
      </c>
      <c r="DL47" s="6" t="e">
        <v>#N/A</v>
      </c>
      <c r="DM47" s="6" t="e">
        <v>#N/A</v>
      </c>
      <c r="DN47" s="6" t="e">
        <v>#N/A</v>
      </c>
      <c r="DO47" s="6" t="e">
        <v>#N/A</v>
      </c>
      <c r="DP47" s="7" t="e">
        <v>#N/A</v>
      </c>
      <c r="DQ47" s="6" t="e">
        <v>#N/A</v>
      </c>
      <c r="DR47" s="6" t="e">
        <v>#N/A</v>
      </c>
      <c r="DS47" s="6" t="e">
        <v>#N/A</v>
      </c>
      <c r="DT47" s="6" t="e">
        <v>#N/A</v>
      </c>
      <c r="DU47" s="6" t="e">
        <v>#N/A</v>
      </c>
      <c r="DV47" s="6" t="e">
        <v>#N/A</v>
      </c>
      <c r="DW47" s="6" t="e">
        <v>#N/A</v>
      </c>
      <c r="DX47" s="6" t="e">
        <v>#N/A</v>
      </c>
      <c r="DY47" s="6" t="e">
        <v>#N/A</v>
      </c>
      <c r="DZ47" s="6" t="e">
        <v>#N/A</v>
      </c>
      <c r="EA47" s="18" t="e">
        <v>#N/A</v>
      </c>
      <c r="EB47" s="92" t="e">
        <v>#N/A</v>
      </c>
      <c r="EC47" s="93" t="e">
        <v>#N/A</v>
      </c>
      <c r="ED47" s="93" t="e">
        <v>#N/A</v>
      </c>
      <c r="EE47" s="93" t="e">
        <v>#N/A</v>
      </c>
      <c r="EF47" s="93" t="e">
        <v>#N/A</v>
      </c>
      <c r="EG47" s="93" t="e">
        <v>#N/A</v>
      </c>
      <c r="EH47" s="93" t="e">
        <v>#N/A</v>
      </c>
      <c r="EI47" s="94" t="e">
        <v>#N/A</v>
      </c>
      <c r="EJ47" s="93" t="e">
        <v>#N/A</v>
      </c>
      <c r="EK47" s="93" t="e">
        <v>#N/A</v>
      </c>
      <c r="EL47" s="93" t="e">
        <v>#N/A</v>
      </c>
      <c r="EM47" s="93" t="e">
        <v>#N/A</v>
      </c>
      <c r="EN47" s="93" t="e">
        <v>#N/A</v>
      </c>
      <c r="EO47" s="95" t="e">
        <v>#N/A</v>
      </c>
      <c r="EP47" s="93" t="e">
        <v>#N/A</v>
      </c>
      <c r="EQ47" s="93" t="e">
        <v>#N/A</v>
      </c>
      <c r="ER47" s="93" t="e">
        <v>#N/A</v>
      </c>
      <c r="ES47" s="93" t="e">
        <v>#N/A</v>
      </c>
      <c r="ET47" s="93" t="e">
        <v>#N/A</v>
      </c>
      <c r="EU47" s="93" t="e">
        <v>#N/A</v>
      </c>
      <c r="EV47" s="95" t="e">
        <v>#N/A</v>
      </c>
      <c r="EW47" s="93" t="e">
        <v>#N/A</v>
      </c>
      <c r="EX47" s="93" t="e">
        <v>#N/A</v>
      </c>
      <c r="EY47" s="93" t="e">
        <v>#N/A</v>
      </c>
      <c r="EZ47" s="93" t="e">
        <v>#N/A</v>
      </c>
      <c r="FA47" s="93" t="e">
        <v>#N/A</v>
      </c>
      <c r="FB47" s="93" t="e">
        <v>#N/A</v>
      </c>
      <c r="FC47" s="95" t="e">
        <v>#N/A</v>
      </c>
      <c r="FD47" s="93" t="e">
        <v>#N/A</v>
      </c>
      <c r="FE47" s="93" t="e">
        <v>#N/A</v>
      </c>
      <c r="FF47" s="93" t="e">
        <v>#N/A</v>
      </c>
      <c r="FG47" s="93" t="e">
        <v>#N/A</v>
      </c>
      <c r="FH47" s="93" t="e">
        <v>#N/A</v>
      </c>
      <c r="FI47" s="93" t="e">
        <v>#N/A</v>
      </c>
      <c r="FJ47" s="95" t="e">
        <v>#N/A</v>
      </c>
      <c r="FK47" s="93" t="e">
        <v>#N/A</v>
      </c>
      <c r="FL47" s="93" t="e">
        <v>#N/A</v>
      </c>
      <c r="FM47" s="93" t="e">
        <v>#N/A</v>
      </c>
      <c r="FN47" s="93" t="e">
        <v>#N/A</v>
      </c>
      <c r="FO47" s="93" t="e">
        <v>#N/A</v>
      </c>
      <c r="FP47" s="93" t="e">
        <v>#N/A</v>
      </c>
      <c r="FQ47" s="96" t="e">
        <v>#N/A</v>
      </c>
    </row>
    <row r="48" spans="1:173">
      <c r="A48" s="87"/>
      <c r="B48" s="88" t="s">
        <v>30</v>
      </c>
      <c r="C48" s="77">
        <v>43999</v>
      </c>
      <c r="D48" s="28">
        <v>79.3</v>
      </c>
      <c r="E48" s="55">
        <v>3.88</v>
      </c>
      <c r="F48" s="53">
        <v>11.9</v>
      </c>
      <c r="G48" s="53" t="e">
        <v>#N/A</v>
      </c>
      <c r="H48" s="2">
        <v>86.5</v>
      </c>
      <c r="I48" s="55">
        <v>3.88</v>
      </c>
      <c r="J48" s="53">
        <v>13</v>
      </c>
      <c r="K48" s="69" t="e">
        <v>#N/A</v>
      </c>
      <c r="L48" s="6">
        <v>23.2</v>
      </c>
      <c r="M48" s="55">
        <v>4.47</v>
      </c>
      <c r="N48" s="6">
        <v>12.7</v>
      </c>
      <c r="O48" s="6" t="e">
        <v>#N/A</v>
      </c>
      <c r="P48" s="2">
        <v>3</v>
      </c>
      <c r="Q48" s="55">
        <v>3.14</v>
      </c>
      <c r="R48" s="6">
        <v>15.3</v>
      </c>
      <c r="S48" s="7" t="e">
        <v>#N/A</v>
      </c>
      <c r="T48" s="6">
        <v>7.5</v>
      </c>
      <c r="U48" s="55">
        <v>3.7</v>
      </c>
      <c r="V48" s="6">
        <v>14.8</v>
      </c>
      <c r="W48" s="6" t="e">
        <v>#N/A</v>
      </c>
      <c r="X48" s="2">
        <v>3.2</v>
      </c>
      <c r="Y48" s="55">
        <v>3.13</v>
      </c>
      <c r="Z48" s="6">
        <v>15.5</v>
      </c>
      <c r="AA48" s="7" t="e">
        <v>#N/A</v>
      </c>
      <c r="AB48" s="6">
        <v>4.5</v>
      </c>
      <c r="AC48" s="55">
        <v>2.87</v>
      </c>
      <c r="AD48" s="6">
        <v>17.899999999999999</v>
      </c>
      <c r="AE48" s="18" t="e">
        <v>#N/A</v>
      </c>
      <c r="AF48" s="184">
        <f t="shared" si="36"/>
        <v>127.9</v>
      </c>
      <c r="AG48" s="110">
        <f t="shared" si="37"/>
        <v>0.67630961688819391</v>
      </c>
      <c r="AH48" s="245">
        <f t="shared" si="38"/>
        <v>0.31274433150899139</v>
      </c>
      <c r="AI48" s="245">
        <f t="shared" si="39"/>
        <v>0.36356528537920246</v>
      </c>
      <c r="AJ48" s="110">
        <f t="shared" si="40"/>
        <v>0.181391712275215</v>
      </c>
      <c r="AK48" s="110">
        <f t="shared" si="41"/>
        <v>2.3455824863174355E-2</v>
      </c>
      <c r="AL48" s="110">
        <f t="shared" si="42"/>
        <v>5.8639562157935886E-2</v>
      </c>
      <c r="AM48" s="110">
        <f t="shared" si="43"/>
        <v>2.5019546520719312E-2</v>
      </c>
      <c r="AN48" s="113">
        <f t="shared" si="44"/>
        <v>3.5183737294761534E-2</v>
      </c>
      <c r="AO48" s="191">
        <f t="shared" si="45"/>
        <v>0.91676300578034675</v>
      </c>
      <c r="AP48" s="267">
        <f t="shared" si="46"/>
        <v>0.47861271676300582</v>
      </c>
      <c r="AQ48" s="253">
        <f t="shared" si="47"/>
        <v>6.0203283815480846E-2</v>
      </c>
      <c r="AR48" s="6" t="e">
        <v>#N/A</v>
      </c>
      <c r="AS48" s="6" t="e">
        <v>#N/A</v>
      </c>
      <c r="AT48" s="6" t="e">
        <v>#N/A</v>
      </c>
      <c r="AU48" s="6" t="e">
        <v>#N/A</v>
      </c>
      <c r="AV48" s="6" t="e">
        <v>#N/A</v>
      </c>
      <c r="AW48" s="6" t="e">
        <v>#N/A</v>
      </c>
      <c r="AX48" s="6" t="e">
        <v>#N/A</v>
      </c>
      <c r="AY48" s="6" t="e">
        <v>#N/A</v>
      </c>
      <c r="AZ48" s="6" t="e">
        <v>#N/A</v>
      </c>
      <c r="BA48" s="6" t="e">
        <v>#N/A</v>
      </c>
      <c r="BB48" s="50" t="e">
        <v>#N/A</v>
      </c>
      <c r="BC48" s="2" t="e">
        <v>#N/A</v>
      </c>
      <c r="BD48" s="6" t="e">
        <v>#N/A</v>
      </c>
      <c r="BE48" s="6" t="e">
        <v>#N/A</v>
      </c>
      <c r="BF48" s="6" t="e">
        <v>#N/A</v>
      </c>
      <c r="BG48" s="6" t="e">
        <v>#N/A</v>
      </c>
      <c r="BH48" s="6" t="e">
        <v>#N/A</v>
      </c>
      <c r="BI48" s="6" t="e">
        <v>#N/A</v>
      </c>
      <c r="BJ48" s="6" t="e">
        <v>#N/A</v>
      </c>
      <c r="BK48" s="6" t="e">
        <v>#N/A</v>
      </c>
      <c r="BL48" s="6" t="e">
        <v>#N/A</v>
      </c>
      <c r="BM48" s="50" t="e">
        <v>#N/A</v>
      </c>
      <c r="BN48" s="46" t="e">
        <v>#N/A</v>
      </c>
      <c r="BO48" s="39" t="e">
        <v>#N/A</v>
      </c>
      <c r="BP48" s="39" t="e">
        <v>#N/A</v>
      </c>
      <c r="BQ48" s="39" t="e">
        <v>#N/A</v>
      </c>
      <c r="BR48" s="39" t="e">
        <v>#N/A</v>
      </c>
      <c r="BS48" s="39" t="e">
        <v>#N/A</v>
      </c>
      <c r="BT48" s="39" t="e">
        <v>#N/A</v>
      </c>
      <c r="BU48" s="39" t="e">
        <v>#N/A</v>
      </c>
      <c r="BV48" s="39" t="e">
        <v>#N/A</v>
      </c>
      <c r="BW48" s="39" t="e">
        <v>#N/A</v>
      </c>
      <c r="BX48" s="40" t="e">
        <v>#N/A</v>
      </c>
      <c r="BY48" s="6" t="e">
        <v>#N/A</v>
      </c>
      <c r="BZ48" s="6" t="e">
        <v>#N/A</v>
      </c>
      <c r="CA48" s="6" t="e">
        <v>#N/A</v>
      </c>
      <c r="CB48" s="6" t="e">
        <v>#N/A</v>
      </c>
      <c r="CC48" s="6" t="e">
        <v>#N/A</v>
      </c>
      <c r="CD48" s="6" t="e">
        <v>#N/A</v>
      </c>
      <c r="CE48" s="6" t="e">
        <v>#N/A</v>
      </c>
      <c r="CF48" s="6" t="e">
        <v>#N/A</v>
      </c>
      <c r="CG48" s="6" t="e">
        <v>#N/A</v>
      </c>
      <c r="CH48" s="6" t="e">
        <v>#N/A</v>
      </c>
      <c r="CI48" s="6" t="e">
        <v>#N/A</v>
      </c>
      <c r="CJ48" s="2" t="e">
        <v>#N/A</v>
      </c>
      <c r="CK48" s="6" t="e">
        <v>#N/A</v>
      </c>
      <c r="CL48" s="6" t="e">
        <v>#N/A</v>
      </c>
      <c r="CM48" s="6" t="e">
        <v>#N/A</v>
      </c>
      <c r="CN48" s="6" t="e">
        <v>#N/A</v>
      </c>
      <c r="CO48" s="6" t="e">
        <v>#N/A</v>
      </c>
      <c r="CP48" s="6" t="e">
        <v>#N/A</v>
      </c>
      <c r="CQ48" s="6" t="e">
        <v>#N/A</v>
      </c>
      <c r="CR48" s="6" t="e">
        <v>#N/A</v>
      </c>
      <c r="CS48" s="6" t="e">
        <v>#N/A</v>
      </c>
      <c r="CT48" s="7" t="e">
        <v>#N/A</v>
      </c>
      <c r="CU48" s="6" t="e">
        <v>#N/A</v>
      </c>
      <c r="CV48" s="6" t="e">
        <v>#N/A</v>
      </c>
      <c r="CW48" s="6" t="e">
        <v>#N/A</v>
      </c>
      <c r="CX48" s="6" t="e">
        <v>#N/A</v>
      </c>
      <c r="CY48" s="6" t="e">
        <v>#N/A</v>
      </c>
      <c r="CZ48" s="6" t="e">
        <v>#N/A</v>
      </c>
      <c r="DA48" s="6" t="e">
        <v>#N/A</v>
      </c>
      <c r="DB48" s="6" t="e">
        <v>#N/A</v>
      </c>
      <c r="DC48" s="6" t="e">
        <v>#N/A</v>
      </c>
      <c r="DD48" s="6" t="e">
        <v>#N/A</v>
      </c>
      <c r="DE48" s="6" t="e">
        <v>#N/A</v>
      </c>
      <c r="DF48" s="2" t="e">
        <v>#N/A</v>
      </c>
      <c r="DG48" s="6" t="e">
        <v>#N/A</v>
      </c>
      <c r="DH48" s="6" t="e">
        <v>#N/A</v>
      </c>
      <c r="DI48" s="6" t="e">
        <v>#N/A</v>
      </c>
      <c r="DJ48" s="6" t="e">
        <v>#N/A</v>
      </c>
      <c r="DK48" s="6" t="e">
        <v>#N/A</v>
      </c>
      <c r="DL48" s="6" t="e">
        <v>#N/A</v>
      </c>
      <c r="DM48" s="6" t="e">
        <v>#N/A</v>
      </c>
      <c r="DN48" s="6" t="e">
        <v>#N/A</v>
      </c>
      <c r="DO48" s="6" t="e">
        <v>#N/A</v>
      </c>
      <c r="DP48" s="7" t="e">
        <v>#N/A</v>
      </c>
      <c r="DQ48" s="6" t="e">
        <v>#N/A</v>
      </c>
      <c r="DR48" s="6" t="e">
        <v>#N/A</v>
      </c>
      <c r="DS48" s="6" t="e">
        <v>#N/A</v>
      </c>
      <c r="DT48" s="6" t="e">
        <v>#N/A</v>
      </c>
      <c r="DU48" s="6" t="e">
        <v>#N/A</v>
      </c>
      <c r="DV48" s="6" t="e">
        <v>#N/A</v>
      </c>
      <c r="DW48" s="6" t="e">
        <v>#N/A</v>
      </c>
      <c r="DX48" s="6" t="e">
        <v>#N/A</v>
      </c>
      <c r="DY48" s="6" t="e">
        <v>#N/A</v>
      </c>
      <c r="DZ48" s="6" t="e">
        <v>#N/A</v>
      </c>
      <c r="EA48" s="18" t="e">
        <v>#N/A</v>
      </c>
      <c r="EB48" s="92" t="e">
        <v>#N/A</v>
      </c>
      <c r="EC48" s="93" t="e">
        <v>#N/A</v>
      </c>
      <c r="ED48" s="93" t="e">
        <v>#N/A</v>
      </c>
      <c r="EE48" s="93" t="e">
        <v>#N/A</v>
      </c>
      <c r="EF48" s="93" t="e">
        <v>#N/A</v>
      </c>
      <c r="EG48" s="93" t="e">
        <v>#N/A</v>
      </c>
      <c r="EH48" s="93" t="e">
        <v>#N/A</v>
      </c>
      <c r="EI48" s="94" t="e">
        <v>#N/A</v>
      </c>
      <c r="EJ48" s="93" t="e">
        <v>#N/A</v>
      </c>
      <c r="EK48" s="93" t="e">
        <v>#N/A</v>
      </c>
      <c r="EL48" s="93" t="e">
        <v>#N/A</v>
      </c>
      <c r="EM48" s="93" t="e">
        <v>#N/A</v>
      </c>
      <c r="EN48" s="93" t="e">
        <v>#N/A</v>
      </c>
      <c r="EO48" s="95" t="e">
        <v>#N/A</v>
      </c>
      <c r="EP48" s="93" t="e">
        <v>#N/A</v>
      </c>
      <c r="EQ48" s="93" t="e">
        <v>#N/A</v>
      </c>
      <c r="ER48" s="93" t="e">
        <v>#N/A</v>
      </c>
      <c r="ES48" s="93" t="e">
        <v>#N/A</v>
      </c>
      <c r="ET48" s="93" t="e">
        <v>#N/A</v>
      </c>
      <c r="EU48" s="93" t="e">
        <v>#N/A</v>
      </c>
      <c r="EV48" s="95" t="e">
        <v>#N/A</v>
      </c>
      <c r="EW48" s="93" t="e">
        <v>#N/A</v>
      </c>
      <c r="EX48" s="93" t="e">
        <v>#N/A</v>
      </c>
      <c r="EY48" s="93" t="e">
        <v>#N/A</v>
      </c>
      <c r="EZ48" s="93" t="e">
        <v>#N/A</v>
      </c>
      <c r="FA48" s="93" t="e">
        <v>#N/A</v>
      </c>
      <c r="FB48" s="93" t="e">
        <v>#N/A</v>
      </c>
      <c r="FC48" s="95" t="e">
        <v>#N/A</v>
      </c>
      <c r="FD48" s="93" t="e">
        <v>#N/A</v>
      </c>
      <c r="FE48" s="93" t="e">
        <v>#N/A</v>
      </c>
      <c r="FF48" s="93" t="e">
        <v>#N/A</v>
      </c>
      <c r="FG48" s="93" t="e">
        <v>#N/A</v>
      </c>
      <c r="FH48" s="93" t="e">
        <v>#N/A</v>
      </c>
      <c r="FI48" s="93" t="e">
        <v>#N/A</v>
      </c>
      <c r="FJ48" s="95" t="e">
        <v>#N/A</v>
      </c>
      <c r="FK48" s="93" t="e">
        <v>#N/A</v>
      </c>
      <c r="FL48" s="93" t="e">
        <v>#N/A</v>
      </c>
      <c r="FM48" s="93" t="e">
        <v>#N/A</v>
      </c>
      <c r="FN48" s="93" t="e">
        <v>#N/A</v>
      </c>
      <c r="FO48" s="93" t="e">
        <v>#N/A</v>
      </c>
      <c r="FP48" s="93" t="e">
        <v>#N/A</v>
      </c>
      <c r="FQ48" s="96" t="e">
        <v>#N/A</v>
      </c>
    </row>
    <row r="49" spans="1:173">
      <c r="A49" s="87"/>
      <c r="B49" s="88" t="s">
        <v>31</v>
      </c>
      <c r="C49" s="77">
        <v>44032</v>
      </c>
      <c r="D49" s="28">
        <v>121.5</v>
      </c>
      <c r="E49" s="55">
        <v>3.78</v>
      </c>
      <c r="F49" s="53">
        <v>11.5</v>
      </c>
      <c r="G49" s="53" t="e">
        <v>#N/A</v>
      </c>
      <c r="H49" s="2">
        <v>143.19999999999999</v>
      </c>
      <c r="I49" s="55">
        <v>3.7</v>
      </c>
      <c r="J49" s="53">
        <v>13</v>
      </c>
      <c r="K49" s="69" t="e">
        <v>#N/A</v>
      </c>
      <c r="L49" s="6">
        <v>74.099999999999994</v>
      </c>
      <c r="M49" s="55">
        <v>5.12</v>
      </c>
      <c r="N49" s="6">
        <v>12.3</v>
      </c>
      <c r="O49" s="6" t="e">
        <v>#N/A</v>
      </c>
      <c r="P49" s="2">
        <v>7</v>
      </c>
      <c r="Q49" s="55">
        <v>4.05</v>
      </c>
      <c r="R49" s="6">
        <v>15.5</v>
      </c>
      <c r="S49" s="7" t="e">
        <v>#N/A</v>
      </c>
      <c r="T49" s="6">
        <v>29.2</v>
      </c>
      <c r="U49" s="55">
        <v>3.84</v>
      </c>
      <c r="V49" s="6">
        <v>16.600000000000001</v>
      </c>
      <c r="W49" s="6" t="e">
        <v>#N/A</v>
      </c>
      <c r="X49" s="2">
        <v>2.2999999999999998</v>
      </c>
      <c r="Y49" s="55">
        <v>3.02</v>
      </c>
      <c r="Z49" s="6">
        <v>19.7</v>
      </c>
      <c r="AA49" s="7" t="e">
        <v>#N/A</v>
      </c>
      <c r="AB49" s="6">
        <v>19.7</v>
      </c>
      <c r="AC49" s="55">
        <v>3.02</v>
      </c>
      <c r="AD49" s="6">
        <v>17.399999999999999</v>
      </c>
      <c r="AE49" s="18" t="e">
        <v>#N/A</v>
      </c>
      <c r="AF49" s="184">
        <f t="shared" si="36"/>
        <v>275.5</v>
      </c>
      <c r="AG49" s="110">
        <f t="shared" si="37"/>
        <v>0.51978221415607984</v>
      </c>
      <c r="AH49" s="245">
        <f t="shared" si="38"/>
        <v>0.14519056261343014</v>
      </c>
      <c r="AI49" s="245">
        <f t="shared" si="39"/>
        <v>0.37459165154264967</v>
      </c>
      <c r="AJ49" s="110">
        <f t="shared" si="40"/>
        <v>0.26896551724137929</v>
      </c>
      <c r="AK49" s="110">
        <f t="shared" si="41"/>
        <v>2.5408348457350273E-2</v>
      </c>
      <c r="AL49" s="110">
        <f t="shared" si="42"/>
        <v>0.10598911070780399</v>
      </c>
      <c r="AM49" s="110">
        <f t="shared" si="43"/>
        <v>8.3484573502722315E-3</v>
      </c>
      <c r="AN49" s="113">
        <f t="shared" si="44"/>
        <v>7.1506352087114339E-2</v>
      </c>
      <c r="AO49" s="191">
        <f t="shared" si="45"/>
        <v>0.84846368715083809</v>
      </c>
      <c r="AP49" s="267">
        <f t="shared" si="46"/>
        <v>0.9238826815642458</v>
      </c>
      <c r="AQ49" s="253">
        <f t="shared" si="47"/>
        <v>7.985480943738657E-2</v>
      </c>
      <c r="AR49" s="6" t="e">
        <v>#N/A</v>
      </c>
      <c r="AS49" s="6" t="e">
        <v>#N/A</v>
      </c>
      <c r="AT49" s="6" t="e">
        <v>#N/A</v>
      </c>
      <c r="AU49" s="6" t="e">
        <v>#N/A</v>
      </c>
      <c r="AV49" s="6" t="e">
        <v>#N/A</v>
      </c>
      <c r="AW49" s="6" t="e">
        <v>#N/A</v>
      </c>
      <c r="AX49" s="6" t="e">
        <v>#N/A</v>
      </c>
      <c r="AY49" s="6" t="e">
        <v>#N/A</v>
      </c>
      <c r="AZ49" s="6" t="e">
        <v>#N/A</v>
      </c>
      <c r="BA49" s="6" t="e">
        <v>#N/A</v>
      </c>
      <c r="BB49" s="50" t="e">
        <v>#N/A</v>
      </c>
      <c r="BC49" s="2" t="e">
        <v>#N/A</v>
      </c>
      <c r="BD49" s="6" t="e">
        <v>#N/A</v>
      </c>
      <c r="BE49" s="6" t="e">
        <v>#N/A</v>
      </c>
      <c r="BF49" s="6" t="e">
        <v>#N/A</v>
      </c>
      <c r="BG49" s="6" t="e">
        <v>#N/A</v>
      </c>
      <c r="BH49" s="6" t="e">
        <v>#N/A</v>
      </c>
      <c r="BI49" s="6" t="e">
        <v>#N/A</v>
      </c>
      <c r="BJ49" s="6" t="e">
        <v>#N/A</v>
      </c>
      <c r="BK49" s="6" t="e">
        <v>#N/A</v>
      </c>
      <c r="BL49" s="6" t="e">
        <v>#N/A</v>
      </c>
      <c r="BM49" s="50" t="e">
        <v>#N/A</v>
      </c>
      <c r="BN49" s="46" t="e">
        <v>#N/A</v>
      </c>
      <c r="BO49" s="39" t="e">
        <v>#N/A</v>
      </c>
      <c r="BP49" s="39" t="e">
        <v>#N/A</v>
      </c>
      <c r="BQ49" s="39" t="e">
        <v>#N/A</v>
      </c>
      <c r="BR49" s="39" t="e">
        <v>#N/A</v>
      </c>
      <c r="BS49" s="39" t="e">
        <v>#N/A</v>
      </c>
      <c r="BT49" s="39" t="e">
        <v>#N/A</v>
      </c>
      <c r="BU49" s="39" t="e">
        <v>#N/A</v>
      </c>
      <c r="BV49" s="39" t="e">
        <v>#N/A</v>
      </c>
      <c r="BW49" s="39" t="e">
        <v>#N/A</v>
      </c>
      <c r="BX49" s="40" t="e">
        <v>#N/A</v>
      </c>
      <c r="BY49" s="6" t="e">
        <v>#N/A</v>
      </c>
      <c r="BZ49" s="6" t="e">
        <v>#N/A</v>
      </c>
      <c r="CA49" s="6" t="e">
        <v>#N/A</v>
      </c>
      <c r="CB49" s="6" t="e">
        <v>#N/A</v>
      </c>
      <c r="CC49" s="6" t="e">
        <v>#N/A</v>
      </c>
      <c r="CD49" s="6" t="e">
        <v>#N/A</v>
      </c>
      <c r="CE49" s="6" t="e">
        <v>#N/A</v>
      </c>
      <c r="CF49" s="6" t="e">
        <v>#N/A</v>
      </c>
      <c r="CG49" s="6" t="e">
        <v>#N/A</v>
      </c>
      <c r="CH49" s="6" t="e">
        <v>#N/A</v>
      </c>
      <c r="CI49" s="6" t="e">
        <v>#N/A</v>
      </c>
      <c r="CJ49" s="2" t="e">
        <v>#N/A</v>
      </c>
      <c r="CK49" s="6" t="e">
        <v>#N/A</v>
      </c>
      <c r="CL49" s="6" t="e">
        <v>#N/A</v>
      </c>
      <c r="CM49" s="6" t="e">
        <v>#N/A</v>
      </c>
      <c r="CN49" s="6" t="e">
        <v>#N/A</v>
      </c>
      <c r="CO49" s="6" t="e">
        <v>#N/A</v>
      </c>
      <c r="CP49" s="6" t="e">
        <v>#N/A</v>
      </c>
      <c r="CQ49" s="6" t="e">
        <v>#N/A</v>
      </c>
      <c r="CR49" s="6" t="e">
        <v>#N/A</v>
      </c>
      <c r="CS49" s="6" t="e">
        <v>#N/A</v>
      </c>
      <c r="CT49" s="7" t="e">
        <v>#N/A</v>
      </c>
      <c r="CU49" s="6" t="e">
        <v>#N/A</v>
      </c>
      <c r="CV49" s="6" t="e">
        <v>#N/A</v>
      </c>
      <c r="CW49" s="6" t="e">
        <v>#N/A</v>
      </c>
      <c r="CX49" s="6" t="e">
        <v>#N/A</v>
      </c>
      <c r="CY49" s="6" t="e">
        <v>#N/A</v>
      </c>
      <c r="CZ49" s="6" t="e">
        <v>#N/A</v>
      </c>
      <c r="DA49" s="6" t="e">
        <v>#N/A</v>
      </c>
      <c r="DB49" s="6" t="e">
        <v>#N/A</v>
      </c>
      <c r="DC49" s="6" t="e">
        <v>#N/A</v>
      </c>
      <c r="DD49" s="6" t="e">
        <v>#N/A</v>
      </c>
      <c r="DE49" s="6" t="e">
        <v>#N/A</v>
      </c>
      <c r="DF49" s="2" t="e">
        <v>#N/A</v>
      </c>
      <c r="DG49" s="6" t="e">
        <v>#N/A</v>
      </c>
      <c r="DH49" s="6" t="e">
        <v>#N/A</v>
      </c>
      <c r="DI49" s="6" t="e">
        <v>#N/A</v>
      </c>
      <c r="DJ49" s="6" t="e">
        <v>#N/A</v>
      </c>
      <c r="DK49" s="6" t="e">
        <v>#N/A</v>
      </c>
      <c r="DL49" s="6" t="e">
        <v>#N/A</v>
      </c>
      <c r="DM49" s="6" t="e">
        <v>#N/A</v>
      </c>
      <c r="DN49" s="6" t="e">
        <v>#N/A</v>
      </c>
      <c r="DO49" s="6" t="e">
        <v>#N/A</v>
      </c>
      <c r="DP49" s="7" t="e">
        <v>#N/A</v>
      </c>
      <c r="DQ49" s="6" t="e">
        <v>#N/A</v>
      </c>
      <c r="DR49" s="6" t="e">
        <v>#N/A</v>
      </c>
      <c r="DS49" s="6" t="e">
        <v>#N/A</v>
      </c>
      <c r="DT49" s="6" t="e">
        <v>#N/A</v>
      </c>
      <c r="DU49" s="6" t="e">
        <v>#N/A</v>
      </c>
      <c r="DV49" s="6" t="e">
        <v>#N/A</v>
      </c>
      <c r="DW49" s="6" t="e">
        <v>#N/A</v>
      </c>
      <c r="DX49" s="6" t="e">
        <v>#N/A</v>
      </c>
      <c r="DY49" s="6" t="e">
        <v>#N/A</v>
      </c>
      <c r="DZ49" s="6" t="e">
        <v>#N/A</v>
      </c>
      <c r="EA49" s="18" t="e">
        <v>#N/A</v>
      </c>
      <c r="EB49" s="92" t="e">
        <v>#N/A</v>
      </c>
      <c r="EC49" s="93" t="e">
        <v>#N/A</v>
      </c>
      <c r="ED49" s="93" t="e">
        <v>#N/A</v>
      </c>
      <c r="EE49" s="93" t="e">
        <v>#N/A</v>
      </c>
      <c r="EF49" s="93" t="e">
        <v>#N/A</v>
      </c>
      <c r="EG49" s="93" t="e">
        <v>#N/A</v>
      </c>
      <c r="EH49" s="93" t="e">
        <v>#N/A</v>
      </c>
      <c r="EI49" s="94" t="e">
        <v>#N/A</v>
      </c>
      <c r="EJ49" s="93" t="e">
        <v>#N/A</v>
      </c>
      <c r="EK49" s="93" t="e">
        <v>#N/A</v>
      </c>
      <c r="EL49" s="93" t="e">
        <v>#N/A</v>
      </c>
      <c r="EM49" s="93" t="e">
        <v>#N/A</v>
      </c>
      <c r="EN49" s="93" t="e">
        <v>#N/A</v>
      </c>
      <c r="EO49" s="95" t="e">
        <v>#N/A</v>
      </c>
      <c r="EP49" s="93" t="e">
        <v>#N/A</v>
      </c>
      <c r="EQ49" s="93" t="e">
        <v>#N/A</v>
      </c>
      <c r="ER49" s="93" t="e">
        <v>#N/A</v>
      </c>
      <c r="ES49" s="93" t="e">
        <v>#N/A</v>
      </c>
      <c r="ET49" s="93" t="e">
        <v>#N/A</v>
      </c>
      <c r="EU49" s="93" t="e">
        <v>#N/A</v>
      </c>
      <c r="EV49" s="95" t="e">
        <v>#N/A</v>
      </c>
      <c r="EW49" s="93" t="e">
        <v>#N/A</v>
      </c>
      <c r="EX49" s="93" t="e">
        <v>#N/A</v>
      </c>
      <c r="EY49" s="93" t="e">
        <v>#N/A</v>
      </c>
      <c r="EZ49" s="93" t="e">
        <v>#N/A</v>
      </c>
      <c r="FA49" s="93" t="e">
        <v>#N/A</v>
      </c>
      <c r="FB49" s="93" t="e">
        <v>#N/A</v>
      </c>
      <c r="FC49" s="95" t="e">
        <v>#N/A</v>
      </c>
      <c r="FD49" s="93" t="e">
        <v>#N/A</v>
      </c>
      <c r="FE49" s="93" t="e">
        <v>#N/A</v>
      </c>
      <c r="FF49" s="93" t="e">
        <v>#N/A</v>
      </c>
      <c r="FG49" s="93" t="e">
        <v>#N/A</v>
      </c>
      <c r="FH49" s="93" t="e">
        <v>#N/A</v>
      </c>
      <c r="FI49" s="93" t="e">
        <v>#N/A</v>
      </c>
      <c r="FJ49" s="95" t="e">
        <v>#N/A</v>
      </c>
      <c r="FK49" s="93" t="e">
        <v>#N/A</v>
      </c>
      <c r="FL49" s="93" t="e">
        <v>#N/A</v>
      </c>
      <c r="FM49" s="93" t="e">
        <v>#N/A</v>
      </c>
      <c r="FN49" s="93" t="e">
        <v>#N/A</v>
      </c>
      <c r="FO49" s="93" t="e">
        <v>#N/A</v>
      </c>
      <c r="FP49" s="93" t="e">
        <v>#N/A</v>
      </c>
      <c r="FQ49" s="96" t="e">
        <v>#N/A</v>
      </c>
    </row>
    <row r="50" spans="1:173">
      <c r="A50" s="87"/>
      <c r="B50" s="88" t="s">
        <v>32</v>
      </c>
      <c r="C50" s="77">
        <v>44060</v>
      </c>
      <c r="D50" s="28">
        <v>143.19999999999999</v>
      </c>
      <c r="E50" s="55">
        <v>3.73</v>
      </c>
      <c r="F50" s="53">
        <v>11.3</v>
      </c>
      <c r="G50" s="53" t="e">
        <v>#N/A</v>
      </c>
      <c r="H50" s="56">
        <v>170</v>
      </c>
      <c r="I50" s="55">
        <v>3.6</v>
      </c>
      <c r="J50" s="53">
        <v>12.4</v>
      </c>
      <c r="K50" s="69" t="e">
        <v>#N/A</v>
      </c>
      <c r="L50" s="6">
        <v>70.900000000000006</v>
      </c>
      <c r="M50" s="55">
        <v>4.87</v>
      </c>
      <c r="N50" s="6">
        <v>12.1</v>
      </c>
      <c r="O50" s="6" t="e">
        <v>#N/A</v>
      </c>
      <c r="P50" s="2">
        <v>10</v>
      </c>
      <c r="Q50" s="55">
        <v>3.34</v>
      </c>
      <c r="R50" s="6">
        <v>14.8</v>
      </c>
      <c r="S50" s="7" t="e">
        <v>#N/A</v>
      </c>
      <c r="T50" s="6">
        <v>22.3</v>
      </c>
      <c r="U50" s="55">
        <v>3.61</v>
      </c>
      <c r="V50" s="6">
        <v>17.5</v>
      </c>
      <c r="W50" s="6" t="e">
        <v>#N/A</v>
      </c>
      <c r="X50" s="2">
        <v>1</v>
      </c>
      <c r="Y50" s="55">
        <v>2.89</v>
      </c>
      <c r="Z50" s="6">
        <v>21.8</v>
      </c>
      <c r="AA50" s="7" t="e">
        <v>#N/A</v>
      </c>
      <c r="AB50" s="6">
        <v>18.600000000000001</v>
      </c>
      <c r="AC50" s="55">
        <v>2.95</v>
      </c>
      <c r="AD50" s="6">
        <v>18.3</v>
      </c>
      <c r="AE50" s="18" t="e">
        <v>#N/A</v>
      </c>
      <c r="AF50" s="184">
        <f t="shared" si="36"/>
        <v>292.8</v>
      </c>
      <c r="AG50" s="110">
        <f t="shared" si="37"/>
        <v>0.58060109289617479</v>
      </c>
      <c r="AH50" s="245">
        <f t="shared" si="38"/>
        <v>0.13661202185792348</v>
      </c>
      <c r="AI50" s="245">
        <f t="shared" si="39"/>
        <v>0.44398907103825136</v>
      </c>
      <c r="AJ50" s="110">
        <f t="shared" si="40"/>
        <v>0.2421448087431694</v>
      </c>
      <c r="AK50" s="110">
        <f t="shared" si="41"/>
        <v>3.4153005464480871E-2</v>
      </c>
      <c r="AL50" s="110">
        <f t="shared" si="42"/>
        <v>7.6161202185792351E-2</v>
      </c>
      <c r="AM50" s="110">
        <f t="shared" si="43"/>
        <v>3.4153005464480873E-3</v>
      </c>
      <c r="AN50" s="113">
        <f t="shared" si="44"/>
        <v>6.3524590163934427E-2</v>
      </c>
      <c r="AO50" s="191">
        <f t="shared" si="45"/>
        <v>0.84235294117647053</v>
      </c>
      <c r="AP50" s="267">
        <f t="shared" si="46"/>
        <v>0.72235294117647064</v>
      </c>
      <c r="AQ50" s="253">
        <f t="shared" si="47"/>
        <v>6.6939890710382519E-2</v>
      </c>
      <c r="AR50" s="6" t="e">
        <v>#N/A</v>
      </c>
      <c r="AS50" s="6" t="e">
        <v>#N/A</v>
      </c>
      <c r="AT50" s="6" t="e">
        <v>#N/A</v>
      </c>
      <c r="AU50" s="6" t="e">
        <v>#N/A</v>
      </c>
      <c r="AV50" s="6" t="e">
        <v>#N/A</v>
      </c>
      <c r="AW50" s="6" t="e">
        <v>#N/A</v>
      </c>
      <c r="AX50" s="6" t="e">
        <v>#N/A</v>
      </c>
      <c r="AY50" s="6" t="e">
        <v>#N/A</v>
      </c>
      <c r="AZ50" s="6" t="e">
        <v>#N/A</v>
      </c>
      <c r="BA50" s="6" t="e">
        <v>#N/A</v>
      </c>
      <c r="BB50" s="50" t="e">
        <v>#N/A</v>
      </c>
      <c r="BC50" s="2" t="e">
        <v>#N/A</v>
      </c>
      <c r="BD50" s="6" t="e">
        <v>#N/A</v>
      </c>
      <c r="BE50" s="6" t="e">
        <v>#N/A</v>
      </c>
      <c r="BF50" s="6" t="e">
        <v>#N/A</v>
      </c>
      <c r="BG50" s="6" t="e">
        <v>#N/A</v>
      </c>
      <c r="BH50" s="6" t="e">
        <v>#N/A</v>
      </c>
      <c r="BI50" s="6" t="e">
        <v>#N/A</v>
      </c>
      <c r="BJ50" s="6" t="e">
        <v>#N/A</v>
      </c>
      <c r="BK50" s="6" t="e">
        <v>#N/A</v>
      </c>
      <c r="BL50" s="6" t="e">
        <v>#N/A</v>
      </c>
      <c r="BM50" s="50" t="e">
        <v>#N/A</v>
      </c>
      <c r="BN50" s="46" t="e">
        <v>#N/A</v>
      </c>
      <c r="BO50" s="39" t="e">
        <v>#N/A</v>
      </c>
      <c r="BP50" s="39" t="e">
        <v>#N/A</v>
      </c>
      <c r="BQ50" s="39" t="e">
        <v>#N/A</v>
      </c>
      <c r="BR50" s="39" t="e">
        <v>#N/A</v>
      </c>
      <c r="BS50" s="39" t="e">
        <v>#N/A</v>
      </c>
      <c r="BT50" s="39" t="e">
        <v>#N/A</v>
      </c>
      <c r="BU50" s="39" t="e">
        <v>#N/A</v>
      </c>
      <c r="BV50" s="39" t="e">
        <v>#N/A</v>
      </c>
      <c r="BW50" s="39" t="e">
        <v>#N/A</v>
      </c>
      <c r="BX50" s="40" t="e">
        <v>#N/A</v>
      </c>
      <c r="BY50" s="6" t="e">
        <v>#N/A</v>
      </c>
      <c r="BZ50" s="6" t="e">
        <v>#N/A</v>
      </c>
      <c r="CA50" s="6" t="e">
        <v>#N/A</v>
      </c>
      <c r="CB50" s="6" t="e">
        <v>#N/A</v>
      </c>
      <c r="CC50" s="6" t="e">
        <v>#N/A</v>
      </c>
      <c r="CD50" s="6" t="e">
        <v>#N/A</v>
      </c>
      <c r="CE50" s="6" t="e">
        <v>#N/A</v>
      </c>
      <c r="CF50" s="6" t="e">
        <v>#N/A</v>
      </c>
      <c r="CG50" s="6" t="e">
        <v>#N/A</v>
      </c>
      <c r="CH50" s="6" t="e">
        <v>#N/A</v>
      </c>
      <c r="CI50" s="6" t="e">
        <v>#N/A</v>
      </c>
      <c r="CJ50" s="2" t="e">
        <v>#N/A</v>
      </c>
      <c r="CK50" s="6" t="e">
        <v>#N/A</v>
      </c>
      <c r="CL50" s="6" t="e">
        <v>#N/A</v>
      </c>
      <c r="CM50" s="6" t="e">
        <v>#N/A</v>
      </c>
      <c r="CN50" s="6" t="e">
        <v>#N/A</v>
      </c>
      <c r="CO50" s="6" t="e">
        <v>#N/A</v>
      </c>
      <c r="CP50" s="6" t="e">
        <v>#N/A</v>
      </c>
      <c r="CQ50" s="6" t="e">
        <v>#N/A</v>
      </c>
      <c r="CR50" s="6" t="e">
        <v>#N/A</v>
      </c>
      <c r="CS50" s="6" t="e">
        <v>#N/A</v>
      </c>
      <c r="CT50" s="7" t="e">
        <v>#N/A</v>
      </c>
      <c r="CU50" s="6" t="e">
        <v>#N/A</v>
      </c>
      <c r="CV50" s="6" t="e">
        <v>#N/A</v>
      </c>
      <c r="CW50" s="6" t="e">
        <v>#N/A</v>
      </c>
      <c r="CX50" s="6" t="e">
        <v>#N/A</v>
      </c>
      <c r="CY50" s="6" t="e">
        <v>#N/A</v>
      </c>
      <c r="CZ50" s="6" t="e">
        <v>#N/A</v>
      </c>
      <c r="DA50" s="6" t="e">
        <v>#N/A</v>
      </c>
      <c r="DB50" s="6" t="e">
        <v>#N/A</v>
      </c>
      <c r="DC50" s="6" t="e">
        <v>#N/A</v>
      </c>
      <c r="DD50" s="6" t="e">
        <v>#N/A</v>
      </c>
      <c r="DE50" s="6" t="e">
        <v>#N/A</v>
      </c>
      <c r="DF50" s="2" t="e">
        <v>#N/A</v>
      </c>
      <c r="DG50" s="6" t="e">
        <v>#N/A</v>
      </c>
      <c r="DH50" s="6" t="e">
        <v>#N/A</v>
      </c>
      <c r="DI50" s="6" t="e">
        <v>#N/A</v>
      </c>
      <c r="DJ50" s="6" t="e">
        <v>#N/A</v>
      </c>
      <c r="DK50" s="6" t="e">
        <v>#N/A</v>
      </c>
      <c r="DL50" s="6" t="e">
        <v>#N/A</v>
      </c>
      <c r="DM50" s="6" t="e">
        <v>#N/A</v>
      </c>
      <c r="DN50" s="6" t="e">
        <v>#N/A</v>
      </c>
      <c r="DO50" s="6" t="e">
        <v>#N/A</v>
      </c>
      <c r="DP50" s="7" t="e">
        <v>#N/A</v>
      </c>
      <c r="DQ50" s="6" t="e">
        <v>#N/A</v>
      </c>
      <c r="DR50" s="6" t="e">
        <v>#N/A</v>
      </c>
      <c r="DS50" s="6" t="e">
        <v>#N/A</v>
      </c>
      <c r="DT50" s="6" t="e">
        <v>#N/A</v>
      </c>
      <c r="DU50" s="6" t="e">
        <v>#N/A</v>
      </c>
      <c r="DV50" s="6" t="e">
        <v>#N/A</v>
      </c>
      <c r="DW50" s="6" t="e">
        <v>#N/A</v>
      </c>
      <c r="DX50" s="6" t="e">
        <v>#N/A</v>
      </c>
      <c r="DY50" s="6" t="e">
        <v>#N/A</v>
      </c>
      <c r="DZ50" s="6" t="e">
        <v>#N/A</v>
      </c>
      <c r="EA50" s="18" t="e">
        <v>#N/A</v>
      </c>
      <c r="EB50" s="92" t="e">
        <v>#N/A</v>
      </c>
      <c r="EC50" s="93" t="e">
        <v>#N/A</v>
      </c>
      <c r="ED50" s="93" t="e">
        <v>#N/A</v>
      </c>
      <c r="EE50" s="93" t="e">
        <v>#N/A</v>
      </c>
      <c r="EF50" s="93" t="e">
        <v>#N/A</v>
      </c>
      <c r="EG50" s="93" t="e">
        <v>#N/A</v>
      </c>
      <c r="EH50" s="93" t="e">
        <v>#N/A</v>
      </c>
      <c r="EI50" s="94" t="e">
        <v>#N/A</v>
      </c>
      <c r="EJ50" s="93" t="e">
        <v>#N/A</v>
      </c>
      <c r="EK50" s="93" t="e">
        <v>#N/A</v>
      </c>
      <c r="EL50" s="93" t="e">
        <v>#N/A</v>
      </c>
      <c r="EM50" s="93" t="e">
        <v>#N/A</v>
      </c>
      <c r="EN50" s="93" t="e">
        <v>#N/A</v>
      </c>
      <c r="EO50" s="95" t="e">
        <v>#N/A</v>
      </c>
      <c r="EP50" s="93" t="e">
        <v>#N/A</v>
      </c>
      <c r="EQ50" s="93" t="e">
        <v>#N/A</v>
      </c>
      <c r="ER50" s="93" t="e">
        <v>#N/A</v>
      </c>
      <c r="ES50" s="93" t="e">
        <v>#N/A</v>
      </c>
      <c r="ET50" s="93" t="e">
        <v>#N/A</v>
      </c>
      <c r="EU50" s="93" t="e">
        <v>#N/A</v>
      </c>
      <c r="EV50" s="95" t="e">
        <v>#N/A</v>
      </c>
      <c r="EW50" s="93" t="e">
        <v>#N/A</v>
      </c>
      <c r="EX50" s="93" t="e">
        <v>#N/A</v>
      </c>
      <c r="EY50" s="93" t="e">
        <v>#N/A</v>
      </c>
      <c r="EZ50" s="93" t="e">
        <v>#N/A</v>
      </c>
      <c r="FA50" s="93" t="e">
        <v>#N/A</v>
      </c>
      <c r="FB50" s="93" t="e">
        <v>#N/A</v>
      </c>
      <c r="FC50" s="95" t="e">
        <v>#N/A</v>
      </c>
      <c r="FD50" s="93" t="e">
        <v>#N/A</v>
      </c>
      <c r="FE50" s="93" t="e">
        <v>#N/A</v>
      </c>
      <c r="FF50" s="93" t="e">
        <v>#N/A</v>
      </c>
      <c r="FG50" s="93" t="e">
        <v>#N/A</v>
      </c>
      <c r="FH50" s="93" t="e">
        <v>#N/A</v>
      </c>
      <c r="FI50" s="93" t="e">
        <v>#N/A</v>
      </c>
      <c r="FJ50" s="95" t="e">
        <v>#N/A</v>
      </c>
      <c r="FK50" s="93" t="e">
        <v>#N/A</v>
      </c>
      <c r="FL50" s="93" t="e">
        <v>#N/A</v>
      </c>
      <c r="FM50" s="93" t="e">
        <v>#N/A</v>
      </c>
      <c r="FN50" s="93" t="e">
        <v>#N/A</v>
      </c>
      <c r="FO50" s="93" t="e">
        <v>#N/A</v>
      </c>
      <c r="FP50" s="93" t="e">
        <v>#N/A</v>
      </c>
      <c r="FQ50" s="96" t="e">
        <v>#N/A</v>
      </c>
    </row>
    <row r="51" spans="1:173">
      <c r="A51" s="87"/>
      <c r="B51" s="88" t="s">
        <v>33</v>
      </c>
      <c r="C51" s="77">
        <v>44089</v>
      </c>
      <c r="D51" s="28">
        <v>90.1</v>
      </c>
      <c r="E51" s="55">
        <v>3.79</v>
      </c>
      <c r="F51" s="53">
        <v>12</v>
      </c>
      <c r="G51" s="53" t="e">
        <v>#N/A</v>
      </c>
      <c r="H51" s="2">
        <v>98.4</v>
      </c>
      <c r="I51" s="55">
        <v>3.59</v>
      </c>
      <c r="J51" s="53">
        <v>13.4</v>
      </c>
      <c r="K51" s="69" t="e">
        <v>#N/A</v>
      </c>
      <c r="L51" s="6">
        <v>37.4</v>
      </c>
      <c r="M51" s="55">
        <v>4.4000000000000004</v>
      </c>
      <c r="N51" s="6">
        <v>13.1</v>
      </c>
      <c r="O51" s="6" t="e">
        <v>#N/A</v>
      </c>
      <c r="P51" s="2">
        <v>6</v>
      </c>
      <c r="Q51" s="55">
        <v>2.9</v>
      </c>
      <c r="R51" s="6">
        <v>15.8</v>
      </c>
      <c r="S51" s="7" t="e">
        <v>#N/A</v>
      </c>
      <c r="T51" s="6">
        <v>15.8</v>
      </c>
      <c r="U51" s="55">
        <v>3.45</v>
      </c>
      <c r="V51" s="6">
        <v>18.600000000000001</v>
      </c>
      <c r="W51" s="6" t="e">
        <v>#N/A</v>
      </c>
      <c r="X51" s="2">
        <v>1</v>
      </c>
      <c r="Y51" s="55">
        <v>2.87</v>
      </c>
      <c r="Z51" s="6">
        <v>22.8</v>
      </c>
      <c r="AA51" s="7" t="e">
        <v>#N/A</v>
      </c>
      <c r="AB51" s="6">
        <v>11.6</v>
      </c>
      <c r="AC51" s="55">
        <v>2.85</v>
      </c>
      <c r="AD51" s="6">
        <v>19</v>
      </c>
      <c r="AE51" s="18" t="e">
        <v>#N/A</v>
      </c>
      <c r="AF51" s="184">
        <f t="shared" si="36"/>
        <v>170.20000000000002</v>
      </c>
      <c r="AG51" s="110">
        <f t="shared" si="37"/>
        <v>0.57814336075205641</v>
      </c>
      <c r="AH51" s="245">
        <f t="shared" si="38"/>
        <v>0.23501762632197412</v>
      </c>
      <c r="AI51" s="245">
        <f t="shared" si="39"/>
        <v>0.34312573443008226</v>
      </c>
      <c r="AJ51" s="110">
        <f t="shared" si="40"/>
        <v>0.21974148061104579</v>
      </c>
      <c r="AK51" s="110">
        <f t="shared" si="41"/>
        <v>3.5252643948296115E-2</v>
      </c>
      <c r="AL51" s="110">
        <f t="shared" si="42"/>
        <v>9.2831962397179779E-2</v>
      </c>
      <c r="AM51" s="110">
        <f t="shared" si="43"/>
        <v>5.8754406580493529E-3</v>
      </c>
      <c r="AN51" s="113">
        <f t="shared" si="44"/>
        <v>6.8155111633372498E-2</v>
      </c>
      <c r="AO51" s="191">
        <f t="shared" si="45"/>
        <v>0.91565040650406493</v>
      </c>
      <c r="AP51" s="267">
        <f t="shared" si="46"/>
        <v>0.72967479674796742</v>
      </c>
      <c r="AQ51" s="253">
        <f t="shared" si="47"/>
        <v>7.4030552291421844E-2</v>
      </c>
      <c r="AR51" s="6" t="e">
        <v>#N/A</v>
      </c>
      <c r="AS51" s="6" t="e">
        <v>#N/A</v>
      </c>
      <c r="AT51" s="6" t="e">
        <v>#N/A</v>
      </c>
      <c r="AU51" s="6" t="e">
        <v>#N/A</v>
      </c>
      <c r="AV51" s="6" t="e">
        <v>#N/A</v>
      </c>
      <c r="AW51" s="6" t="e">
        <v>#N/A</v>
      </c>
      <c r="AX51" s="6" t="e">
        <v>#N/A</v>
      </c>
      <c r="AY51" s="6" t="e">
        <v>#N/A</v>
      </c>
      <c r="AZ51" s="6" t="e">
        <v>#N/A</v>
      </c>
      <c r="BA51" s="6" t="e">
        <v>#N/A</v>
      </c>
      <c r="BB51" s="50" t="e">
        <v>#N/A</v>
      </c>
      <c r="BC51" s="2" t="e">
        <v>#N/A</v>
      </c>
      <c r="BD51" s="6" t="e">
        <v>#N/A</v>
      </c>
      <c r="BE51" s="6" t="e">
        <v>#N/A</v>
      </c>
      <c r="BF51" s="6" t="e">
        <v>#N/A</v>
      </c>
      <c r="BG51" s="6" t="e">
        <v>#N/A</v>
      </c>
      <c r="BH51" s="6" t="e">
        <v>#N/A</v>
      </c>
      <c r="BI51" s="6" t="e">
        <v>#N/A</v>
      </c>
      <c r="BJ51" s="6" t="e">
        <v>#N/A</v>
      </c>
      <c r="BK51" s="6" t="e">
        <v>#N/A</v>
      </c>
      <c r="BL51" s="6" t="e">
        <v>#N/A</v>
      </c>
      <c r="BM51" s="50" t="e">
        <v>#N/A</v>
      </c>
      <c r="BN51" s="46" t="e">
        <v>#N/A</v>
      </c>
      <c r="BO51" s="39" t="e">
        <v>#N/A</v>
      </c>
      <c r="BP51" s="39" t="e">
        <v>#N/A</v>
      </c>
      <c r="BQ51" s="39" t="e">
        <v>#N/A</v>
      </c>
      <c r="BR51" s="39" t="e">
        <v>#N/A</v>
      </c>
      <c r="BS51" s="39" t="e">
        <v>#N/A</v>
      </c>
      <c r="BT51" s="39" t="e">
        <v>#N/A</v>
      </c>
      <c r="BU51" s="39" t="e">
        <v>#N/A</v>
      </c>
      <c r="BV51" s="39" t="e">
        <v>#N/A</v>
      </c>
      <c r="BW51" s="39" t="e">
        <v>#N/A</v>
      </c>
      <c r="BX51" s="40" t="e">
        <v>#N/A</v>
      </c>
      <c r="BY51" s="6" t="e">
        <v>#N/A</v>
      </c>
      <c r="BZ51" s="6" t="e">
        <v>#N/A</v>
      </c>
      <c r="CA51" s="6" t="e">
        <v>#N/A</v>
      </c>
      <c r="CB51" s="6" t="e">
        <v>#N/A</v>
      </c>
      <c r="CC51" s="6" t="e">
        <v>#N/A</v>
      </c>
      <c r="CD51" s="6" t="e">
        <v>#N/A</v>
      </c>
      <c r="CE51" s="6" t="e">
        <v>#N/A</v>
      </c>
      <c r="CF51" s="6" t="e">
        <v>#N/A</v>
      </c>
      <c r="CG51" s="6" t="e">
        <v>#N/A</v>
      </c>
      <c r="CH51" s="6" t="e">
        <v>#N/A</v>
      </c>
      <c r="CI51" s="6" t="e">
        <v>#N/A</v>
      </c>
      <c r="CJ51" s="2" t="e">
        <v>#N/A</v>
      </c>
      <c r="CK51" s="6" t="e">
        <v>#N/A</v>
      </c>
      <c r="CL51" s="6" t="e">
        <v>#N/A</v>
      </c>
      <c r="CM51" s="6" t="e">
        <v>#N/A</v>
      </c>
      <c r="CN51" s="6" t="e">
        <v>#N/A</v>
      </c>
      <c r="CO51" s="6" t="e">
        <v>#N/A</v>
      </c>
      <c r="CP51" s="6" t="e">
        <v>#N/A</v>
      </c>
      <c r="CQ51" s="6" t="e">
        <v>#N/A</v>
      </c>
      <c r="CR51" s="6" t="e">
        <v>#N/A</v>
      </c>
      <c r="CS51" s="6" t="e">
        <v>#N/A</v>
      </c>
      <c r="CT51" s="7" t="e">
        <v>#N/A</v>
      </c>
      <c r="CU51" s="6" t="e">
        <v>#N/A</v>
      </c>
      <c r="CV51" s="6" t="e">
        <v>#N/A</v>
      </c>
      <c r="CW51" s="6" t="e">
        <v>#N/A</v>
      </c>
      <c r="CX51" s="6" t="e">
        <v>#N/A</v>
      </c>
      <c r="CY51" s="6" t="e">
        <v>#N/A</v>
      </c>
      <c r="CZ51" s="6" t="e">
        <v>#N/A</v>
      </c>
      <c r="DA51" s="6" t="e">
        <v>#N/A</v>
      </c>
      <c r="DB51" s="6" t="e">
        <v>#N/A</v>
      </c>
      <c r="DC51" s="6" t="e">
        <v>#N/A</v>
      </c>
      <c r="DD51" s="6" t="e">
        <v>#N/A</v>
      </c>
      <c r="DE51" s="6" t="e">
        <v>#N/A</v>
      </c>
      <c r="DF51" s="2" t="e">
        <v>#N/A</v>
      </c>
      <c r="DG51" s="6" t="e">
        <v>#N/A</v>
      </c>
      <c r="DH51" s="6" t="e">
        <v>#N/A</v>
      </c>
      <c r="DI51" s="6" t="e">
        <v>#N/A</v>
      </c>
      <c r="DJ51" s="6" t="e">
        <v>#N/A</v>
      </c>
      <c r="DK51" s="6" t="e">
        <v>#N/A</v>
      </c>
      <c r="DL51" s="6" t="e">
        <v>#N/A</v>
      </c>
      <c r="DM51" s="6" t="e">
        <v>#N/A</v>
      </c>
      <c r="DN51" s="6" t="e">
        <v>#N/A</v>
      </c>
      <c r="DO51" s="6" t="e">
        <v>#N/A</v>
      </c>
      <c r="DP51" s="7" t="e">
        <v>#N/A</v>
      </c>
      <c r="DQ51" s="6" t="e">
        <v>#N/A</v>
      </c>
      <c r="DR51" s="6" t="e">
        <v>#N/A</v>
      </c>
      <c r="DS51" s="6" t="e">
        <v>#N/A</v>
      </c>
      <c r="DT51" s="6" t="e">
        <v>#N/A</v>
      </c>
      <c r="DU51" s="6" t="e">
        <v>#N/A</v>
      </c>
      <c r="DV51" s="6" t="e">
        <v>#N/A</v>
      </c>
      <c r="DW51" s="6" t="e">
        <v>#N/A</v>
      </c>
      <c r="DX51" s="6" t="e">
        <v>#N/A</v>
      </c>
      <c r="DY51" s="6" t="e">
        <v>#N/A</v>
      </c>
      <c r="DZ51" s="6" t="e">
        <v>#N/A</v>
      </c>
      <c r="EA51" s="18" t="e">
        <v>#N/A</v>
      </c>
      <c r="EB51" s="92" t="e">
        <v>#N/A</v>
      </c>
      <c r="EC51" s="93" t="e">
        <v>#N/A</v>
      </c>
      <c r="ED51" s="93" t="e">
        <v>#N/A</v>
      </c>
      <c r="EE51" s="93" t="e">
        <v>#N/A</v>
      </c>
      <c r="EF51" s="93" t="e">
        <v>#N/A</v>
      </c>
      <c r="EG51" s="93" t="e">
        <v>#N/A</v>
      </c>
      <c r="EH51" s="93" t="e">
        <v>#N/A</v>
      </c>
      <c r="EI51" s="94" t="e">
        <v>#N/A</v>
      </c>
      <c r="EJ51" s="93" t="e">
        <v>#N/A</v>
      </c>
      <c r="EK51" s="93" t="e">
        <v>#N/A</v>
      </c>
      <c r="EL51" s="93" t="e">
        <v>#N/A</v>
      </c>
      <c r="EM51" s="93" t="e">
        <v>#N/A</v>
      </c>
      <c r="EN51" s="93" t="e">
        <v>#N/A</v>
      </c>
      <c r="EO51" s="95" t="e">
        <v>#N/A</v>
      </c>
      <c r="EP51" s="93" t="e">
        <v>#N/A</v>
      </c>
      <c r="EQ51" s="93" t="e">
        <v>#N/A</v>
      </c>
      <c r="ER51" s="93" t="e">
        <v>#N/A</v>
      </c>
      <c r="ES51" s="93" t="e">
        <v>#N/A</v>
      </c>
      <c r="ET51" s="93" t="e">
        <v>#N/A</v>
      </c>
      <c r="EU51" s="93" t="e">
        <v>#N/A</v>
      </c>
      <c r="EV51" s="95" t="e">
        <v>#N/A</v>
      </c>
      <c r="EW51" s="93" t="e">
        <v>#N/A</v>
      </c>
      <c r="EX51" s="93" t="e">
        <v>#N/A</v>
      </c>
      <c r="EY51" s="93" t="e">
        <v>#N/A</v>
      </c>
      <c r="EZ51" s="93" t="e">
        <v>#N/A</v>
      </c>
      <c r="FA51" s="93" t="e">
        <v>#N/A</v>
      </c>
      <c r="FB51" s="93" t="e">
        <v>#N/A</v>
      </c>
      <c r="FC51" s="95" t="e">
        <v>#N/A</v>
      </c>
      <c r="FD51" s="93" t="e">
        <v>#N/A</v>
      </c>
      <c r="FE51" s="93" t="e">
        <v>#N/A</v>
      </c>
      <c r="FF51" s="93" t="e">
        <v>#N/A</v>
      </c>
      <c r="FG51" s="93" t="e">
        <v>#N/A</v>
      </c>
      <c r="FH51" s="93" t="e">
        <v>#N/A</v>
      </c>
      <c r="FI51" s="93" t="e">
        <v>#N/A</v>
      </c>
      <c r="FJ51" s="95" t="e">
        <v>#N/A</v>
      </c>
      <c r="FK51" s="93" t="e">
        <v>#N/A</v>
      </c>
      <c r="FL51" s="93" t="e">
        <v>#N/A</v>
      </c>
      <c r="FM51" s="93" t="e">
        <v>#N/A</v>
      </c>
      <c r="FN51" s="93" t="e">
        <v>#N/A</v>
      </c>
      <c r="FO51" s="93" t="e">
        <v>#N/A</v>
      </c>
      <c r="FP51" s="93" t="e">
        <v>#N/A</v>
      </c>
      <c r="FQ51" s="96" t="e">
        <v>#N/A</v>
      </c>
    </row>
    <row r="52" spans="1:173">
      <c r="A52" s="87"/>
      <c r="B52" s="88" t="s">
        <v>34</v>
      </c>
      <c r="C52" s="77">
        <v>44117</v>
      </c>
      <c r="D52" s="28">
        <v>69.3</v>
      </c>
      <c r="E52" s="55">
        <v>3.93</v>
      </c>
      <c r="F52" s="53">
        <v>11.9</v>
      </c>
      <c r="G52" s="53" t="e">
        <v>#N/A</v>
      </c>
      <c r="H52" s="2">
        <v>76.2</v>
      </c>
      <c r="I52" s="55">
        <v>3.74</v>
      </c>
      <c r="J52" s="53">
        <v>13.1</v>
      </c>
      <c r="K52" s="69" t="e">
        <v>#N/A</v>
      </c>
      <c r="L52" s="6">
        <v>26.7</v>
      </c>
      <c r="M52" s="55">
        <v>4.38</v>
      </c>
      <c r="N52" s="6">
        <v>13.2</v>
      </c>
      <c r="O52" s="6" t="e">
        <v>#N/A</v>
      </c>
      <c r="P52" s="2">
        <v>3.4</v>
      </c>
      <c r="Q52" s="55">
        <v>3.12</v>
      </c>
      <c r="R52" s="6">
        <v>15.9</v>
      </c>
      <c r="S52" s="7" t="e">
        <v>#N/A</v>
      </c>
      <c r="T52" s="6">
        <v>10.199999999999999</v>
      </c>
      <c r="U52" s="55">
        <v>3.54</v>
      </c>
      <c r="V52" s="6">
        <v>17.5</v>
      </c>
      <c r="W52" s="6" t="e">
        <v>#N/A</v>
      </c>
      <c r="X52" s="2">
        <v>0.5</v>
      </c>
      <c r="Y52" s="55">
        <v>2.93</v>
      </c>
      <c r="Z52" s="6">
        <v>22.1</v>
      </c>
      <c r="AA52" s="7" t="e">
        <v>#N/A</v>
      </c>
      <c r="AB52" s="6">
        <v>8.5</v>
      </c>
      <c r="AC52" s="55">
        <v>2.93</v>
      </c>
      <c r="AD52" s="6">
        <v>19.600000000000001</v>
      </c>
      <c r="AE52" s="18" t="e">
        <v>#N/A</v>
      </c>
      <c r="AF52" s="184">
        <f t="shared" si="36"/>
        <v>125.50000000000001</v>
      </c>
      <c r="AG52" s="110">
        <f t="shared" si="37"/>
        <v>0.60717131474103581</v>
      </c>
      <c r="AH52" s="245">
        <f t="shared" si="38"/>
        <v>0.31872509960159356</v>
      </c>
      <c r="AI52" s="245">
        <f t="shared" si="39"/>
        <v>0.28844621513944224</v>
      </c>
      <c r="AJ52" s="110">
        <f t="shared" si="40"/>
        <v>0.21274900398406371</v>
      </c>
      <c r="AK52" s="110">
        <f t="shared" si="41"/>
        <v>2.7091633466135454E-2</v>
      </c>
      <c r="AL52" s="110">
        <f t="shared" si="42"/>
        <v>8.1274900398406361E-2</v>
      </c>
      <c r="AM52" s="110">
        <f t="shared" si="43"/>
        <v>3.9840637450199202E-3</v>
      </c>
      <c r="AN52" s="113">
        <f t="shared" si="44"/>
        <v>6.7729083665338641E-2</v>
      </c>
      <c r="AO52" s="191">
        <f t="shared" si="45"/>
        <v>0.90944881889763773</v>
      </c>
      <c r="AP52" s="267">
        <f t="shared" si="46"/>
        <v>0.64698162729658781</v>
      </c>
      <c r="AQ52" s="253">
        <f t="shared" si="47"/>
        <v>7.1713147410358558E-2</v>
      </c>
      <c r="AR52" s="6" t="e">
        <v>#N/A</v>
      </c>
      <c r="AS52" s="6" t="e">
        <v>#N/A</v>
      </c>
      <c r="AT52" s="6" t="e">
        <v>#N/A</v>
      </c>
      <c r="AU52" s="6" t="e">
        <v>#N/A</v>
      </c>
      <c r="AV52" s="6" t="e">
        <v>#N/A</v>
      </c>
      <c r="AW52" s="6" t="e">
        <v>#N/A</v>
      </c>
      <c r="AX52" s="6" t="e">
        <v>#N/A</v>
      </c>
      <c r="AY52" s="6" t="e">
        <v>#N/A</v>
      </c>
      <c r="AZ52" s="6" t="e">
        <v>#N/A</v>
      </c>
      <c r="BA52" s="6" t="e">
        <v>#N/A</v>
      </c>
      <c r="BB52" s="50" t="e">
        <v>#N/A</v>
      </c>
      <c r="BC52" s="2" t="e">
        <v>#N/A</v>
      </c>
      <c r="BD52" s="6" t="e">
        <v>#N/A</v>
      </c>
      <c r="BE52" s="6" t="e">
        <v>#N/A</v>
      </c>
      <c r="BF52" s="6" t="e">
        <v>#N/A</v>
      </c>
      <c r="BG52" s="6" t="e">
        <v>#N/A</v>
      </c>
      <c r="BH52" s="6" t="e">
        <v>#N/A</v>
      </c>
      <c r="BI52" s="6" t="e">
        <v>#N/A</v>
      </c>
      <c r="BJ52" s="6" t="e">
        <v>#N/A</v>
      </c>
      <c r="BK52" s="6" t="e">
        <v>#N/A</v>
      </c>
      <c r="BL52" s="6" t="e">
        <v>#N/A</v>
      </c>
      <c r="BM52" s="50" t="e">
        <v>#N/A</v>
      </c>
      <c r="BN52" s="46" t="e">
        <v>#N/A</v>
      </c>
      <c r="BO52" s="39" t="e">
        <v>#N/A</v>
      </c>
      <c r="BP52" s="39" t="e">
        <v>#N/A</v>
      </c>
      <c r="BQ52" s="39" t="e">
        <v>#N/A</v>
      </c>
      <c r="BR52" s="39" t="e">
        <v>#N/A</v>
      </c>
      <c r="BS52" s="39" t="e">
        <v>#N/A</v>
      </c>
      <c r="BT52" s="39" t="e">
        <v>#N/A</v>
      </c>
      <c r="BU52" s="39" t="e">
        <v>#N/A</v>
      </c>
      <c r="BV52" s="39" t="e">
        <v>#N/A</v>
      </c>
      <c r="BW52" s="39" t="e">
        <v>#N/A</v>
      </c>
      <c r="BX52" s="40" t="e">
        <v>#N/A</v>
      </c>
      <c r="BY52" s="6" t="e">
        <v>#N/A</v>
      </c>
      <c r="BZ52" s="6" t="e">
        <v>#N/A</v>
      </c>
      <c r="CA52" s="6" t="e">
        <v>#N/A</v>
      </c>
      <c r="CB52" s="6" t="e">
        <v>#N/A</v>
      </c>
      <c r="CC52" s="6" t="e">
        <v>#N/A</v>
      </c>
      <c r="CD52" s="6" t="e">
        <v>#N/A</v>
      </c>
      <c r="CE52" s="6" t="e">
        <v>#N/A</v>
      </c>
      <c r="CF52" s="6" t="e">
        <v>#N/A</v>
      </c>
      <c r="CG52" s="6" t="e">
        <v>#N/A</v>
      </c>
      <c r="CH52" s="6" t="e">
        <v>#N/A</v>
      </c>
      <c r="CI52" s="6" t="e">
        <v>#N/A</v>
      </c>
      <c r="CJ52" s="2" t="e">
        <v>#N/A</v>
      </c>
      <c r="CK52" s="6" t="e">
        <v>#N/A</v>
      </c>
      <c r="CL52" s="6" t="e">
        <v>#N/A</v>
      </c>
      <c r="CM52" s="6" t="e">
        <v>#N/A</v>
      </c>
      <c r="CN52" s="6" t="e">
        <v>#N/A</v>
      </c>
      <c r="CO52" s="6" t="e">
        <v>#N/A</v>
      </c>
      <c r="CP52" s="6" t="e">
        <v>#N/A</v>
      </c>
      <c r="CQ52" s="6" t="e">
        <v>#N/A</v>
      </c>
      <c r="CR52" s="6" t="e">
        <v>#N/A</v>
      </c>
      <c r="CS52" s="6" t="e">
        <v>#N/A</v>
      </c>
      <c r="CT52" s="7" t="e">
        <v>#N/A</v>
      </c>
      <c r="CU52" s="6" t="e">
        <v>#N/A</v>
      </c>
      <c r="CV52" s="6" t="e">
        <v>#N/A</v>
      </c>
      <c r="CW52" s="6" t="e">
        <v>#N/A</v>
      </c>
      <c r="CX52" s="6" t="e">
        <v>#N/A</v>
      </c>
      <c r="CY52" s="6" t="e">
        <v>#N/A</v>
      </c>
      <c r="CZ52" s="6" t="e">
        <v>#N/A</v>
      </c>
      <c r="DA52" s="6" t="e">
        <v>#N/A</v>
      </c>
      <c r="DB52" s="6" t="e">
        <v>#N/A</v>
      </c>
      <c r="DC52" s="6" t="e">
        <v>#N/A</v>
      </c>
      <c r="DD52" s="6" t="e">
        <v>#N/A</v>
      </c>
      <c r="DE52" s="6" t="e">
        <v>#N/A</v>
      </c>
      <c r="DF52" s="2" t="e">
        <v>#N/A</v>
      </c>
      <c r="DG52" s="6" t="e">
        <v>#N/A</v>
      </c>
      <c r="DH52" s="6" t="e">
        <v>#N/A</v>
      </c>
      <c r="DI52" s="6" t="e">
        <v>#N/A</v>
      </c>
      <c r="DJ52" s="6" t="e">
        <v>#N/A</v>
      </c>
      <c r="DK52" s="6" t="e">
        <v>#N/A</v>
      </c>
      <c r="DL52" s="6" t="e">
        <v>#N/A</v>
      </c>
      <c r="DM52" s="6" t="e">
        <v>#N/A</v>
      </c>
      <c r="DN52" s="6" t="e">
        <v>#N/A</v>
      </c>
      <c r="DO52" s="6" t="e">
        <v>#N/A</v>
      </c>
      <c r="DP52" s="7" t="e">
        <v>#N/A</v>
      </c>
      <c r="DQ52" s="6" t="e">
        <v>#N/A</v>
      </c>
      <c r="DR52" s="6" t="e">
        <v>#N/A</v>
      </c>
      <c r="DS52" s="6" t="e">
        <v>#N/A</v>
      </c>
      <c r="DT52" s="6" t="e">
        <v>#N/A</v>
      </c>
      <c r="DU52" s="6" t="e">
        <v>#N/A</v>
      </c>
      <c r="DV52" s="6" t="e">
        <v>#N/A</v>
      </c>
      <c r="DW52" s="6" t="e">
        <v>#N/A</v>
      </c>
      <c r="DX52" s="6" t="e">
        <v>#N/A</v>
      </c>
      <c r="DY52" s="6" t="e">
        <v>#N/A</v>
      </c>
      <c r="DZ52" s="6" t="e">
        <v>#N/A</v>
      </c>
      <c r="EA52" s="18" t="e">
        <v>#N/A</v>
      </c>
      <c r="EB52" s="92" t="e">
        <v>#N/A</v>
      </c>
      <c r="EC52" s="93" t="e">
        <v>#N/A</v>
      </c>
      <c r="ED52" s="93" t="e">
        <v>#N/A</v>
      </c>
      <c r="EE52" s="93" t="e">
        <v>#N/A</v>
      </c>
      <c r="EF52" s="93" t="e">
        <v>#N/A</v>
      </c>
      <c r="EG52" s="93" t="e">
        <v>#N/A</v>
      </c>
      <c r="EH52" s="93" t="e">
        <v>#N/A</v>
      </c>
      <c r="EI52" s="94" t="e">
        <v>#N/A</v>
      </c>
      <c r="EJ52" s="93" t="e">
        <v>#N/A</v>
      </c>
      <c r="EK52" s="93" t="e">
        <v>#N/A</v>
      </c>
      <c r="EL52" s="93" t="e">
        <v>#N/A</v>
      </c>
      <c r="EM52" s="93" t="e">
        <v>#N/A</v>
      </c>
      <c r="EN52" s="93" t="e">
        <v>#N/A</v>
      </c>
      <c r="EO52" s="95" t="e">
        <v>#N/A</v>
      </c>
      <c r="EP52" s="93" t="e">
        <v>#N/A</v>
      </c>
      <c r="EQ52" s="93" t="e">
        <v>#N/A</v>
      </c>
      <c r="ER52" s="93" t="e">
        <v>#N/A</v>
      </c>
      <c r="ES52" s="93" t="e">
        <v>#N/A</v>
      </c>
      <c r="ET52" s="93" t="e">
        <v>#N/A</v>
      </c>
      <c r="EU52" s="93" t="e">
        <v>#N/A</v>
      </c>
      <c r="EV52" s="95" t="e">
        <v>#N/A</v>
      </c>
      <c r="EW52" s="93" t="e">
        <v>#N/A</v>
      </c>
      <c r="EX52" s="93" t="e">
        <v>#N/A</v>
      </c>
      <c r="EY52" s="93" t="e">
        <v>#N/A</v>
      </c>
      <c r="EZ52" s="93" t="e">
        <v>#N/A</v>
      </c>
      <c r="FA52" s="93" t="e">
        <v>#N/A</v>
      </c>
      <c r="FB52" s="93" t="e">
        <v>#N/A</v>
      </c>
      <c r="FC52" s="95" t="e">
        <v>#N/A</v>
      </c>
      <c r="FD52" s="93" t="e">
        <v>#N/A</v>
      </c>
      <c r="FE52" s="93" t="e">
        <v>#N/A</v>
      </c>
      <c r="FF52" s="93" t="e">
        <v>#N/A</v>
      </c>
      <c r="FG52" s="93" t="e">
        <v>#N/A</v>
      </c>
      <c r="FH52" s="93" t="e">
        <v>#N/A</v>
      </c>
      <c r="FI52" s="93" t="e">
        <v>#N/A</v>
      </c>
      <c r="FJ52" s="95" t="e">
        <v>#N/A</v>
      </c>
      <c r="FK52" s="93" t="e">
        <v>#N/A</v>
      </c>
      <c r="FL52" s="93" t="e">
        <v>#N/A</v>
      </c>
      <c r="FM52" s="93" t="e">
        <v>#N/A</v>
      </c>
      <c r="FN52" s="93" t="e">
        <v>#N/A</v>
      </c>
      <c r="FO52" s="93" t="e">
        <v>#N/A</v>
      </c>
      <c r="FP52" s="93" t="e">
        <v>#N/A</v>
      </c>
      <c r="FQ52" s="96" t="e">
        <v>#N/A</v>
      </c>
    </row>
    <row r="53" spans="1:173">
      <c r="A53" s="87"/>
      <c r="B53" s="88" t="s">
        <v>35</v>
      </c>
      <c r="C53" s="77">
        <v>44151</v>
      </c>
      <c r="D53" s="28">
        <v>55.4</v>
      </c>
      <c r="E53" s="55">
        <v>3.97</v>
      </c>
      <c r="F53" s="53">
        <v>11.6</v>
      </c>
      <c r="G53" s="53" t="e">
        <v>#N/A</v>
      </c>
      <c r="H53" s="2">
        <v>96.9</v>
      </c>
      <c r="I53" s="55">
        <v>4.68</v>
      </c>
      <c r="J53" s="53">
        <v>11.5</v>
      </c>
      <c r="K53" s="69" t="e">
        <v>#N/A</v>
      </c>
      <c r="L53" s="6">
        <v>77.7</v>
      </c>
      <c r="M53" s="55">
        <v>5.37</v>
      </c>
      <c r="N53" s="6">
        <v>11.1</v>
      </c>
      <c r="O53" s="6" t="e">
        <v>#N/A</v>
      </c>
      <c r="P53" s="2">
        <v>5.9</v>
      </c>
      <c r="Q53" s="55">
        <v>4.28</v>
      </c>
      <c r="R53" s="6">
        <v>12.5</v>
      </c>
      <c r="S53" s="7" t="e">
        <v>#N/A</v>
      </c>
      <c r="T53" s="6">
        <v>18.899999999999999</v>
      </c>
      <c r="U53" s="55">
        <v>3.8</v>
      </c>
      <c r="V53" s="6">
        <v>14</v>
      </c>
      <c r="W53" s="6" t="e">
        <v>#N/A</v>
      </c>
      <c r="X53" s="2">
        <v>0.5</v>
      </c>
      <c r="Y53" s="55">
        <v>3.04</v>
      </c>
      <c r="Z53" s="6">
        <v>15.7</v>
      </c>
      <c r="AA53" s="7" t="e">
        <v>#N/A</v>
      </c>
      <c r="AB53" s="6">
        <v>14.3</v>
      </c>
      <c r="AC53" s="55">
        <v>3.06</v>
      </c>
      <c r="AD53" s="6">
        <v>15.9</v>
      </c>
      <c r="AE53" s="18" t="e">
        <v>#N/A</v>
      </c>
      <c r="AF53" s="184">
        <f t="shared" si="36"/>
        <v>214.20000000000005</v>
      </c>
      <c r="AG53" s="110">
        <f t="shared" si="37"/>
        <v>0.45238095238095233</v>
      </c>
      <c r="AH53" s="245">
        <f t="shared" si="38"/>
        <v>0.18674136321195139</v>
      </c>
      <c r="AI53" s="245">
        <f t="shared" si="39"/>
        <v>0.26563958916900088</v>
      </c>
      <c r="AJ53" s="110">
        <f t="shared" si="40"/>
        <v>0.36274509803921562</v>
      </c>
      <c r="AK53" s="110">
        <f t="shared" si="41"/>
        <v>2.7544351073762834E-2</v>
      </c>
      <c r="AL53" s="110">
        <f t="shared" si="42"/>
        <v>8.8235294117647037E-2</v>
      </c>
      <c r="AM53" s="110">
        <f t="shared" si="43"/>
        <v>2.3342670401493926E-3</v>
      </c>
      <c r="AN53" s="113">
        <f t="shared" si="44"/>
        <v>6.6760037348272627E-2</v>
      </c>
      <c r="AO53" s="191">
        <f t="shared" si="45"/>
        <v>0.5717234262125902</v>
      </c>
      <c r="AP53" s="267">
        <f t="shared" si="46"/>
        <v>1.2105263157894737</v>
      </c>
      <c r="AQ53" s="253">
        <f t="shared" si="47"/>
        <v>6.9094304388422026E-2</v>
      </c>
      <c r="AR53" s="6" t="e">
        <v>#N/A</v>
      </c>
      <c r="AS53" s="6" t="e">
        <v>#N/A</v>
      </c>
      <c r="AT53" s="6" t="e">
        <v>#N/A</v>
      </c>
      <c r="AU53" s="6" t="e">
        <v>#N/A</v>
      </c>
      <c r="AV53" s="6" t="e">
        <v>#N/A</v>
      </c>
      <c r="AW53" s="6" t="e">
        <v>#N/A</v>
      </c>
      <c r="AX53" s="6" t="e">
        <v>#N/A</v>
      </c>
      <c r="AY53" s="6" t="e">
        <v>#N/A</v>
      </c>
      <c r="AZ53" s="6" t="e">
        <v>#N/A</v>
      </c>
      <c r="BA53" s="6" t="e">
        <v>#N/A</v>
      </c>
      <c r="BB53" s="50" t="e">
        <v>#N/A</v>
      </c>
      <c r="BC53" s="2" t="e">
        <v>#N/A</v>
      </c>
      <c r="BD53" s="6" t="e">
        <v>#N/A</v>
      </c>
      <c r="BE53" s="6" t="e">
        <v>#N/A</v>
      </c>
      <c r="BF53" s="6" t="e">
        <v>#N/A</v>
      </c>
      <c r="BG53" s="6" t="e">
        <v>#N/A</v>
      </c>
      <c r="BH53" s="6" t="e">
        <v>#N/A</v>
      </c>
      <c r="BI53" s="6" t="e">
        <v>#N/A</v>
      </c>
      <c r="BJ53" s="6" t="e">
        <v>#N/A</v>
      </c>
      <c r="BK53" s="6" t="e">
        <v>#N/A</v>
      </c>
      <c r="BL53" s="6" t="e">
        <v>#N/A</v>
      </c>
      <c r="BM53" s="50" t="e">
        <v>#N/A</v>
      </c>
      <c r="BN53" s="46" t="e">
        <v>#N/A</v>
      </c>
      <c r="BO53" s="39" t="e">
        <v>#N/A</v>
      </c>
      <c r="BP53" s="39" t="e">
        <v>#N/A</v>
      </c>
      <c r="BQ53" s="39" t="e">
        <v>#N/A</v>
      </c>
      <c r="BR53" s="39" t="e">
        <v>#N/A</v>
      </c>
      <c r="BS53" s="39" t="e">
        <v>#N/A</v>
      </c>
      <c r="BT53" s="39" t="e">
        <v>#N/A</v>
      </c>
      <c r="BU53" s="39" t="e">
        <v>#N/A</v>
      </c>
      <c r="BV53" s="39" t="e">
        <v>#N/A</v>
      </c>
      <c r="BW53" s="39" t="e">
        <v>#N/A</v>
      </c>
      <c r="BX53" s="40" t="e">
        <v>#N/A</v>
      </c>
      <c r="BY53" s="6" t="e">
        <v>#N/A</v>
      </c>
      <c r="BZ53" s="6" t="e">
        <v>#N/A</v>
      </c>
      <c r="CA53" s="6" t="e">
        <v>#N/A</v>
      </c>
      <c r="CB53" s="6" t="e">
        <v>#N/A</v>
      </c>
      <c r="CC53" s="6" t="e">
        <v>#N/A</v>
      </c>
      <c r="CD53" s="6" t="e">
        <v>#N/A</v>
      </c>
      <c r="CE53" s="6" t="e">
        <v>#N/A</v>
      </c>
      <c r="CF53" s="6" t="e">
        <v>#N/A</v>
      </c>
      <c r="CG53" s="6" t="e">
        <v>#N/A</v>
      </c>
      <c r="CH53" s="6" t="e">
        <v>#N/A</v>
      </c>
      <c r="CI53" s="6" t="e">
        <v>#N/A</v>
      </c>
      <c r="CJ53" s="2" t="e">
        <v>#N/A</v>
      </c>
      <c r="CK53" s="6" t="e">
        <v>#N/A</v>
      </c>
      <c r="CL53" s="6" t="e">
        <v>#N/A</v>
      </c>
      <c r="CM53" s="6" t="e">
        <v>#N/A</v>
      </c>
      <c r="CN53" s="6" t="e">
        <v>#N/A</v>
      </c>
      <c r="CO53" s="6" t="e">
        <v>#N/A</v>
      </c>
      <c r="CP53" s="6" t="e">
        <v>#N/A</v>
      </c>
      <c r="CQ53" s="6" t="e">
        <v>#N/A</v>
      </c>
      <c r="CR53" s="6" t="e">
        <v>#N/A</v>
      </c>
      <c r="CS53" s="6" t="e">
        <v>#N/A</v>
      </c>
      <c r="CT53" s="7" t="e">
        <v>#N/A</v>
      </c>
      <c r="CU53" s="6" t="e">
        <v>#N/A</v>
      </c>
      <c r="CV53" s="6" t="e">
        <v>#N/A</v>
      </c>
      <c r="CW53" s="6" t="e">
        <v>#N/A</v>
      </c>
      <c r="CX53" s="6" t="e">
        <v>#N/A</v>
      </c>
      <c r="CY53" s="6" t="e">
        <v>#N/A</v>
      </c>
      <c r="CZ53" s="6" t="e">
        <v>#N/A</v>
      </c>
      <c r="DA53" s="6" t="e">
        <v>#N/A</v>
      </c>
      <c r="DB53" s="6" t="e">
        <v>#N/A</v>
      </c>
      <c r="DC53" s="6" t="e">
        <v>#N/A</v>
      </c>
      <c r="DD53" s="6" t="e">
        <v>#N/A</v>
      </c>
      <c r="DE53" s="6" t="e">
        <v>#N/A</v>
      </c>
      <c r="DF53" s="2" t="e">
        <v>#N/A</v>
      </c>
      <c r="DG53" s="6" t="e">
        <v>#N/A</v>
      </c>
      <c r="DH53" s="6" t="e">
        <v>#N/A</v>
      </c>
      <c r="DI53" s="6" t="e">
        <v>#N/A</v>
      </c>
      <c r="DJ53" s="6" t="e">
        <v>#N/A</v>
      </c>
      <c r="DK53" s="6" t="e">
        <v>#N/A</v>
      </c>
      <c r="DL53" s="6" t="e">
        <v>#N/A</v>
      </c>
      <c r="DM53" s="6" t="e">
        <v>#N/A</v>
      </c>
      <c r="DN53" s="6" t="e">
        <v>#N/A</v>
      </c>
      <c r="DO53" s="6" t="e">
        <v>#N/A</v>
      </c>
      <c r="DP53" s="7" t="e">
        <v>#N/A</v>
      </c>
      <c r="DQ53" s="6" t="e">
        <v>#N/A</v>
      </c>
      <c r="DR53" s="6" t="e">
        <v>#N/A</v>
      </c>
      <c r="DS53" s="6" t="e">
        <v>#N/A</v>
      </c>
      <c r="DT53" s="6" t="e">
        <v>#N/A</v>
      </c>
      <c r="DU53" s="6" t="e">
        <v>#N/A</v>
      </c>
      <c r="DV53" s="6" t="e">
        <v>#N/A</v>
      </c>
      <c r="DW53" s="6" t="e">
        <v>#N/A</v>
      </c>
      <c r="DX53" s="6" t="e">
        <v>#N/A</v>
      </c>
      <c r="DY53" s="6" t="e">
        <v>#N/A</v>
      </c>
      <c r="DZ53" s="6" t="e">
        <v>#N/A</v>
      </c>
      <c r="EA53" s="18" t="e">
        <v>#N/A</v>
      </c>
      <c r="EB53" s="92" t="e">
        <v>#N/A</v>
      </c>
      <c r="EC53" s="93" t="e">
        <v>#N/A</v>
      </c>
      <c r="ED53" s="93" t="e">
        <v>#N/A</v>
      </c>
      <c r="EE53" s="93" t="e">
        <v>#N/A</v>
      </c>
      <c r="EF53" s="93" t="e">
        <v>#N/A</v>
      </c>
      <c r="EG53" s="93" t="e">
        <v>#N/A</v>
      </c>
      <c r="EH53" s="93" t="e">
        <v>#N/A</v>
      </c>
      <c r="EI53" s="94" t="e">
        <v>#N/A</v>
      </c>
      <c r="EJ53" s="93" t="e">
        <v>#N/A</v>
      </c>
      <c r="EK53" s="93" t="e">
        <v>#N/A</v>
      </c>
      <c r="EL53" s="93" t="e">
        <v>#N/A</v>
      </c>
      <c r="EM53" s="93" t="e">
        <v>#N/A</v>
      </c>
      <c r="EN53" s="93" t="e">
        <v>#N/A</v>
      </c>
      <c r="EO53" s="95" t="e">
        <v>#N/A</v>
      </c>
      <c r="EP53" s="93" t="e">
        <v>#N/A</v>
      </c>
      <c r="EQ53" s="93" t="e">
        <v>#N/A</v>
      </c>
      <c r="ER53" s="93" t="e">
        <v>#N/A</v>
      </c>
      <c r="ES53" s="93" t="e">
        <v>#N/A</v>
      </c>
      <c r="ET53" s="93" t="e">
        <v>#N/A</v>
      </c>
      <c r="EU53" s="93" t="e">
        <v>#N/A</v>
      </c>
      <c r="EV53" s="95" t="e">
        <v>#N/A</v>
      </c>
      <c r="EW53" s="93" t="e">
        <v>#N/A</v>
      </c>
      <c r="EX53" s="93" t="e">
        <v>#N/A</v>
      </c>
      <c r="EY53" s="93" t="e">
        <v>#N/A</v>
      </c>
      <c r="EZ53" s="93" t="e">
        <v>#N/A</v>
      </c>
      <c r="FA53" s="93" t="e">
        <v>#N/A</v>
      </c>
      <c r="FB53" s="93" t="e">
        <v>#N/A</v>
      </c>
      <c r="FC53" s="95" t="e">
        <v>#N/A</v>
      </c>
      <c r="FD53" s="93" t="e">
        <v>#N/A</v>
      </c>
      <c r="FE53" s="93" t="e">
        <v>#N/A</v>
      </c>
      <c r="FF53" s="93" t="e">
        <v>#N/A</v>
      </c>
      <c r="FG53" s="93" t="e">
        <v>#N/A</v>
      </c>
      <c r="FH53" s="93" t="e">
        <v>#N/A</v>
      </c>
      <c r="FI53" s="93" t="e">
        <v>#N/A</v>
      </c>
      <c r="FJ53" s="95" t="e">
        <v>#N/A</v>
      </c>
      <c r="FK53" s="93" t="e">
        <v>#N/A</v>
      </c>
      <c r="FL53" s="93" t="e">
        <v>#N/A</v>
      </c>
      <c r="FM53" s="93" t="e">
        <v>#N/A</v>
      </c>
      <c r="FN53" s="93" t="e">
        <v>#N/A</v>
      </c>
      <c r="FO53" s="93" t="e">
        <v>#N/A</v>
      </c>
      <c r="FP53" s="93" t="e">
        <v>#N/A</v>
      </c>
      <c r="FQ53" s="96" t="e">
        <v>#N/A</v>
      </c>
    </row>
    <row r="54" spans="1:173">
      <c r="A54" s="87" t="s">
        <v>61</v>
      </c>
      <c r="B54" s="88" t="s">
        <v>57</v>
      </c>
      <c r="C54" s="77">
        <v>44302</v>
      </c>
      <c r="D54" s="28">
        <v>105.6</v>
      </c>
      <c r="E54" s="55">
        <v>3.87</v>
      </c>
      <c r="F54" s="6" t="e">
        <v>#N/A</v>
      </c>
      <c r="G54" s="6" t="e">
        <v>#N/A</v>
      </c>
      <c r="H54" s="2">
        <v>253.2</v>
      </c>
      <c r="I54" s="55">
        <v>3.77</v>
      </c>
      <c r="J54" s="6" t="e">
        <v>#N/A</v>
      </c>
      <c r="K54" s="7" t="e">
        <v>#N/A</v>
      </c>
      <c r="L54" s="6">
        <v>109.1</v>
      </c>
      <c r="M54" s="55">
        <v>4.78</v>
      </c>
      <c r="N54" s="6" t="e">
        <v>#N/A</v>
      </c>
      <c r="O54" s="6" t="e">
        <v>#N/A</v>
      </c>
      <c r="P54" s="2">
        <v>13.6</v>
      </c>
      <c r="Q54" s="55">
        <v>3.12</v>
      </c>
      <c r="R54" s="6" t="e">
        <v>#N/A</v>
      </c>
      <c r="S54" s="7" t="e">
        <v>#N/A</v>
      </c>
      <c r="T54" s="6">
        <v>38.9</v>
      </c>
      <c r="U54" s="55">
        <v>3.67</v>
      </c>
      <c r="V54" s="6" t="e">
        <v>#N/A</v>
      </c>
      <c r="W54" s="6" t="e">
        <v>#N/A</v>
      </c>
      <c r="X54" s="2">
        <v>10</v>
      </c>
      <c r="Y54" s="55">
        <v>2.81</v>
      </c>
      <c r="Z54" s="6" t="e">
        <v>#N/A</v>
      </c>
      <c r="AA54" s="7" t="e">
        <v>#N/A</v>
      </c>
      <c r="AB54" s="6">
        <v>22.3</v>
      </c>
      <c r="AC54" s="55">
        <v>3.06</v>
      </c>
      <c r="AD54" s="6" t="e">
        <v>#N/A</v>
      </c>
      <c r="AE54" s="18" t="e">
        <v>#N/A</v>
      </c>
      <c r="AF54" s="184">
        <f t="shared" si="36"/>
        <v>447.09999999999997</v>
      </c>
      <c r="AG54" s="110">
        <f t="shared" si="37"/>
        <v>0.56631626034444194</v>
      </c>
      <c r="AH54" s="245">
        <f t="shared" si="38"/>
        <v>8.9465443972265718E-2</v>
      </c>
      <c r="AI54" s="245">
        <f t="shared" si="39"/>
        <v>0.47685081637217624</v>
      </c>
      <c r="AJ54" s="110">
        <f t="shared" si="40"/>
        <v>0.24401699843435473</v>
      </c>
      <c r="AK54" s="110">
        <f t="shared" si="41"/>
        <v>3.0418250950570342E-2</v>
      </c>
      <c r="AL54" s="110">
        <f t="shared" si="42"/>
        <v>8.7005144263028411E-2</v>
      </c>
      <c r="AM54" s="110">
        <f t="shared" si="43"/>
        <v>2.2366360993066429E-2</v>
      </c>
      <c r="AN54" s="113">
        <f t="shared" si="44"/>
        <v>4.987698501453814E-2</v>
      </c>
      <c r="AO54" s="191">
        <f t="shared" si="45"/>
        <v>0.41706161137440756</v>
      </c>
      <c r="AP54" s="267">
        <f t="shared" si="46"/>
        <v>0.76579778830963674</v>
      </c>
      <c r="AQ54" s="253">
        <f t="shared" si="47"/>
        <v>7.224334600760457E-2</v>
      </c>
      <c r="AR54" s="6" t="e">
        <v>#N/A</v>
      </c>
      <c r="AS54" s="6" t="e">
        <v>#N/A</v>
      </c>
      <c r="AT54" s="6" t="e">
        <v>#N/A</v>
      </c>
      <c r="AU54" s="6" t="e">
        <v>#N/A</v>
      </c>
      <c r="AV54" s="6" t="e">
        <v>#N/A</v>
      </c>
      <c r="AW54" s="6" t="e">
        <v>#N/A</v>
      </c>
      <c r="AX54" s="6" t="e">
        <v>#N/A</v>
      </c>
      <c r="AY54" s="6" t="e">
        <v>#N/A</v>
      </c>
      <c r="AZ54" s="6" t="e">
        <v>#N/A</v>
      </c>
      <c r="BA54" s="6" t="e">
        <v>#N/A</v>
      </c>
      <c r="BB54" s="50" t="e">
        <v>#N/A</v>
      </c>
      <c r="BC54" s="2" t="e">
        <v>#N/A</v>
      </c>
      <c r="BD54" s="6" t="e">
        <v>#N/A</v>
      </c>
      <c r="BE54" s="6" t="e">
        <v>#N/A</v>
      </c>
      <c r="BF54" s="6" t="e">
        <v>#N/A</v>
      </c>
      <c r="BG54" s="6" t="e">
        <v>#N/A</v>
      </c>
      <c r="BH54" s="6" t="e">
        <v>#N/A</v>
      </c>
      <c r="BI54" s="6" t="e">
        <v>#N/A</v>
      </c>
      <c r="BJ54" s="6" t="e">
        <v>#N/A</v>
      </c>
      <c r="BK54" s="6" t="e">
        <v>#N/A</v>
      </c>
      <c r="BL54" s="6" t="e">
        <v>#N/A</v>
      </c>
      <c r="BM54" s="50" t="e">
        <v>#N/A</v>
      </c>
      <c r="BN54" s="46" t="e">
        <v>#N/A</v>
      </c>
      <c r="BO54" s="39" t="e">
        <v>#N/A</v>
      </c>
      <c r="BP54" s="39" t="e">
        <v>#N/A</v>
      </c>
      <c r="BQ54" s="39" t="e">
        <v>#N/A</v>
      </c>
      <c r="BR54" s="39" t="e">
        <v>#N/A</v>
      </c>
      <c r="BS54" s="39" t="e">
        <v>#N/A</v>
      </c>
      <c r="BT54" s="39" t="e">
        <v>#N/A</v>
      </c>
      <c r="BU54" s="39" t="e">
        <v>#N/A</v>
      </c>
      <c r="BV54" s="39" t="e">
        <v>#N/A</v>
      </c>
      <c r="BW54" s="39" t="e">
        <v>#N/A</v>
      </c>
      <c r="BX54" s="40" t="e">
        <v>#N/A</v>
      </c>
      <c r="BY54" s="6" t="e">
        <v>#N/A</v>
      </c>
      <c r="BZ54" s="6" t="e">
        <v>#N/A</v>
      </c>
      <c r="CA54" s="6" t="e">
        <v>#N/A</v>
      </c>
      <c r="CB54" s="6" t="e">
        <v>#N/A</v>
      </c>
      <c r="CC54" s="6" t="e">
        <v>#N/A</v>
      </c>
      <c r="CD54" s="6" t="e">
        <v>#N/A</v>
      </c>
      <c r="CE54" s="6" t="e">
        <v>#N/A</v>
      </c>
      <c r="CF54" s="6" t="e">
        <v>#N/A</v>
      </c>
      <c r="CG54" s="6" t="e">
        <v>#N/A</v>
      </c>
      <c r="CH54" s="6" t="e">
        <v>#N/A</v>
      </c>
      <c r="CI54" s="6" t="e">
        <v>#N/A</v>
      </c>
      <c r="CJ54" s="2" t="e">
        <v>#N/A</v>
      </c>
      <c r="CK54" s="6" t="e">
        <v>#N/A</v>
      </c>
      <c r="CL54" s="6" t="e">
        <v>#N/A</v>
      </c>
      <c r="CM54" s="6" t="e">
        <v>#N/A</v>
      </c>
      <c r="CN54" s="6" t="e">
        <v>#N/A</v>
      </c>
      <c r="CO54" s="6" t="e">
        <v>#N/A</v>
      </c>
      <c r="CP54" s="6" t="e">
        <v>#N/A</v>
      </c>
      <c r="CQ54" s="6" t="e">
        <v>#N/A</v>
      </c>
      <c r="CR54" s="6" t="e">
        <v>#N/A</v>
      </c>
      <c r="CS54" s="6" t="e">
        <v>#N/A</v>
      </c>
      <c r="CT54" s="7" t="e">
        <v>#N/A</v>
      </c>
      <c r="CU54" s="6" t="e">
        <v>#N/A</v>
      </c>
      <c r="CV54" s="6" t="e">
        <v>#N/A</v>
      </c>
      <c r="CW54" s="6" t="e">
        <v>#N/A</v>
      </c>
      <c r="CX54" s="6" t="e">
        <v>#N/A</v>
      </c>
      <c r="CY54" s="6" t="e">
        <v>#N/A</v>
      </c>
      <c r="CZ54" s="6" t="e">
        <v>#N/A</v>
      </c>
      <c r="DA54" s="6" t="e">
        <v>#N/A</v>
      </c>
      <c r="DB54" s="6" t="e">
        <v>#N/A</v>
      </c>
      <c r="DC54" s="6" t="e">
        <v>#N/A</v>
      </c>
      <c r="DD54" s="6" t="e">
        <v>#N/A</v>
      </c>
      <c r="DE54" s="6" t="e">
        <v>#N/A</v>
      </c>
      <c r="DF54" s="2" t="e">
        <v>#N/A</v>
      </c>
      <c r="DG54" s="6" t="e">
        <v>#N/A</v>
      </c>
      <c r="DH54" s="6" t="e">
        <v>#N/A</v>
      </c>
      <c r="DI54" s="6" t="e">
        <v>#N/A</v>
      </c>
      <c r="DJ54" s="6" t="e">
        <v>#N/A</v>
      </c>
      <c r="DK54" s="6" t="e">
        <v>#N/A</v>
      </c>
      <c r="DL54" s="6" t="e">
        <v>#N/A</v>
      </c>
      <c r="DM54" s="6" t="e">
        <v>#N/A</v>
      </c>
      <c r="DN54" s="6" t="e">
        <v>#N/A</v>
      </c>
      <c r="DO54" s="6" t="e">
        <v>#N/A</v>
      </c>
      <c r="DP54" s="7" t="e">
        <v>#N/A</v>
      </c>
      <c r="DQ54" s="6" t="e">
        <v>#N/A</v>
      </c>
      <c r="DR54" s="6" t="e">
        <v>#N/A</v>
      </c>
      <c r="DS54" s="6" t="e">
        <v>#N/A</v>
      </c>
      <c r="DT54" s="6" t="e">
        <v>#N/A</v>
      </c>
      <c r="DU54" s="6" t="e">
        <v>#N/A</v>
      </c>
      <c r="DV54" s="6" t="e">
        <v>#N/A</v>
      </c>
      <c r="DW54" s="6" t="e">
        <v>#N/A</v>
      </c>
      <c r="DX54" s="6" t="e">
        <v>#N/A</v>
      </c>
      <c r="DY54" s="6" t="e">
        <v>#N/A</v>
      </c>
      <c r="DZ54" s="6" t="e">
        <v>#N/A</v>
      </c>
      <c r="EA54" s="18" t="e">
        <v>#N/A</v>
      </c>
      <c r="EB54" s="92" t="e">
        <v>#N/A</v>
      </c>
      <c r="EC54" s="93" t="e">
        <v>#N/A</v>
      </c>
      <c r="ED54" s="93" t="e">
        <v>#N/A</v>
      </c>
      <c r="EE54" s="93" t="e">
        <v>#N/A</v>
      </c>
      <c r="EF54" s="93" t="e">
        <v>#N/A</v>
      </c>
      <c r="EG54" s="93" t="e">
        <v>#N/A</v>
      </c>
      <c r="EH54" s="93" t="e">
        <v>#N/A</v>
      </c>
      <c r="EI54" s="94" t="e">
        <v>#N/A</v>
      </c>
      <c r="EJ54" s="93" t="e">
        <v>#N/A</v>
      </c>
      <c r="EK54" s="93" t="e">
        <v>#N/A</v>
      </c>
      <c r="EL54" s="93" t="e">
        <v>#N/A</v>
      </c>
      <c r="EM54" s="93" t="e">
        <v>#N/A</v>
      </c>
      <c r="EN54" s="93" t="e">
        <v>#N/A</v>
      </c>
      <c r="EO54" s="95" t="e">
        <v>#N/A</v>
      </c>
      <c r="EP54" s="93" t="e">
        <v>#N/A</v>
      </c>
      <c r="EQ54" s="93" t="e">
        <v>#N/A</v>
      </c>
      <c r="ER54" s="93" t="e">
        <v>#N/A</v>
      </c>
      <c r="ES54" s="93" t="e">
        <v>#N/A</v>
      </c>
      <c r="ET54" s="93" t="e">
        <v>#N/A</v>
      </c>
      <c r="EU54" s="93" t="e">
        <v>#N/A</v>
      </c>
      <c r="EV54" s="95" t="e">
        <v>#N/A</v>
      </c>
      <c r="EW54" s="93" t="e">
        <v>#N/A</v>
      </c>
      <c r="EX54" s="93" t="e">
        <v>#N/A</v>
      </c>
      <c r="EY54" s="93" t="e">
        <v>#N/A</v>
      </c>
      <c r="EZ54" s="93" t="e">
        <v>#N/A</v>
      </c>
      <c r="FA54" s="93" t="e">
        <v>#N/A</v>
      </c>
      <c r="FB54" s="93" t="e">
        <v>#N/A</v>
      </c>
      <c r="FC54" s="95" t="e">
        <v>#N/A</v>
      </c>
      <c r="FD54" s="93" t="e">
        <v>#N/A</v>
      </c>
      <c r="FE54" s="93" t="e">
        <v>#N/A</v>
      </c>
      <c r="FF54" s="93" t="e">
        <v>#N/A</v>
      </c>
      <c r="FG54" s="93" t="e">
        <v>#N/A</v>
      </c>
      <c r="FH54" s="93" t="e">
        <v>#N/A</v>
      </c>
      <c r="FI54" s="93" t="e">
        <v>#N/A</v>
      </c>
      <c r="FJ54" s="95" t="e">
        <v>#N/A</v>
      </c>
      <c r="FK54" s="93" t="e">
        <v>#N/A</v>
      </c>
      <c r="FL54" s="93" t="e">
        <v>#N/A</v>
      </c>
      <c r="FM54" s="93" t="e">
        <v>#N/A</v>
      </c>
      <c r="FN54" s="93" t="e">
        <v>#N/A</v>
      </c>
      <c r="FO54" s="93" t="e">
        <v>#N/A</v>
      </c>
      <c r="FP54" s="93" t="e">
        <v>#N/A</v>
      </c>
      <c r="FQ54" s="96" t="e">
        <v>#N/A</v>
      </c>
    </row>
    <row r="55" spans="1:173">
      <c r="A55" s="87"/>
      <c r="B55" s="88" t="s">
        <v>29</v>
      </c>
      <c r="C55" s="77">
        <v>44330</v>
      </c>
      <c r="D55" s="28">
        <v>89.7</v>
      </c>
      <c r="E55" s="55">
        <v>4.05</v>
      </c>
      <c r="F55" s="6" t="e">
        <v>#N/A</v>
      </c>
      <c r="G55" s="6" t="e">
        <v>#N/A</v>
      </c>
      <c r="H55" s="2">
        <v>146.30000000000001</v>
      </c>
      <c r="I55" s="55">
        <v>3.79</v>
      </c>
      <c r="J55" s="6" t="e">
        <v>#N/A</v>
      </c>
      <c r="K55" s="7" t="e">
        <v>#N/A</v>
      </c>
      <c r="L55" s="6">
        <v>52.9</v>
      </c>
      <c r="M55" s="55">
        <v>4.66</v>
      </c>
      <c r="N55" s="6" t="e">
        <v>#N/A</v>
      </c>
      <c r="O55" s="6" t="e">
        <v>#N/A</v>
      </c>
      <c r="P55" s="2">
        <v>6.5</v>
      </c>
      <c r="Q55" s="55">
        <v>3.38</v>
      </c>
      <c r="R55" s="6" t="e">
        <v>#N/A</v>
      </c>
      <c r="S55" s="7" t="e">
        <v>#N/A</v>
      </c>
      <c r="T55" s="6">
        <v>17.2</v>
      </c>
      <c r="U55" s="55">
        <v>3.68</v>
      </c>
      <c r="V55" s="6" t="e">
        <v>#N/A</v>
      </c>
      <c r="W55" s="6" t="e">
        <v>#N/A</v>
      </c>
      <c r="X55" s="2">
        <v>0.15</v>
      </c>
      <c r="Y55" s="55">
        <v>2.76</v>
      </c>
      <c r="Z55" s="6" t="e">
        <v>#N/A</v>
      </c>
      <c r="AA55" s="7" t="e">
        <v>#N/A</v>
      </c>
      <c r="AB55" s="6">
        <v>12.5</v>
      </c>
      <c r="AC55" s="55">
        <v>3.02</v>
      </c>
      <c r="AD55" s="6" t="e">
        <v>#N/A</v>
      </c>
      <c r="AE55" s="18" t="e">
        <v>#N/A</v>
      </c>
      <c r="AF55" s="184">
        <f t="shared" si="36"/>
        <v>235.55</v>
      </c>
      <c r="AG55" s="110">
        <f t="shared" si="37"/>
        <v>0.6210995542347697</v>
      </c>
      <c r="AH55" s="245">
        <f t="shared" si="38"/>
        <v>0.16981532583315642</v>
      </c>
      <c r="AI55" s="245">
        <f t="shared" si="39"/>
        <v>0.45128422840161325</v>
      </c>
      <c r="AJ55" s="110">
        <f t="shared" si="40"/>
        <v>0.22458076841434937</v>
      </c>
      <c r="AK55" s="110">
        <f t="shared" si="41"/>
        <v>2.7594990447887921E-2</v>
      </c>
      <c r="AL55" s="110">
        <f t="shared" si="42"/>
        <v>7.3020590108257261E-2</v>
      </c>
      <c r="AM55" s="110">
        <f t="shared" si="43"/>
        <v>6.3680747187433656E-4</v>
      </c>
      <c r="AN55" s="113">
        <f t="shared" si="44"/>
        <v>5.3067289322861387E-2</v>
      </c>
      <c r="AO55" s="191">
        <f t="shared" si="45"/>
        <v>0.61312371838687629</v>
      </c>
      <c r="AP55" s="267">
        <f t="shared" si="46"/>
        <v>0.61004784688995206</v>
      </c>
      <c r="AQ55" s="253">
        <f t="shared" si="47"/>
        <v>5.3704096794735721E-2</v>
      </c>
      <c r="AR55" s="6" t="e">
        <v>#N/A</v>
      </c>
      <c r="AS55" s="6" t="e">
        <v>#N/A</v>
      </c>
      <c r="AT55" s="6" t="e">
        <v>#N/A</v>
      </c>
      <c r="AU55" s="6" t="e">
        <v>#N/A</v>
      </c>
      <c r="AV55" s="6" t="e">
        <v>#N/A</v>
      </c>
      <c r="AW55" s="6" t="e">
        <v>#N/A</v>
      </c>
      <c r="AX55" s="6" t="e">
        <v>#N/A</v>
      </c>
      <c r="AY55" s="6" t="e">
        <v>#N/A</v>
      </c>
      <c r="AZ55" s="6" t="e">
        <v>#N/A</v>
      </c>
      <c r="BA55" s="6" t="e">
        <v>#N/A</v>
      </c>
      <c r="BB55" s="50" t="e">
        <v>#N/A</v>
      </c>
      <c r="BC55" s="2" t="e">
        <v>#N/A</v>
      </c>
      <c r="BD55" s="6" t="e">
        <v>#N/A</v>
      </c>
      <c r="BE55" s="6" t="e">
        <v>#N/A</v>
      </c>
      <c r="BF55" s="6" t="e">
        <v>#N/A</v>
      </c>
      <c r="BG55" s="6" t="e">
        <v>#N/A</v>
      </c>
      <c r="BH55" s="6" t="e">
        <v>#N/A</v>
      </c>
      <c r="BI55" s="6" t="e">
        <v>#N/A</v>
      </c>
      <c r="BJ55" s="6" t="e">
        <v>#N/A</v>
      </c>
      <c r="BK55" s="6" t="e">
        <v>#N/A</v>
      </c>
      <c r="BL55" s="6" t="e">
        <v>#N/A</v>
      </c>
      <c r="BM55" s="50" t="e">
        <v>#N/A</v>
      </c>
      <c r="BN55" s="46" t="e">
        <v>#N/A</v>
      </c>
      <c r="BO55" s="39" t="e">
        <v>#N/A</v>
      </c>
      <c r="BP55" s="39" t="e">
        <v>#N/A</v>
      </c>
      <c r="BQ55" s="39" t="e">
        <v>#N/A</v>
      </c>
      <c r="BR55" s="39" t="e">
        <v>#N/A</v>
      </c>
      <c r="BS55" s="39" t="e">
        <v>#N/A</v>
      </c>
      <c r="BT55" s="39" t="e">
        <v>#N/A</v>
      </c>
      <c r="BU55" s="39" t="e">
        <v>#N/A</v>
      </c>
      <c r="BV55" s="39" t="e">
        <v>#N/A</v>
      </c>
      <c r="BW55" s="39" t="e">
        <v>#N/A</v>
      </c>
      <c r="BX55" s="40" t="e">
        <v>#N/A</v>
      </c>
      <c r="BY55" s="6" t="e">
        <v>#N/A</v>
      </c>
      <c r="BZ55" s="6" t="e">
        <v>#N/A</v>
      </c>
      <c r="CA55" s="6" t="e">
        <v>#N/A</v>
      </c>
      <c r="CB55" s="6" t="e">
        <v>#N/A</v>
      </c>
      <c r="CC55" s="6" t="e">
        <v>#N/A</v>
      </c>
      <c r="CD55" s="6" t="e">
        <v>#N/A</v>
      </c>
      <c r="CE55" s="6" t="e">
        <v>#N/A</v>
      </c>
      <c r="CF55" s="6" t="e">
        <v>#N/A</v>
      </c>
      <c r="CG55" s="6" t="e">
        <v>#N/A</v>
      </c>
      <c r="CH55" s="6" t="e">
        <v>#N/A</v>
      </c>
      <c r="CI55" s="6" t="e">
        <v>#N/A</v>
      </c>
      <c r="CJ55" s="2" t="e">
        <v>#N/A</v>
      </c>
      <c r="CK55" s="6" t="e">
        <v>#N/A</v>
      </c>
      <c r="CL55" s="6" t="e">
        <v>#N/A</v>
      </c>
      <c r="CM55" s="6" t="e">
        <v>#N/A</v>
      </c>
      <c r="CN55" s="6" t="e">
        <v>#N/A</v>
      </c>
      <c r="CO55" s="6" t="e">
        <v>#N/A</v>
      </c>
      <c r="CP55" s="6" t="e">
        <v>#N/A</v>
      </c>
      <c r="CQ55" s="6" t="e">
        <v>#N/A</v>
      </c>
      <c r="CR55" s="6" t="e">
        <v>#N/A</v>
      </c>
      <c r="CS55" s="6" t="e">
        <v>#N/A</v>
      </c>
      <c r="CT55" s="7" t="e">
        <v>#N/A</v>
      </c>
      <c r="CU55" s="6" t="e">
        <v>#N/A</v>
      </c>
      <c r="CV55" s="6" t="e">
        <v>#N/A</v>
      </c>
      <c r="CW55" s="6" t="e">
        <v>#N/A</v>
      </c>
      <c r="CX55" s="6" t="e">
        <v>#N/A</v>
      </c>
      <c r="CY55" s="6" t="e">
        <v>#N/A</v>
      </c>
      <c r="CZ55" s="6" t="e">
        <v>#N/A</v>
      </c>
      <c r="DA55" s="6" t="e">
        <v>#N/A</v>
      </c>
      <c r="DB55" s="6" t="e">
        <v>#N/A</v>
      </c>
      <c r="DC55" s="6" t="e">
        <v>#N/A</v>
      </c>
      <c r="DD55" s="6" t="e">
        <v>#N/A</v>
      </c>
      <c r="DE55" s="6" t="e">
        <v>#N/A</v>
      </c>
      <c r="DF55" s="2" t="e">
        <v>#N/A</v>
      </c>
      <c r="DG55" s="6" t="e">
        <v>#N/A</v>
      </c>
      <c r="DH55" s="6" t="e">
        <v>#N/A</v>
      </c>
      <c r="DI55" s="6" t="e">
        <v>#N/A</v>
      </c>
      <c r="DJ55" s="6" t="e">
        <v>#N/A</v>
      </c>
      <c r="DK55" s="6" t="e">
        <v>#N/A</v>
      </c>
      <c r="DL55" s="6" t="e">
        <v>#N/A</v>
      </c>
      <c r="DM55" s="6" t="e">
        <v>#N/A</v>
      </c>
      <c r="DN55" s="6" t="e">
        <v>#N/A</v>
      </c>
      <c r="DO55" s="6" t="e">
        <v>#N/A</v>
      </c>
      <c r="DP55" s="7" t="e">
        <v>#N/A</v>
      </c>
      <c r="DQ55" s="6" t="e">
        <v>#N/A</v>
      </c>
      <c r="DR55" s="6" t="e">
        <v>#N/A</v>
      </c>
      <c r="DS55" s="6" t="e">
        <v>#N/A</v>
      </c>
      <c r="DT55" s="6" t="e">
        <v>#N/A</v>
      </c>
      <c r="DU55" s="6" t="e">
        <v>#N/A</v>
      </c>
      <c r="DV55" s="6" t="e">
        <v>#N/A</v>
      </c>
      <c r="DW55" s="6" t="e">
        <v>#N/A</v>
      </c>
      <c r="DX55" s="6" t="e">
        <v>#N/A</v>
      </c>
      <c r="DY55" s="6" t="e">
        <v>#N/A</v>
      </c>
      <c r="DZ55" s="6" t="e">
        <v>#N/A</v>
      </c>
      <c r="EA55" s="18" t="e">
        <v>#N/A</v>
      </c>
      <c r="EB55" s="92" t="e">
        <v>#N/A</v>
      </c>
      <c r="EC55" s="93" t="e">
        <v>#N/A</v>
      </c>
      <c r="ED55" s="93" t="e">
        <v>#N/A</v>
      </c>
      <c r="EE55" s="93" t="e">
        <v>#N/A</v>
      </c>
      <c r="EF55" s="93" t="e">
        <v>#N/A</v>
      </c>
      <c r="EG55" s="93" t="e">
        <v>#N/A</v>
      </c>
      <c r="EH55" s="93" t="e">
        <v>#N/A</v>
      </c>
      <c r="EI55" s="94" t="e">
        <v>#N/A</v>
      </c>
      <c r="EJ55" s="93" t="e">
        <v>#N/A</v>
      </c>
      <c r="EK55" s="93" t="e">
        <v>#N/A</v>
      </c>
      <c r="EL55" s="93" t="e">
        <v>#N/A</v>
      </c>
      <c r="EM55" s="93" t="e">
        <v>#N/A</v>
      </c>
      <c r="EN55" s="93" t="e">
        <v>#N/A</v>
      </c>
      <c r="EO55" s="95" t="e">
        <v>#N/A</v>
      </c>
      <c r="EP55" s="93" t="e">
        <v>#N/A</v>
      </c>
      <c r="EQ55" s="93" t="e">
        <v>#N/A</v>
      </c>
      <c r="ER55" s="93" t="e">
        <v>#N/A</v>
      </c>
      <c r="ES55" s="93" t="e">
        <v>#N/A</v>
      </c>
      <c r="ET55" s="93" t="e">
        <v>#N/A</v>
      </c>
      <c r="EU55" s="93" t="e">
        <v>#N/A</v>
      </c>
      <c r="EV55" s="95" t="e">
        <v>#N/A</v>
      </c>
      <c r="EW55" s="93" t="e">
        <v>#N/A</v>
      </c>
      <c r="EX55" s="93" t="e">
        <v>#N/A</v>
      </c>
      <c r="EY55" s="93" t="e">
        <v>#N/A</v>
      </c>
      <c r="EZ55" s="93" t="e">
        <v>#N/A</v>
      </c>
      <c r="FA55" s="93" t="e">
        <v>#N/A</v>
      </c>
      <c r="FB55" s="93" t="e">
        <v>#N/A</v>
      </c>
      <c r="FC55" s="95" t="e">
        <v>#N/A</v>
      </c>
      <c r="FD55" s="93" t="e">
        <v>#N/A</v>
      </c>
      <c r="FE55" s="93" t="e">
        <v>#N/A</v>
      </c>
      <c r="FF55" s="93" t="e">
        <v>#N/A</v>
      </c>
      <c r="FG55" s="93" t="e">
        <v>#N/A</v>
      </c>
      <c r="FH55" s="93" t="e">
        <v>#N/A</v>
      </c>
      <c r="FI55" s="93" t="e">
        <v>#N/A</v>
      </c>
      <c r="FJ55" s="95" t="e">
        <v>#N/A</v>
      </c>
      <c r="FK55" s="93" t="e">
        <v>#N/A</v>
      </c>
      <c r="FL55" s="93" t="e">
        <v>#N/A</v>
      </c>
      <c r="FM55" s="93" t="e">
        <v>#N/A</v>
      </c>
      <c r="FN55" s="93" t="e">
        <v>#N/A</v>
      </c>
      <c r="FO55" s="93" t="e">
        <v>#N/A</v>
      </c>
      <c r="FP55" s="93" t="e">
        <v>#N/A</v>
      </c>
      <c r="FQ55" s="96" t="e">
        <v>#N/A</v>
      </c>
    </row>
    <row r="56" spans="1:173">
      <c r="A56" s="87"/>
      <c r="B56" s="88" t="s">
        <v>30</v>
      </c>
      <c r="C56" s="77">
        <v>44364</v>
      </c>
      <c r="D56" s="28">
        <v>71.7</v>
      </c>
      <c r="E56" s="55">
        <v>4.12</v>
      </c>
      <c r="F56" s="6" t="e">
        <v>#N/A</v>
      </c>
      <c r="G56" s="6" t="e">
        <v>#N/A</v>
      </c>
      <c r="H56" s="2">
        <v>109.1</v>
      </c>
      <c r="I56" s="55">
        <v>3.83</v>
      </c>
      <c r="J56" s="6" t="e">
        <v>#N/A</v>
      </c>
      <c r="K56" s="7" t="e">
        <v>#N/A</v>
      </c>
      <c r="L56" s="6">
        <v>32.1</v>
      </c>
      <c r="M56" s="55">
        <v>4.66</v>
      </c>
      <c r="N56" s="6" t="e">
        <v>#N/A</v>
      </c>
      <c r="O56" s="6" t="e">
        <v>#N/A</v>
      </c>
      <c r="P56" s="2">
        <v>4</v>
      </c>
      <c r="Q56" s="55">
        <v>3.76</v>
      </c>
      <c r="R56" s="6" t="e">
        <v>#N/A</v>
      </c>
      <c r="S56" s="7" t="e">
        <v>#N/A</v>
      </c>
      <c r="T56" s="6">
        <v>10</v>
      </c>
      <c r="U56" s="55">
        <v>3.79</v>
      </c>
      <c r="V56" s="6" t="e">
        <v>#N/A</v>
      </c>
      <c r="W56" s="6" t="e">
        <v>#N/A</v>
      </c>
      <c r="X56" s="2">
        <v>0.1</v>
      </c>
      <c r="Y56" s="55">
        <v>2.86</v>
      </c>
      <c r="Z56" s="6" t="e">
        <v>#N/A</v>
      </c>
      <c r="AA56" s="7" t="e">
        <v>#N/A</v>
      </c>
      <c r="AB56" s="53">
        <v>9</v>
      </c>
      <c r="AC56" s="55">
        <v>3.18</v>
      </c>
      <c r="AD56" s="6" t="e">
        <v>#N/A</v>
      </c>
      <c r="AE56" s="18" t="e">
        <v>#N/A</v>
      </c>
      <c r="AF56" s="184">
        <f t="shared" si="36"/>
        <v>164.29999999999998</v>
      </c>
      <c r="AG56" s="110">
        <f t="shared" si="37"/>
        <v>0.66402921485088262</v>
      </c>
      <c r="AH56" s="245">
        <f t="shared" si="38"/>
        <v>0.2434570906877663</v>
      </c>
      <c r="AI56" s="245">
        <f t="shared" si="39"/>
        <v>0.42057212416311623</v>
      </c>
      <c r="AJ56" s="110">
        <f t="shared" si="40"/>
        <v>0.19537431527693247</v>
      </c>
      <c r="AK56" s="110">
        <f t="shared" si="41"/>
        <v>2.434570906877663E-2</v>
      </c>
      <c r="AL56" s="110">
        <f t="shared" si="42"/>
        <v>6.0864272671941576E-2</v>
      </c>
      <c r="AM56" s="110">
        <f t="shared" si="43"/>
        <v>6.0864272671941582E-4</v>
      </c>
      <c r="AN56" s="113">
        <f t="shared" si="44"/>
        <v>5.4777845404747422E-2</v>
      </c>
      <c r="AO56" s="191">
        <f t="shared" si="45"/>
        <v>0.65719523373052247</v>
      </c>
      <c r="AP56" s="267">
        <f t="shared" si="46"/>
        <v>0.50595783684692952</v>
      </c>
      <c r="AQ56" s="253">
        <f t="shared" si="47"/>
        <v>5.5386488131466835E-2</v>
      </c>
      <c r="AR56" s="6" t="e">
        <v>#N/A</v>
      </c>
      <c r="AS56" s="6" t="e">
        <v>#N/A</v>
      </c>
      <c r="AT56" s="6" t="e">
        <v>#N/A</v>
      </c>
      <c r="AU56" s="6" t="e">
        <v>#N/A</v>
      </c>
      <c r="AV56" s="6" t="e">
        <v>#N/A</v>
      </c>
      <c r="AW56" s="6" t="e">
        <v>#N/A</v>
      </c>
      <c r="AX56" s="6" t="e">
        <v>#N/A</v>
      </c>
      <c r="AY56" s="6" t="e">
        <v>#N/A</v>
      </c>
      <c r="AZ56" s="6" t="e">
        <v>#N/A</v>
      </c>
      <c r="BA56" s="6" t="e">
        <v>#N/A</v>
      </c>
      <c r="BB56" s="50" t="e">
        <v>#N/A</v>
      </c>
      <c r="BC56" s="2" t="e">
        <v>#N/A</v>
      </c>
      <c r="BD56" s="6" t="e">
        <v>#N/A</v>
      </c>
      <c r="BE56" s="6" t="e">
        <v>#N/A</v>
      </c>
      <c r="BF56" s="6" t="e">
        <v>#N/A</v>
      </c>
      <c r="BG56" s="6" t="e">
        <v>#N/A</v>
      </c>
      <c r="BH56" s="6" t="e">
        <v>#N/A</v>
      </c>
      <c r="BI56" s="6" t="e">
        <v>#N/A</v>
      </c>
      <c r="BJ56" s="6" t="e">
        <v>#N/A</v>
      </c>
      <c r="BK56" s="6" t="e">
        <v>#N/A</v>
      </c>
      <c r="BL56" s="6" t="e">
        <v>#N/A</v>
      </c>
      <c r="BM56" s="50" t="e">
        <v>#N/A</v>
      </c>
      <c r="BN56" s="46" t="e">
        <v>#N/A</v>
      </c>
      <c r="BO56" s="39" t="e">
        <v>#N/A</v>
      </c>
      <c r="BP56" s="39" t="e">
        <v>#N/A</v>
      </c>
      <c r="BQ56" s="39" t="e">
        <v>#N/A</v>
      </c>
      <c r="BR56" s="39" t="e">
        <v>#N/A</v>
      </c>
      <c r="BS56" s="39" t="e">
        <v>#N/A</v>
      </c>
      <c r="BT56" s="39" t="e">
        <v>#N/A</v>
      </c>
      <c r="BU56" s="39" t="e">
        <v>#N/A</v>
      </c>
      <c r="BV56" s="39" t="e">
        <v>#N/A</v>
      </c>
      <c r="BW56" s="39" t="e">
        <v>#N/A</v>
      </c>
      <c r="BX56" s="40" t="e">
        <v>#N/A</v>
      </c>
      <c r="BY56" s="6" t="e">
        <v>#N/A</v>
      </c>
      <c r="BZ56" s="6" t="e">
        <v>#N/A</v>
      </c>
      <c r="CA56" s="6" t="e">
        <v>#N/A</v>
      </c>
      <c r="CB56" s="6" t="e">
        <v>#N/A</v>
      </c>
      <c r="CC56" s="6" t="e">
        <v>#N/A</v>
      </c>
      <c r="CD56" s="6" t="e">
        <v>#N/A</v>
      </c>
      <c r="CE56" s="6" t="e">
        <v>#N/A</v>
      </c>
      <c r="CF56" s="6" t="e">
        <v>#N/A</v>
      </c>
      <c r="CG56" s="6" t="e">
        <v>#N/A</v>
      </c>
      <c r="CH56" s="6" t="e">
        <v>#N/A</v>
      </c>
      <c r="CI56" s="6" t="e">
        <v>#N/A</v>
      </c>
      <c r="CJ56" s="2" t="e">
        <v>#N/A</v>
      </c>
      <c r="CK56" s="6" t="e">
        <v>#N/A</v>
      </c>
      <c r="CL56" s="6" t="e">
        <v>#N/A</v>
      </c>
      <c r="CM56" s="6" t="e">
        <v>#N/A</v>
      </c>
      <c r="CN56" s="6" t="e">
        <v>#N/A</v>
      </c>
      <c r="CO56" s="6" t="e">
        <v>#N/A</v>
      </c>
      <c r="CP56" s="6" t="e">
        <v>#N/A</v>
      </c>
      <c r="CQ56" s="6" t="e">
        <v>#N/A</v>
      </c>
      <c r="CR56" s="6" t="e">
        <v>#N/A</v>
      </c>
      <c r="CS56" s="6" t="e">
        <v>#N/A</v>
      </c>
      <c r="CT56" s="7" t="e">
        <v>#N/A</v>
      </c>
      <c r="CU56" s="6" t="e">
        <v>#N/A</v>
      </c>
      <c r="CV56" s="6" t="e">
        <v>#N/A</v>
      </c>
      <c r="CW56" s="6" t="e">
        <v>#N/A</v>
      </c>
      <c r="CX56" s="6" t="e">
        <v>#N/A</v>
      </c>
      <c r="CY56" s="6" t="e">
        <v>#N/A</v>
      </c>
      <c r="CZ56" s="6" t="e">
        <v>#N/A</v>
      </c>
      <c r="DA56" s="6" t="e">
        <v>#N/A</v>
      </c>
      <c r="DB56" s="6" t="e">
        <v>#N/A</v>
      </c>
      <c r="DC56" s="6" t="e">
        <v>#N/A</v>
      </c>
      <c r="DD56" s="6" t="e">
        <v>#N/A</v>
      </c>
      <c r="DE56" s="6" t="e">
        <v>#N/A</v>
      </c>
      <c r="DF56" s="2" t="e">
        <v>#N/A</v>
      </c>
      <c r="DG56" s="6" t="e">
        <v>#N/A</v>
      </c>
      <c r="DH56" s="6" t="e">
        <v>#N/A</v>
      </c>
      <c r="DI56" s="6" t="e">
        <v>#N/A</v>
      </c>
      <c r="DJ56" s="6" t="e">
        <v>#N/A</v>
      </c>
      <c r="DK56" s="6" t="e">
        <v>#N/A</v>
      </c>
      <c r="DL56" s="6" t="e">
        <v>#N/A</v>
      </c>
      <c r="DM56" s="6" t="e">
        <v>#N/A</v>
      </c>
      <c r="DN56" s="6" t="e">
        <v>#N/A</v>
      </c>
      <c r="DO56" s="6" t="e">
        <v>#N/A</v>
      </c>
      <c r="DP56" s="7" t="e">
        <v>#N/A</v>
      </c>
      <c r="DQ56" s="6" t="e">
        <v>#N/A</v>
      </c>
      <c r="DR56" s="6" t="e">
        <v>#N/A</v>
      </c>
      <c r="DS56" s="6" t="e">
        <v>#N/A</v>
      </c>
      <c r="DT56" s="6" t="e">
        <v>#N/A</v>
      </c>
      <c r="DU56" s="6" t="e">
        <v>#N/A</v>
      </c>
      <c r="DV56" s="6" t="e">
        <v>#N/A</v>
      </c>
      <c r="DW56" s="6" t="e">
        <v>#N/A</v>
      </c>
      <c r="DX56" s="6" t="e">
        <v>#N/A</v>
      </c>
      <c r="DY56" s="6" t="e">
        <v>#N/A</v>
      </c>
      <c r="DZ56" s="6" t="e">
        <v>#N/A</v>
      </c>
      <c r="EA56" s="18" t="e">
        <v>#N/A</v>
      </c>
      <c r="EB56" s="92" t="e">
        <v>#N/A</v>
      </c>
      <c r="EC56" s="93" t="e">
        <v>#N/A</v>
      </c>
      <c r="ED56" s="93" t="e">
        <v>#N/A</v>
      </c>
      <c r="EE56" s="93" t="e">
        <v>#N/A</v>
      </c>
      <c r="EF56" s="93" t="e">
        <v>#N/A</v>
      </c>
      <c r="EG56" s="93" t="e">
        <v>#N/A</v>
      </c>
      <c r="EH56" s="93" t="e">
        <v>#N/A</v>
      </c>
      <c r="EI56" s="94" t="e">
        <v>#N/A</v>
      </c>
      <c r="EJ56" s="93" t="e">
        <v>#N/A</v>
      </c>
      <c r="EK56" s="93" t="e">
        <v>#N/A</v>
      </c>
      <c r="EL56" s="93" t="e">
        <v>#N/A</v>
      </c>
      <c r="EM56" s="93" t="e">
        <v>#N/A</v>
      </c>
      <c r="EN56" s="93" t="e">
        <v>#N/A</v>
      </c>
      <c r="EO56" s="95" t="e">
        <v>#N/A</v>
      </c>
      <c r="EP56" s="93" t="e">
        <v>#N/A</v>
      </c>
      <c r="EQ56" s="93" t="e">
        <v>#N/A</v>
      </c>
      <c r="ER56" s="93" t="e">
        <v>#N/A</v>
      </c>
      <c r="ES56" s="93" t="e">
        <v>#N/A</v>
      </c>
      <c r="ET56" s="93" t="e">
        <v>#N/A</v>
      </c>
      <c r="EU56" s="93" t="e">
        <v>#N/A</v>
      </c>
      <c r="EV56" s="95" t="e">
        <v>#N/A</v>
      </c>
      <c r="EW56" s="93" t="e">
        <v>#N/A</v>
      </c>
      <c r="EX56" s="93" t="e">
        <v>#N/A</v>
      </c>
      <c r="EY56" s="93" t="e">
        <v>#N/A</v>
      </c>
      <c r="EZ56" s="93" t="e">
        <v>#N/A</v>
      </c>
      <c r="FA56" s="93" t="e">
        <v>#N/A</v>
      </c>
      <c r="FB56" s="93" t="e">
        <v>#N/A</v>
      </c>
      <c r="FC56" s="95" t="e">
        <v>#N/A</v>
      </c>
      <c r="FD56" s="93" t="e">
        <v>#N/A</v>
      </c>
      <c r="FE56" s="93" t="e">
        <v>#N/A</v>
      </c>
      <c r="FF56" s="93" t="e">
        <v>#N/A</v>
      </c>
      <c r="FG56" s="93" t="e">
        <v>#N/A</v>
      </c>
      <c r="FH56" s="93" t="e">
        <v>#N/A</v>
      </c>
      <c r="FI56" s="93" t="e">
        <v>#N/A</v>
      </c>
      <c r="FJ56" s="95" t="e">
        <v>#N/A</v>
      </c>
      <c r="FK56" s="93" t="e">
        <v>#N/A</v>
      </c>
      <c r="FL56" s="93" t="e">
        <v>#N/A</v>
      </c>
      <c r="FM56" s="93" t="e">
        <v>#N/A</v>
      </c>
      <c r="FN56" s="93" t="e">
        <v>#N/A</v>
      </c>
      <c r="FO56" s="93" t="e">
        <v>#N/A</v>
      </c>
      <c r="FP56" s="93" t="e">
        <v>#N/A</v>
      </c>
      <c r="FQ56" s="96" t="e">
        <v>#N/A</v>
      </c>
    </row>
    <row r="57" spans="1:173">
      <c r="A57" s="87"/>
      <c r="B57" s="88" t="s">
        <v>31</v>
      </c>
      <c r="C57" s="77">
        <v>44393</v>
      </c>
      <c r="D57" s="28">
        <v>61.5</v>
      </c>
      <c r="E57" s="55">
        <v>4.2300000000000004</v>
      </c>
      <c r="F57" s="6" t="e">
        <v>#N/A</v>
      </c>
      <c r="G57" s="6" t="e">
        <v>#N/A</v>
      </c>
      <c r="H57" s="2">
        <v>83.4</v>
      </c>
      <c r="I57" s="55">
        <v>3.93</v>
      </c>
      <c r="J57" s="6" t="e">
        <v>#N/A</v>
      </c>
      <c r="K57" s="7" t="e">
        <v>#N/A</v>
      </c>
      <c r="L57" s="6">
        <v>48.4</v>
      </c>
      <c r="M57" s="55">
        <v>4.8600000000000003</v>
      </c>
      <c r="N57" s="6" t="e">
        <v>#N/A</v>
      </c>
      <c r="O57" s="6" t="e">
        <v>#N/A</v>
      </c>
      <c r="P57" s="2">
        <v>3.7</v>
      </c>
      <c r="Q57" s="55">
        <v>4.43</v>
      </c>
      <c r="R57" s="6" t="e">
        <v>#N/A</v>
      </c>
      <c r="S57" s="7" t="e">
        <v>#N/A</v>
      </c>
      <c r="T57" s="6">
        <v>15</v>
      </c>
      <c r="U57" s="55">
        <v>3.8</v>
      </c>
      <c r="V57" s="6" t="e">
        <v>#N/A</v>
      </c>
      <c r="W57" s="6" t="e">
        <v>#N/A</v>
      </c>
      <c r="X57" s="2">
        <v>0.1</v>
      </c>
      <c r="Y57" s="55">
        <v>2.75</v>
      </c>
      <c r="Z57" s="6" t="e">
        <v>#N/A</v>
      </c>
      <c r="AA57" s="7" t="e">
        <v>#N/A</v>
      </c>
      <c r="AB57" s="6">
        <v>12.7</v>
      </c>
      <c r="AC57" s="55">
        <v>3.14</v>
      </c>
      <c r="AD57" s="6" t="e">
        <v>#N/A</v>
      </c>
      <c r="AE57" s="18" t="e">
        <v>#N/A</v>
      </c>
      <c r="AF57" s="184">
        <f t="shared" si="36"/>
        <v>163.29999999999998</v>
      </c>
      <c r="AG57" s="110">
        <f t="shared" si="37"/>
        <v>0.5107164727495408</v>
      </c>
      <c r="AH57" s="245">
        <f t="shared" si="38"/>
        <v>0.24494794856093083</v>
      </c>
      <c r="AI57" s="245">
        <f t="shared" si="39"/>
        <v>0.26576852418860997</v>
      </c>
      <c r="AJ57" s="110">
        <f t="shared" si="40"/>
        <v>0.29638701775872628</v>
      </c>
      <c r="AK57" s="110">
        <f t="shared" si="41"/>
        <v>2.2657685241886102E-2</v>
      </c>
      <c r="AL57" s="110">
        <f t="shared" si="42"/>
        <v>9.1855480710349061E-2</v>
      </c>
      <c r="AM57" s="110">
        <f t="shared" si="43"/>
        <v>6.1236987140232712E-4</v>
      </c>
      <c r="AN57" s="113">
        <f t="shared" si="44"/>
        <v>7.777097366809553E-2</v>
      </c>
      <c r="AO57" s="191">
        <f t="shared" si="45"/>
        <v>0.73741007194244601</v>
      </c>
      <c r="AP57" s="267">
        <f t="shared" si="46"/>
        <v>0.95803357314148663</v>
      </c>
      <c r="AQ57" s="253">
        <f t="shared" si="47"/>
        <v>7.8383343539497857E-2</v>
      </c>
      <c r="AR57" s="6" t="e">
        <v>#N/A</v>
      </c>
      <c r="AS57" s="6" t="e">
        <v>#N/A</v>
      </c>
      <c r="AT57" s="6" t="e">
        <v>#N/A</v>
      </c>
      <c r="AU57" s="6" t="e">
        <v>#N/A</v>
      </c>
      <c r="AV57" s="6" t="e">
        <v>#N/A</v>
      </c>
      <c r="AW57" s="6" t="e">
        <v>#N/A</v>
      </c>
      <c r="AX57" s="6" t="e">
        <v>#N/A</v>
      </c>
      <c r="AY57" s="6" t="e">
        <v>#N/A</v>
      </c>
      <c r="AZ57" s="6" t="e">
        <v>#N/A</v>
      </c>
      <c r="BA57" s="6" t="e">
        <v>#N/A</v>
      </c>
      <c r="BB57" s="50" t="e">
        <v>#N/A</v>
      </c>
      <c r="BC57" s="2" t="e">
        <v>#N/A</v>
      </c>
      <c r="BD57" s="6" t="e">
        <v>#N/A</v>
      </c>
      <c r="BE57" s="6" t="e">
        <v>#N/A</v>
      </c>
      <c r="BF57" s="6" t="e">
        <v>#N/A</v>
      </c>
      <c r="BG57" s="6" t="e">
        <v>#N/A</v>
      </c>
      <c r="BH57" s="6" t="e">
        <v>#N/A</v>
      </c>
      <c r="BI57" s="6" t="e">
        <v>#N/A</v>
      </c>
      <c r="BJ57" s="6" t="e">
        <v>#N/A</v>
      </c>
      <c r="BK57" s="6" t="e">
        <v>#N/A</v>
      </c>
      <c r="BL57" s="6" t="e">
        <v>#N/A</v>
      </c>
      <c r="BM57" s="50" t="e">
        <v>#N/A</v>
      </c>
      <c r="BN57" s="46" t="e">
        <v>#N/A</v>
      </c>
      <c r="BO57" s="39" t="e">
        <v>#N/A</v>
      </c>
      <c r="BP57" s="39" t="e">
        <v>#N/A</v>
      </c>
      <c r="BQ57" s="39" t="e">
        <v>#N/A</v>
      </c>
      <c r="BR57" s="39" t="e">
        <v>#N/A</v>
      </c>
      <c r="BS57" s="39" t="e">
        <v>#N/A</v>
      </c>
      <c r="BT57" s="39" t="e">
        <v>#N/A</v>
      </c>
      <c r="BU57" s="39" t="e">
        <v>#N/A</v>
      </c>
      <c r="BV57" s="39" t="e">
        <v>#N/A</v>
      </c>
      <c r="BW57" s="39" t="e">
        <v>#N/A</v>
      </c>
      <c r="BX57" s="40" t="e">
        <v>#N/A</v>
      </c>
      <c r="BY57" s="6" t="e">
        <v>#N/A</v>
      </c>
      <c r="BZ57" s="6" t="e">
        <v>#N/A</v>
      </c>
      <c r="CA57" s="6" t="e">
        <v>#N/A</v>
      </c>
      <c r="CB57" s="6" t="e">
        <v>#N/A</v>
      </c>
      <c r="CC57" s="6" t="e">
        <v>#N/A</v>
      </c>
      <c r="CD57" s="6" t="e">
        <v>#N/A</v>
      </c>
      <c r="CE57" s="6" t="e">
        <v>#N/A</v>
      </c>
      <c r="CF57" s="6" t="e">
        <v>#N/A</v>
      </c>
      <c r="CG57" s="6" t="e">
        <v>#N/A</v>
      </c>
      <c r="CH57" s="6" t="e">
        <v>#N/A</v>
      </c>
      <c r="CI57" s="6" t="e">
        <v>#N/A</v>
      </c>
      <c r="CJ57" s="2" t="e">
        <v>#N/A</v>
      </c>
      <c r="CK57" s="6" t="e">
        <v>#N/A</v>
      </c>
      <c r="CL57" s="6" t="e">
        <v>#N/A</v>
      </c>
      <c r="CM57" s="6" t="e">
        <v>#N/A</v>
      </c>
      <c r="CN57" s="6" t="e">
        <v>#N/A</v>
      </c>
      <c r="CO57" s="6" t="e">
        <v>#N/A</v>
      </c>
      <c r="CP57" s="6" t="e">
        <v>#N/A</v>
      </c>
      <c r="CQ57" s="6" t="e">
        <v>#N/A</v>
      </c>
      <c r="CR57" s="6" t="e">
        <v>#N/A</v>
      </c>
      <c r="CS57" s="6" t="e">
        <v>#N/A</v>
      </c>
      <c r="CT57" s="7" t="e">
        <v>#N/A</v>
      </c>
      <c r="CU57" s="6" t="e">
        <v>#N/A</v>
      </c>
      <c r="CV57" s="6" t="e">
        <v>#N/A</v>
      </c>
      <c r="CW57" s="6" t="e">
        <v>#N/A</v>
      </c>
      <c r="CX57" s="6" t="e">
        <v>#N/A</v>
      </c>
      <c r="CY57" s="6" t="e">
        <v>#N/A</v>
      </c>
      <c r="CZ57" s="6" t="e">
        <v>#N/A</v>
      </c>
      <c r="DA57" s="6" t="e">
        <v>#N/A</v>
      </c>
      <c r="DB57" s="6" t="e">
        <v>#N/A</v>
      </c>
      <c r="DC57" s="6" t="e">
        <v>#N/A</v>
      </c>
      <c r="DD57" s="6" t="e">
        <v>#N/A</v>
      </c>
      <c r="DE57" s="6" t="e">
        <v>#N/A</v>
      </c>
      <c r="DF57" s="2" t="e">
        <v>#N/A</v>
      </c>
      <c r="DG57" s="6" t="e">
        <v>#N/A</v>
      </c>
      <c r="DH57" s="6" t="e">
        <v>#N/A</v>
      </c>
      <c r="DI57" s="6" t="e">
        <v>#N/A</v>
      </c>
      <c r="DJ57" s="6" t="e">
        <v>#N/A</v>
      </c>
      <c r="DK57" s="6" t="e">
        <v>#N/A</v>
      </c>
      <c r="DL57" s="6" t="e">
        <v>#N/A</v>
      </c>
      <c r="DM57" s="6" t="e">
        <v>#N/A</v>
      </c>
      <c r="DN57" s="6" t="e">
        <v>#N/A</v>
      </c>
      <c r="DO57" s="6" t="e">
        <v>#N/A</v>
      </c>
      <c r="DP57" s="7" t="e">
        <v>#N/A</v>
      </c>
      <c r="DQ57" s="6" t="e">
        <v>#N/A</v>
      </c>
      <c r="DR57" s="6" t="e">
        <v>#N/A</v>
      </c>
      <c r="DS57" s="6" t="e">
        <v>#N/A</v>
      </c>
      <c r="DT57" s="6" t="e">
        <v>#N/A</v>
      </c>
      <c r="DU57" s="6" t="e">
        <v>#N/A</v>
      </c>
      <c r="DV57" s="6" t="e">
        <v>#N/A</v>
      </c>
      <c r="DW57" s="6" t="e">
        <v>#N/A</v>
      </c>
      <c r="DX57" s="6" t="e">
        <v>#N/A</v>
      </c>
      <c r="DY57" s="6" t="e">
        <v>#N/A</v>
      </c>
      <c r="DZ57" s="6" t="e">
        <v>#N/A</v>
      </c>
      <c r="EA57" s="18" t="e">
        <v>#N/A</v>
      </c>
      <c r="EB57" s="92" t="e">
        <v>#N/A</v>
      </c>
      <c r="EC57" s="93" t="e">
        <v>#N/A</v>
      </c>
      <c r="ED57" s="93" t="e">
        <v>#N/A</v>
      </c>
      <c r="EE57" s="93" t="e">
        <v>#N/A</v>
      </c>
      <c r="EF57" s="93" t="e">
        <v>#N/A</v>
      </c>
      <c r="EG57" s="93" t="e">
        <v>#N/A</v>
      </c>
      <c r="EH57" s="93" t="e">
        <v>#N/A</v>
      </c>
      <c r="EI57" s="94" t="e">
        <v>#N/A</v>
      </c>
      <c r="EJ57" s="93" t="e">
        <v>#N/A</v>
      </c>
      <c r="EK57" s="93" t="e">
        <v>#N/A</v>
      </c>
      <c r="EL57" s="93" t="e">
        <v>#N/A</v>
      </c>
      <c r="EM57" s="93" t="e">
        <v>#N/A</v>
      </c>
      <c r="EN57" s="93" t="e">
        <v>#N/A</v>
      </c>
      <c r="EO57" s="95" t="e">
        <v>#N/A</v>
      </c>
      <c r="EP57" s="93" t="e">
        <v>#N/A</v>
      </c>
      <c r="EQ57" s="93" t="e">
        <v>#N/A</v>
      </c>
      <c r="ER57" s="93" t="e">
        <v>#N/A</v>
      </c>
      <c r="ES57" s="93" t="e">
        <v>#N/A</v>
      </c>
      <c r="ET57" s="93" t="e">
        <v>#N/A</v>
      </c>
      <c r="EU57" s="93" t="e">
        <v>#N/A</v>
      </c>
      <c r="EV57" s="95" t="e">
        <v>#N/A</v>
      </c>
      <c r="EW57" s="93" t="e">
        <v>#N/A</v>
      </c>
      <c r="EX57" s="93" t="e">
        <v>#N/A</v>
      </c>
      <c r="EY57" s="93" t="e">
        <v>#N/A</v>
      </c>
      <c r="EZ57" s="93" t="e">
        <v>#N/A</v>
      </c>
      <c r="FA57" s="93" t="e">
        <v>#N/A</v>
      </c>
      <c r="FB57" s="93" t="e">
        <v>#N/A</v>
      </c>
      <c r="FC57" s="95" t="e">
        <v>#N/A</v>
      </c>
      <c r="FD57" s="93" t="e">
        <v>#N/A</v>
      </c>
      <c r="FE57" s="93" t="e">
        <v>#N/A</v>
      </c>
      <c r="FF57" s="93" t="e">
        <v>#N/A</v>
      </c>
      <c r="FG57" s="93" t="e">
        <v>#N/A</v>
      </c>
      <c r="FH57" s="93" t="e">
        <v>#N/A</v>
      </c>
      <c r="FI57" s="93" t="e">
        <v>#N/A</v>
      </c>
      <c r="FJ57" s="95" t="e">
        <v>#N/A</v>
      </c>
      <c r="FK57" s="93" t="e">
        <v>#N/A</v>
      </c>
      <c r="FL57" s="93" t="e">
        <v>#N/A</v>
      </c>
      <c r="FM57" s="93" t="e">
        <v>#N/A</v>
      </c>
      <c r="FN57" s="93" t="e">
        <v>#N/A</v>
      </c>
      <c r="FO57" s="93" t="e">
        <v>#N/A</v>
      </c>
      <c r="FP57" s="93" t="e">
        <v>#N/A</v>
      </c>
      <c r="FQ57" s="96" t="e">
        <v>#N/A</v>
      </c>
    </row>
    <row r="58" spans="1:173">
      <c r="A58" s="87"/>
      <c r="B58" s="88" t="s">
        <v>32</v>
      </c>
      <c r="C58" s="77">
        <v>44421</v>
      </c>
      <c r="D58" s="28">
        <v>52.5</v>
      </c>
      <c r="E58" s="55">
        <v>4.4000000000000004</v>
      </c>
      <c r="F58" s="6" t="e">
        <v>#N/A</v>
      </c>
      <c r="G58" s="6" t="e">
        <v>#N/A</v>
      </c>
      <c r="H58" s="2">
        <v>65.3</v>
      </c>
      <c r="I58" s="55">
        <v>4.37</v>
      </c>
      <c r="J58" s="6" t="e">
        <v>#N/A</v>
      </c>
      <c r="K58" s="7" t="e">
        <v>#N/A</v>
      </c>
      <c r="L58" s="6">
        <v>20.399999999999999</v>
      </c>
      <c r="M58" s="55">
        <v>5.0999999999999996</v>
      </c>
      <c r="N58" s="6" t="e">
        <v>#N/A</v>
      </c>
      <c r="O58" s="6" t="e">
        <v>#N/A</v>
      </c>
      <c r="P58" s="2">
        <v>2</v>
      </c>
      <c r="Q58" s="55">
        <v>3.85</v>
      </c>
      <c r="R58" s="6" t="e">
        <v>#N/A</v>
      </c>
      <c r="S58" s="7" t="e">
        <v>#N/A</v>
      </c>
      <c r="T58" s="6">
        <v>7</v>
      </c>
      <c r="U58" s="55">
        <v>4.1500000000000004</v>
      </c>
      <c r="V58" s="6" t="e">
        <v>#N/A</v>
      </c>
      <c r="W58" s="6" t="e">
        <v>#N/A</v>
      </c>
      <c r="X58" s="2">
        <v>0.2</v>
      </c>
      <c r="Y58" s="55">
        <v>3.35</v>
      </c>
      <c r="Z58" s="6" t="e">
        <v>#N/A</v>
      </c>
      <c r="AA58" s="7" t="e">
        <v>#N/A</v>
      </c>
      <c r="AB58" s="6">
        <v>9.1</v>
      </c>
      <c r="AC58" s="55">
        <v>3.43</v>
      </c>
      <c r="AD58" s="6" t="e">
        <v>#N/A</v>
      </c>
      <c r="AE58" s="18" t="e">
        <v>#N/A</v>
      </c>
      <c r="AF58" s="184">
        <f t="shared" si="36"/>
        <v>103.99999999999999</v>
      </c>
      <c r="AG58" s="110">
        <f t="shared" si="37"/>
        <v>0.62788461538461549</v>
      </c>
      <c r="AH58" s="245">
        <f t="shared" si="38"/>
        <v>0.38461538461538469</v>
      </c>
      <c r="AI58" s="245">
        <f t="shared" si="39"/>
        <v>0.24326923076923077</v>
      </c>
      <c r="AJ58" s="110">
        <f t="shared" si="40"/>
        <v>0.19615384615384618</v>
      </c>
      <c r="AK58" s="110">
        <f t="shared" si="41"/>
        <v>1.9230769230769232E-2</v>
      </c>
      <c r="AL58" s="110">
        <f t="shared" si="42"/>
        <v>6.7307692307692318E-2</v>
      </c>
      <c r="AM58" s="110">
        <f t="shared" si="43"/>
        <v>1.9230769230769234E-3</v>
      </c>
      <c r="AN58" s="113">
        <f t="shared" si="44"/>
        <v>8.7500000000000008E-2</v>
      </c>
      <c r="AO58" s="191">
        <f t="shared" si="45"/>
        <v>0.80398162327718226</v>
      </c>
      <c r="AP58" s="267">
        <f t="shared" si="46"/>
        <v>0.5926493108728943</v>
      </c>
      <c r="AQ58" s="253">
        <f t="shared" si="47"/>
        <v>8.9423076923076938E-2</v>
      </c>
      <c r="AR58" s="6" t="e">
        <v>#N/A</v>
      </c>
      <c r="AS58" s="6" t="e">
        <v>#N/A</v>
      </c>
      <c r="AT58" s="6" t="e">
        <v>#N/A</v>
      </c>
      <c r="AU58" s="6" t="e">
        <v>#N/A</v>
      </c>
      <c r="AV58" s="6" t="e">
        <v>#N/A</v>
      </c>
      <c r="AW58" s="6" t="e">
        <v>#N/A</v>
      </c>
      <c r="AX58" s="6" t="e">
        <v>#N/A</v>
      </c>
      <c r="AY58" s="6" t="e">
        <v>#N/A</v>
      </c>
      <c r="AZ58" s="6" t="e">
        <v>#N/A</v>
      </c>
      <c r="BA58" s="6" t="e">
        <v>#N/A</v>
      </c>
      <c r="BB58" s="50" t="e">
        <v>#N/A</v>
      </c>
      <c r="BC58" s="2" t="e">
        <v>#N/A</v>
      </c>
      <c r="BD58" s="6" t="e">
        <v>#N/A</v>
      </c>
      <c r="BE58" s="6" t="e">
        <v>#N/A</v>
      </c>
      <c r="BF58" s="6" t="e">
        <v>#N/A</v>
      </c>
      <c r="BG58" s="6" t="e">
        <v>#N/A</v>
      </c>
      <c r="BH58" s="6" t="e">
        <v>#N/A</v>
      </c>
      <c r="BI58" s="6" t="e">
        <v>#N/A</v>
      </c>
      <c r="BJ58" s="6" t="e">
        <v>#N/A</v>
      </c>
      <c r="BK58" s="6" t="e">
        <v>#N/A</v>
      </c>
      <c r="BL58" s="6" t="e">
        <v>#N/A</v>
      </c>
      <c r="BM58" s="50" t="e">
        <v>#N/A</v>
      </c>
      <c r="BN58" s="46" t="e">
        <v>#N/A</v>
      </c>
      <c r="BO58" s="39" t="e">
        <v>#N/A</v>
      </c>
      <c r="BP58" s="39" t="e">
        <v>#N/A</v>
      </c>
      <c r="BQ58" s="39" t="e">
        <v>#N/A</v>
      </c>
      <c r="BR58" s="39" t="e">
        <v>#N/A</v>
      </c>
      <c r="BS58" s="39" t="e">
        <v>#N/A</v>
      </c>
      <c r="BT58" s="39" t="e">
        <v>#N/A</v>
      </c>
      <c r="BU58" s="39" t="e">
        <v>#N/A</v>
      </c>
      <c r="BV58" s="39" t="e">
        <v>#N/A</v>
      </c>
      <c r="BW58" s="39" t="e">
        <v>#N/A</v>
      </c>
      <c r="BX58" s="40" t="e">
        <v>#N/A</v>
      </c>
      <c r="BY58" s="6" t="e">
        <v>#N/A</v>
      </c>
      <c r="BZ58" s="6" t="e">
        <v>#N/A</v>
      </c>
      <c r="CA58" s="6" t="e">
        <v>#N/A</v>
      </c>
      <c r="CB58" s="6" t="e">
        <v>#N/A</v>
      </c>
      <c r="CC58" s="6" t="e">
        <v>#N/A</v>
      </c>
      <c r="CD58" s="6" t="e">
        <v>#N/A</v>
      </c>
      <c r="CE58" s="6" t="e">
        <v>#N/A</v>
      </c>
      <c r="CF58" s="6" t="e">
        <v>#N/A</v>
      </c>
      <c r="CG58" s="6" t="e">
        <v>#N/A</v>
      </c>
      <c r="CH58" s="6" t="e">
        <v>#N/A</v>
      </c>
      <c r="CI58" s="6" t="e">
        <v>#N/A</v>
      </c>
      <c r="CJ58" s="2" t="e">
        <v>#N/A</v>
      </c>
      <c r="CK58" s="6" t="e">
        <v>#N/A</v>
      </c>
      <c r="CL58" s="6" t="e">
        <v>#N/A</v>
      </c>
      <c r="CM58" s="6" t="e">
        <v>#N/A</v>
      </c>
      <c r="CN58" s="6" t="e">
        <v>#N/A</v>
      </c>
      <c r="CO58" s="6" t="e">
        <v>#N/A</v>
      </c>
      <c r="CP58" s="6" t="e">
        <v>#N/A</v>
      </c>
      <c r="CQ58" s="6" t="e">
        <v>#N/A</v>
      </c>
      <c r="CR58" s="6" t="e">
        <v>#N/A</v>
      </c>
      <c r="CS58" s="6" t="e">
        <v>#N/A</v>
      </c>
      <c r="CT58" s="7" t="e">
        <v>#N/A</v>
      </c>
      <c r="CU58" s="6" t="e">
        <v>#N/A</v>
      </c>
      <c r="CV58" s="6" t="e">
        <v>#N/A</v>
      </c>
      <c r="CW58" s="6" t="e">
        <v>#N/A</v>
      </c>
      <c r="CX58" s="6" t="e">
        <v>#N/A</v>
      </c>
      <c r="CY58" s="6" t="e">
        <v>#N/A</v>
      </c>
      <c r="CZ58" s="6" t="e">
        <v>#N/A</v>
      </c>
      <c r="DA58" s="6" t="e">
        <v>#N/A</v>
      </c>
      <c r="DB58" s="6" t="e">
        <v>#N/A</v>
      </c>
      <c r="DC58" s="6" t="e">
        <v>#N/A</v>
      </c>
      <c r="DD58" s="6" t="e">
        <v>#N/A</v>
      </c>
      <c r="DE58" s="6" t="e">
        <v>#N/A</v>
      </c>
      <c r="DF58" s="2" t="e">
        <v>#N/A</v>
      </c>
      <c r="DG58" s="6" t="e">
        <v>#N/A</v>
      </c>
      <c r="DH58" s="6" t="e">
        <v>#N/A</v>
      </c>
      <c r="DI58" s="6" t="e">
        <v>#N/A</v>
      </c>
      <c r="DJ58" s="6" t="e">
        <v>#N/A</v>
      </c>
      <c r="DK58" s="6" t="e">
        <v>#N/A</v>
      </c>
      <c r="DL58" s="6" t="e">
        <v>#N/A</v>
      </c>
      <c r="DM58" s="6" t="e">
        <v>#N/A</v>
      </c>
      <c r="DN58" s="6" t="e">
        <v>#N/A</v>
      </c>
      <c r="DO58" s="6" t="e">
        <v>#N/A</v>
      </c>
      <c r="DP58" s="7" t="e">
        <v>#N/A</v>
      </c>
      <c r="DQ58" s="6" t="e">
        <v>#N/A</v>
      </c>
      <c r="DR58" s="6" t="e">
        <v>#N/A</v>
      </c>
      <c r="DS58" s="6" t="e">
        <v>#N/A</v>
      </c>
      <c r="DT58" s="6" t="e">
        <v>#N/A</v>
      </c>
      <c r="DU58" s="6" t="e">
        <v>#N/A</v>
      </c>
      <c r="DV58" s="6" t="e">
        <v>#N/A</v>
      </c>
      <c r="DW58" s="6" t="e">
        <v>#N/A</v>
      </c>
      <c r="DX58" s="6" t="e">
        <v>#N/A</v>
      </c>
      <c r="DY58" s="6" t="e">
        <v>#N/A</v>
      </c>
      <c r="DZ58" s="6" t="e">
        <v>#N/A</v>
      </c>
      <c r="EA58" s="18" t="e">
        <v>#N/A</v>
      </c>
      <c r="EB58" s="92" t="e">
        <v>#N/A</v>
      </c>
      <c r="EC58" s="93" t="e">
        <v>#N/A</v>
      </c>
      <c r="ED58" s="93" t="e">
        <v>#N/A</v>
      </c>
      <c r="EE58" s="93" t="e">
        <v>#N/A</v>
      </c>
      <c r="EF58" s="93" t="e">
        <v>#N/A</v>
      </c>
      <c r="EG58" s="93" t="e">
        <v>#N/A</v>
      </c>
      <c r="EH58" s="93" t="e">
        <v>#N/A</v>
      </c>
      <c r="EI58" s="94" t="e">
        <v>#N/A</v>
      </c>
      <c r="EJ58" s="93" t="e">
        <v>#N/A</v>
      </c>
      <c r="EK58" s="93" t="e">
        <v>#N/A</v>
      </c>
      <c r="EL58" s="93" t="e">
        <v>#N/A</v>
      </c>
      <c r="EM58" s="93" t="e">
        <v>#N/A</v>
      </c>
      <c r="EN58" s="93" t="e">
        <v>#N/A</v>
      </c>
      <c r="EO58" s="95" t="e">
        <v>#N/A</v>
      </c>
      <c r="EP58" s="93" t="e">
        <v>#N/A</v>
      </c>
      <c r="EQ58" s="93" t="e">
        <v>#N/A</v>
      </c>
      <c r="ER58" s="93" t="e">
        <v>#N/A</v>
      </c>
      <c r="ES58" s="93" t="e">
        <v>#N/A</v>
      </c>
      <c r="ET58" s="93" t="e">
        <v>#N/A</v>
      </c>
      <c r="EU58" s="93" t="e">
        <v>#N/A</v>
      </c>
      <c r="EV58" s="95" t="e">
        <v>#N/A</v>
      </c>
      <c r="EW58" s="93" t="e">
        <v>#N/A</v>
      </c>
      <c r="EX58" s="93" t="e">
        <v>#N/A</v>
      </c>
      <c r="EY58" s="93" t="e">
        <v>#N/A</v>
      </c>
      <c r="EZ58" s="93" t="e">
        <v>#N/A</v>
      </c>
      <c r="FA58" s="93" t="e">
        <v>#N/A</v>
      </c>
      <c r="FB58" s="93" t="e">
        <v>#N/A</v>
      </c>
      <c r="FC58" s="95" t="e">
        <v>#N/A</v>
      </c>
      <c r="FD58" s="93" t="e">
        <v>#N/A</v>
      </c>
      <c r="FE58" s="93" t="e">
        <v>#N/A</v>
      </c>
      <c r="FF58" s="93" t="e">
        <v>#N/A</v>
      </c>
      <c r="FG58" s="93" t="e">
        <v>#N/A</v>
      </c>
      <c r="FH58" s="93" t="e">
        <v>#N/A</v>
      </c>
      <c r="FI58" s="93" t="e">
        <v>#N/A</v>
      </c>
      <c r="FJ58" s="95" t="e">
        <v>#N/A</v>
      </c>
      <c r="FK58" s="93" t="e">
        <v>#N/A</v>
      </c>
      <c r="FL58" s="93" t="e">
        <v>#N/A</v>
      </c>
      <c r="FM58" s="93" t="e">
        <v>#N/A</v>
      </c>
      <c r="FN58" s="93" t="e">
        <v>#N/A</v>
      </c>
      <c r="FO58" s="93" t="e">
        <v>#N/A</v>
      </c>
      <c r="FP58" s="93" t="e">
        <v>#N/A</v>
      </c>
      <c r="FQ58" s="96" t="e">
        <v>#N/A</v>
      </c>
    </row>
    <row r="59" spans="1:173">
      <c r="A59" s="87"/>
      <c r="B59" s="88" t="s">
        <v>33</v>
      </c>
      <c r="C59" s="77">
        <v>44455</v>
      </c>
      <c r="D59" s="28">
        <v>42.6</v>
      </c>
      <c r="E59" s="55">
        <v>4.18</v>
      </c>
      <c r="F59" s="6" t="e">
        <v>#N/A</v>
      </c>
      <c r="G59" s="6" t="e">
        <v>#N/A</v>
      </c>
      <c r="H59" s="2">
        <v>51.5</v>
      </c>
      <c r="I59" s="55">
        <v>4.1399999999999997</v>
      </c>
      <c r="J59" s="6" t="e">
        <v>#N/A</v>
      </c>
      <c r="K59" s="7" t="e">
        <v>#N/A</v>
      </c>
      <c r="L59" s="6">
        <v>16.399999999999999</v>
      </c>
      <c r="M59" s="55">
        <v>4.67</v>
      </c>
      <c r="N59" s="6" t="e">
        <v>#N/A</v>
      </c>
      <c r="O59" s="6" t="e">
        <v>#N/A</v>
      </c>
      <c r="P59" s="2">
        <v>1.3</v>
      </c>
      <c r="Q59" s="55">
        <v>3.28</v>
      </c>
      <c r="R59" s="6" t="e">
        <v>#N/A</v>
      </c>
      <c r="S59" s="7" t="e">
        <v>#N/A</v>
      </c>
      <c r="T59" s="6">
        <v>5</v>
      </c>
      <c r="U59" s="55">
        <v>3.67</v>
      </c>
      <c r="V59" s="6" t="e">
        <v>#N/A</v>
      </c>
      <c r="W59" s="6" t="e">
        <v>#N/A</v>
      </c>
      <c r="X59" s="2">
        <v>0.25</v>
      </c>
      <c r="Y59" s="55">
        <v>2.9</v>
      </c>
      <c r="Z59" s="6" t="e">
        <v>#N/A</v>
      </c>
      <c r="AA59" s="7" t="e">
        <v>#N/A</v>
      </c>
      <c r="AB59" s="53">
        <v>7</v>
      </c>
      <c r="AC59" s="55">
        <v>2.94</v>
      </c>
      <c r="AD59" s="6" t="e">
        <v>#N/A</v>
      </c>
      <c r="AE59" s="18" t="e">
        <v>#N/A</v>
      </c>
      <c r="AF59" s="185">
        <f t="shared" si="36"/>
        <v>81.45</v>
      </c>
      <c r="AG59" s="110">
        <f t="shared" si="37"/>
        <v>0.6322897483118477</v>
      </c>
      <c r="AH59" s="244">
        <f t="shared" si="38"/>
        <v>0.49109883364027007</v>
      </c>
      <c r="AI59" s="245">
        <f t="shared" si="39"/>
        <v>0.14119091467157766</v>
      </c>
      <c r="AJ59" s="110">
        <f t="shared" si="40"/>
        <v>0.20135052179251073</v>
      </c>
      <c r="AK59" s="110">
        <f t="shared" si="41"/>
        <v>1.5960712093308779E-2</v>
      </c>
      <c r="AL59" s="110">
        <f t="shared" si="42"/>
        <v>6.1387354205033759E-2</v>
      </c>
      <c r="AM59" s="110">
        <f t="shared" si="43"/>
        <v>3.0693677102516881E-3</v>
      </c>
      <c r="AN59" s="113">
        <f t="shared" si="44"/>
        <v>8.5942295887047271E-2</v>
      </c>
      <c r="AO59" s="191">
        <f t="shared" si="45"/>
        <v>0.82718446601941753</v>
      </c>
      <c r="AP59" s="267">
        <f t="shared" si="46"/>
        <v>0.58155339805825246</v>
      </c>
      <c r="AQ59" s="253">
        <f t="shared" si="47"/>
        <v>8.9011663597298965E-2</v>
      </c>
      <c r="AR59" s="6" t="e">
        <v>#N/A</v>
      </c>
      <c r="AS59" s="6" t="e">
        <v>#N/A</v>
      </c>
      <c r="AT59" s="6" t="e">
        <v>#N/A</v>
      </c>
      <c r="AU59" s="6" t="e">
        <v>#N/A</v>
      </c>
      <c r="AV59" s="6" t="e">
        <v>#N/A</v>
      </c>
      <c r="AW59" s="6" t="e">
        <v>#N/A</v>
      </c>
      <c r="AX59" s="6" t="e">
        <v>#N/A</v>
      </c>
      <c r="AY59" s="6" t="e">
        <v>#N/A</v>
      </c>
      <c r="AZ59" s="6" t="e">
        <v>#N/A</v>
      </c>
      <c r="BA59" s="6" t="e">
        <v>#N/A</v>
      </c>
      <c r="BB59" s="50" t="e">
        <v>#N/A</v>
      </c>
      <c r="BC59" s="2" t="e">
        <v>#N/A</v>
      </c>
      <c r="BD59" s="6" t="e">
        <v>#N/A</v>
      </c>
      <c r="BE59" s="6" t="e">
        <v>#N/A</v>
      </c>
      <c r="BF59" s="6" t="e">
        <v>#N/A</v>
      </c>
      <c r="BG59" s="6" t="e">
        <v>#N/A</v>
      </c>
      <c r="BH59" s="6" t="e">
        <v>#N/A</v>
      </c>
      <c r="BI59" s="6" t="e">
        <v>#N/A</v>
      </c>
      <c r="BJ59" s="6" t="e">
        <v>#N/A</v>
      </c>
      <c r="BK59" s="6" t="e">
        <v>#N/A</v>
      </c>
      <c r="BL59" s="6" t="e">
        <v>#N/A</v>
      </c>
      <c r="BM59" s="50" t="e">
        <v>#N/A</v>
      </c>
      <c r="BN59" s="46" t="e">
        <v>#N/A</v>
      </c>
      <c r="BO59" s="39" t="e">
        <v>#N/A</v>
      </c>
      <c r="BP59" s="39" t="e">
        <v>#N/A</v>
      </c>
      <c r="BQ59" s="39" t="e">
        <v>#N/A</v>
      </c>
      <c r="BR59" s="39" t="e">
        <v>#N/A</v>
      </c>
      <c r="BS59" s="39" t="e">
        <v>#N/A</v>
      </c>
      <c r="BT59" s="39" t="e">
        <v>#N/A</v>
      </c>
      <c r="BU59" s="39" t="e">
        <v>#N/A</v>
      </c>
      <c r="BV59" s="39" t="e">
        <v>#N/A</v>
      </c>
      <c r="BW59" s="39" t="e">
        <v>#N/A</v>
      </c>
      <c r="BX59" s="40" t="e">
        <v>#N/A</v>
      </c>
      <c r="BY59" s="6" t="e">
        <v>#N/A</v>
      </c>
      <c r="BZ59" s="6" t="e">
        <v>#N/A</v>
      </c>
      <c r="CA59" s="6" t="e">
        <v>#N/A</v>
      </c>
      <c r="CB59" s="6" t="e">
        <v>#N/A</v>
      </c>
      <c r="CC59" s="6" t="e">
        <v>#N/A</v>
      </c>
      <c r="CD59" s="6" t="e">
        <v>#N/A</v>
      </c>
      <c r="CE59" s="6" t="e">
        <v>#N/A</v>
      </c>
      <c r="CF59" s="6" t="e">
        <v>#N/A</v>
      </c>
      <c r="CG59" s="6" t="e">
        <v>#N/A</v>
      </c>
      <c r="CH59" s="6" t="e">
        <v>#N/A</v>
      </c>
      <c r="CI59" s="6" t="e">
        <v>#N/A</v>
      </c>
      <c r="CJ59" s="2" t="e">
        <v>#N/A</v>
      </c>
      <c r="CK59" s="6" t="e">
        <v>#N/A</v>
      </c>
      <c r="CL59" s="6" t="e">
        <v>#N/A</v>
      </c>
      <c r="CM59" s="6" t="e">
        <v>#N/A</v>
      </c>
      <c r="CN59" s="6" t="e">
        <v>#N/A</v>
      </c>
      <c r="CO59" s="6" t="e">
        <v>#N/A</v>
      </c>
      <c r="CP59" s="6" t="e">
        <v>#N/A</v>
      </c>
      <c r="CQ59" s="6" t="e">
        <v>#N/A</v>
      </c>
      <c r="CR59" s="6" t="e">
        <v>#N/A</v>
      </c>
      <c r="CS59" s="6" t="e">
        <v>#N/A</v>
      </c>
      <c r="CT59" s="7" t="e">
        <v>#N/A</v>
      </c>
      <c r="CU59" s="6" t="e">
        <v>#N/A</v>
      </c>
      <c r="CV59" s="6" t="e">
        <v>#N/A</v>
      </c>
      <c r="CW59" s="6" t="e">
        <v>#N/A</v>
      </c>
      <c r="CX59" s="6" t="e">
        <v>#N/A</v>
      </c>
      <c r="CY59" s="6" t="e">
        <v>#N/A</v>
      </c>
      <c r="CZ59" s="6" t="e">
        <v>#N/A</v>
      </c>
      <c r="DA59" s="6" t="e">
        <v>#N/A</v>
      </c>
      <c r="DB59" s="6" t="e">
        <v>#N/A</v>
      </c>
      <c r="DC59" s="6" t="e">
        <v>#N/A</v>
      </c>
      <c r="DD59" s="6" t="e">
        <v>#N/A</v>
      </c>
      <c r="DE59" s="6" t="e">
        <v>#N/A</v>
      </c>
      <c r="DF59" s="2" t="e">
        <v>#N/A</v>
      </c>
      <c r="DG59" s="6" t="e">
        <v>#N/A</v>
      </c>
      <c r="DH59" s="6" t="e">
        <v>#N/A</v>
      </c>
      <c r="DI59" s="6" t="e">
        <v>#N/A</v>
      </c>
      <c r="DJ59" s="6" t="e">
        <v>#N/A</v>
      </c>
      <c r="DK59" s="6" t="e">
        <v>#N/A</v>
      </c>
      <c r="DL59" s="6" t="e">
        <v>#N/A</v>
      </c>
      <c r="DM59" s="6" t="e">
        <v>#N/A</v>
      </c>
      <c r="DN59" s="6" t="e">
        <v>#N/A</v>
      </c>
      <c r="DO59" s="6" t="e">
        <v>#N/A</v>
      </c>
      <c r="DP59" s="7" t="e">
        <v>#N/A</v>
      </c>
      <c r="DQ59" s="6" t="e">
        <v>#N/A</v>
      </c>
      <c r="DR59" s="6" t="e">
        <v>#N/A</v>
      </c>
      <c r="DS59" s="6" t="e">
        <v>#N/A</v>
      </c>
      <c r="DT59" s="6" t="e">
        <v>#N/A</v>
      </c>
      <c r="DU59" s="6" t="e">
        <v>#N/A</v>
      </c>
      <c r="DV59" s="6" t="e">
        <v>#N/A</v>
      </c>
      <c r="DW59" s="6" t="e">
        <v>#N/A</v>
      </c>
      <c r="DX59" s="6" t="e">
        <v>#N/A</v>
      </c>
      <c r="DY59" s="6" t="e">
        <v>#N/A</v>
      </c>
      <c r="DZ59" s="6" t="e">
        <v>#N/A</v>
      </c>
      <c r="EA59" s="18" t="e">
        <v>#N/A</v>
      </c>
      <c r="EB59" s="92" t="e">
        <v>#N/A</v>
      </c>
      <c r="EC59" s="93" t="e">
        <v>#N/A</v>
      </c>
      <c r="ED59" s="93" t="e">
        <v>#N/A</v>
      </c>
      <c r="EE59" s="93" t="e">
        <v>#N/A</v>
      </c>
      <c r="EF59" s="93" t="e">
        <v>#N/A</v>
      </c>
      <c r="EG59" s="93" t="e">
        <v>#N/A</v>
      </c>
      <c r="EH59" s="93" t="e">
        <v>#N/A</v>
      </c>
      <c r="EI59" s="94" t="e">
        <v>#N/A</v>
      </c>
      <c r="EJ59" s="93" t="e">
        <v>#N/A</v>
      </c>
      <c r="EK59" s="93" t="e">
        <v>#N/A</v>
      </c>
      <c r="EL59" s="93" t="e">
        <v>#N/A</v>
      </c>
      <c r="EM59" s="93" t="e">
        <v>#N/A</v>
      </c>
      <c r="EN59" s="93" t="e">
        <v>#N/A</v>
      </c>
      <c r="EO59" s="95" t="e">
        <v>#N/A</v>
      </c>
      <c r="EP59" s="93" t="e">
        <v>#N/A</v>
      </c>
      <c r="EQ59" s="93" t="e">
        <v>#N/A</v>
      </c>
      <c r="ER59" s="93" t="e">
        <v>#N/A</v>
      </c>
      <c r="ES59" s="93" t="e">
        <v>#N/A</v>
      </c>
      <c r="ET59" s="93" t="e">
        <v>#N/A</v>
      </c>
      <c r="EU59" s="93" t="e">
        <v>#N/A</v>
      </c>
      <c r="EV59" s="95" t="e">
        <v>#N/A</v>
      </c>
      <c r="EW59" s="93" t="e">
        <v>#N/A</v>
      </c>
      <c r="EX59" s="93" t="e">
        <v>#N/A</v>
      </c>
      <c r="EY59" s="93" t="e">
        <v>#N/A</v>
      </c>
      <c r="EZ59" s="93" t="e">
        <v>#N/A</v>
      </c>
      <c r="FA59" s="93" t="e">
        <v>#N/A</v>
      </c>
      <c r="FB59" s="93" t="e">
        <v>#N/A</v>
      </c>
      <c r="FC59" s="95" t="e">
        <v>#N/A</v>
      </c>
      <c r="FD59" s="93" t="e">
        <v>#N/A</v>
      </c>
      <c r="FE59" s="93" t="e">
        <v>#N/A</v>
      </c>
      <c r="FF59" s="93" t="e">
        <v>#N/A</v>
      </c>
      <c r="FG59" s="93" t="e">
        <v>#N/A</v>
      </c>
      <c r="FH59" s="93" t="e">
        <v>#N/A</v>
      </c>
      <c r="FI59" s="93" t="e">
        <v>#N/A</v>
      </c>
      <c r="FJ59" s="95" t="e">
        <v>#N/A</v>
      </c>
      <c r="FK59" s="93" t="e">
        <v>#N/A</v>
      </c>
      <c r="FL59" s="93" t="e">
        <v>#N/A</v>
      </c>
      <c r="FM59" s="93" t="e">
        <v>#N/A</v>
      </c>
      <c r="FN59" s="93" t="e">
        <v>#N/A</v>
      </c>
      <c r="FO59" s="93" t="e">
        <v>#N/A</v>
      </c>
      <c r="FP59" s="93" t="e">
        <v>#N/A</v>
      </c>
      <c r="FQ59" s="96" t="e">
        <v>#N/A</v>
      </c>
    </row>
    <row r="60" spans="1:173">
      <c r="A60" s="87"/>
      <c r="B60" s="88" t="s">
        <v>34</v>
      </c>
      <c r="C60" s="77">
        <v>44483</v>
      </c>
      <c r="D60" s="78">
        <v>36</v>
      </c>
      <c r="E60" s="55">
        <v>4.34</v>
      </c>
      <c r="F60" s="6" t="e">
        <v>#N/A</v>
      </c>
      <c r="G60" s="6" t="e">
        <v>#N/A</v>
      </c>
      <c r="H60" s="56">
        <v>52</v>
      </c>
      <c r="I60" s="55">
        <v>4.43</v>
      </c>
      <c r="J60" s="6" t="e">
        <v>#N/A</v>
      </c>
      <c r="K60" s="7" t="e">
        <v>#N/A</v>
      </c>
      <c r="L60" s="6">
        <v>34.9</v>
      </c>
      <c r="M60" s="55">
        <v>5.07</v>
      </c>
      <c r="N60" s="6" t="e">
        <v>#N/A</v>
      </c>
      <c r="O60" s="6" t="e">
        <v>#N/A</v>
      </c>
      <c r="P60" s="2">
        <v>3.4</v>
      </c>
      <c r="Q60" s="55">
        <v>4.7</v>
      </c>
      <c r="R60" s="6" t="e">
        <v>#N/A</v>
      </c>
      <c r="S60" s="7" t="e">
        <v>#N/A</v>
      </c>
      <c r="T60" s="6">
        <v>17.3</v>
      </c>
      <c r="U60" s="55">
        <v>3.89</v>
      </c>
      <c r="V60" s="6" t="e">
        <v>#N/A</v>
      </c>
      <c r="W60" s="6" t="e">
        <v>#N/A</v>
      </c>
      <c r="X60" s="2">
        <v>0.4</v>
      </c>
      <c r="Y60" s="55">
        <v>3.16</v>
      </c>
      <c r="Z60" s="6" t="e">
        <v>#N/A</v>
      </c>
      <c r="AA60" s="7" t="e">
        <v>#N/A</v>
      </c>
      <c r="AB60" s="6">
        <v>13.9</v>
      </c>
      <c r="AC60" s="55">
        <v>3.17</v>
      </c>
      <c r="AD60" s="6" t="e">
        <v>#N/A</v>
      </c>
      <c r="AE60" s="18" t="e">
        <v>#N/A</v>
      </c>
      <c r="AF60" s="184">
        <f t="shared" si="36"/>
        <v>121.90000000000002</v>
      </c>
      <c r="AG60" s="110">
        <f t="shared" si="37"/>
        <v>0.42657916324856432</v>
      </c>
      <c r="AH60" s="245">
        <f t="shared" si="38"/>
        <v>0.32813781788351104</v>
      </c>
      <c r="AI60" s="246">
        <f t="shared" si="39"/>
        <v>9.8441345365053307E-2</v>
      </c>
      <c r="AJ60" s="110">
        <f t="shared" si="40"/>
        <v>0.28630024610336335</v>
      </c>
      <c r="AK60" s="110">
        <f t="shared" si="41"/>
        <v>2.7891714520098435E-2</v>
      </c>
      <c r="AL60" s="110">
        <f t="shared" si="42"/>
        <v>0.14191960623461852</v>
      </c>
      <c r="AM60" s="110">
        <f t="shared" si="43"/>
        <v>3.2813781788351105E-3</v>
      </c>
      <c r="AN60" s="120">
        <f t="shared" si="44"/>
        <v>0.11402789171452009</v>
      </c>
      <c r="AO60" s="191">
        <f t="shared" si="45"/>
        <v>0.69230769230769229</v>
      </c>
      <c r="AP60" s="267">
        <f t="shared" si="46"/>
        <v>1.3442307692307691</v>
      </c>
      <c r="AQ60" s="253">
        <f t="shared" si="47"/>
        <v>0.1173092698933552</v>
      </c>
      <c r="AR60" s="6" t="e">
        <v>#N/A</v>
      </c>
      <c r="AS60" s="6" t="e">
        <v>#N/A</v>
      </c>
      <c r="AT60" s="6" t="e">
        <v>#N/A</v>
      </c>
      <c r="AU60" s="6" t="e">
        <v>#N/A</v>
      </c>
      <c r="AV60" s="6" t="e">
        <v>#N/A</v>
      </c>
      <c r="AW60" s="6" t="e">
        <v>#N/A</v>
      </c>
      <c r="AX60" s="6" t="e">
        <v>#N/A</v>
      </c>
      <c r="AY60" s="6" t="e">
        <v>#N/A</v>
      </c>
      <c r="AZ60" s="6" t="e">
        <v>#N/A</v>
      </c>
      <c r="BA60" s="6" t="e">
        <v>#N/A</v>
      </c>
      <c r="BB60" s="50" t="e">
        <v>#N/A</v>
      </c>
      <c r="BC60" s="2" t="e">
        <v>#N/A</v>
      </c>
      <c r="BD60" s="6" t="e">
        <v>#N/A</v>
      </c>
      <c r="BE60" s="6" t="e">
        <v>#N/A</v>
      </c>
      <c r="BF60" s="6" t="e">
        <v>#N/A</v>
      </c>
      <c r="BG60" s="6" t="e">
        <v>#N/A</v>
      </c>
      <c r="BH60" s="6" t="e">
        <v>#N/A</v>
      </c>
      <c r="BI60" s="6" t="e">
        <v>#N/A</v>
      </c>
      <c r="BJ60" s="6" t="e">
        <v>#N/A</v>
      </c>
      <c r="BK60" s="6" t="e">
        <v>#N/A</v>
      </c>
      <c r="BL60" s="6" t="e">
        <v>#N/A</v>
      </c>
      <c r="BM60" s="50" t="e">
        <v>#N/A</v>
      </c>
      <c r="BN60" s="46" t="e">
        <v>#N/A</v>
      </c>
      <c r="BO60" s="39" t="e">
        <v>#N/A</v>
      </c>
      <c r="BP60" s="39" t="e">
        <v>#N/A</v>
      </c>
      <c r="BQ60" s="39" t="e">
        <v>#N/A</v>
      </c>
      <c r="BR60" s="39" t="e">
        <v>#N/A</v>
      </c>
      <c r="BS60" s="39" t="e">
        <v>#N/A</v>
      </c>
      <c r="BT60" s="39" t="e">
        <v>#N/A</v>
      </c>
      <c r="BU60" s="39" t="e">
        <v>#N/A</v>
      </c>
      <c r="BV60" s="39" t="e">
        <v>#N/A</v>
      </c>
      <c r="BW60" s="39" t="e">
        <v>#N/A</v>
      </c>
      <c r="BX60" s="40" t="e">
        <v>#N/A</v>
      </c>
      <c r="BY60" s="6" t="e">
        <v>#N/A</v>
      </c>
      <c r="BZ60" s="6" t="e">
        <v>#N/A</v>
      </c>
      <c r="CA60" s="6" t="e">
        <v>#N/A</v>
      </c>
      <c r="CB60" s="6" t="e">
        <v>#N/A</v>
      </c>
      <c r="CC60" s="6" t="e">
        <v>#N/A</v>
      </c>
      <c r="CD60" s="6" t="e">
        <v>#N/A</v>
      </c>
      <c r="CE60" s="6" t="e">
        <v>#N/A</v>
      </c>
      <c r="CF60" s="6" t="e">
        <v>#N/A</v>
      </c>
      <c r="CG60" s="6" t="e">
        <v>#N/A</v>
      </c>
      <c r="CH60" s="6" t="e">
        <v>#N/A</v>
      </c>
      <c r="CI60" s="6" t="e">
        <v>#N/A</v>
      </c>
      <c r="CJ60" s="2" t="e">
        <v>#N/A</v>
      </c>
      <c r="CK60" s="6" t="e">
        <v>#N/A</v>
      </c>
      <c r="CL60" s="6" t="e">
        <v>#N/A</v>
      </c>
      <c r="CM60" s="6" t="e">
        <v>#N/A</v>
      </c>
      <c r="CN60" s="6" t="e">
        <v>#N/A</v>
      </c>
      <c r="CO60" s="6" t="e">
        <v>#N/A</v>
      </c>
      <c r="CP60" s="6" t="e">
        <v>#N/A</v>
      </c>
      <c r="CQ60" s="6" t="e">
        <v>#N/A</v>
      </c>
      <c r="CR60" s="6" t="e">
        <v>#N/A</v>
      </c>
      <c r="CS60" s="6" t="e">
        <v>#N/A</v>
      </c>
      <c r="CT60" s="7" t="e">
        <v>#N/A</v>
      </c>
      <c r="CU60" s="6" t="e">
        <v>#N/A</v>
      </c>
      <c r="CV60" s="6" t="e">
        <v>#N/A</v>
      </c>
      <c r="CW60" s="6" t="e">
        <v>#N/A</v>
      </c>
      <c r="CX60" s="6" t="e">
        <v>#N/A</v>
      </c>
      <c r="CY60" s="6" t="e">
        <v>#N/A</v>
      </c>
      <c r="CZ60" s="6" t="e">
        <v>#N/A</v>
      </c>
      <c r="DA60" s="6" t="e">
        <v>#N/A</v>
      </c>
      <c r="DB60" s="6" t="e">
        <v>#N/A</v>
      </c>
      <c r="DC60" s="6" t="e">
        <v>#N/A</v>
      </c>
      <c r="DD60" s="6" t="e">
        <v>#N/A</v>
      </c>
      <c r="DE60" s="6" t="e">
        <v>#N/A</v>
      </c>
      <c r="DF60" s="2" t="e">
        <v>#N/A</v>
      </c>
      <c r="DG60" s="6" t="e">
        <v>#N/A</v>
      </c>
      <c r="DH60" s="6" t="e">
        <v>#N/A</v>
      </c>
      <c r="DI60" s="6" t="e">
        <v>#N/A</v>
      </c>
      <c r="DJ60" s="6" t="e">
        <v>#N/A</v>
      </c>
      <c r="DK60" s="6" t="e">
        <v>#N/A</v>
      </c>
      <c r="DL60" s="6" t="e">
        <v>#N/A</v>
      </c>
      <c r="DM60" s="6" t="e">
        <v>#N/A</v>
      </c>
      <c r="DN60" s="6" t="e">
        <v>#N/A</v>
      </c>
      <c r="DO60" s="6" t="e">
        <v>#N/A</v>
      </c>
      <c r="DP60" s="7" t="e">
        <v>#N/A</v>
      </c>
      <c r="DQ60" s="6" t="e">
        <v>#N/A</v>
      </c>
      <c r="DR60" s="6" t="e">
        <v>#N/A</v>
      </c>
      <c r="DS60" s="6" t="e">
        <v>#N/A</v>
      </c>
      <c r="DT60" s="6" t="e">
        <v>#N/A</v>
      </c>
      <c r="DU60" s="6" t="e">
        <v>#N/A</v>
      </c>
      <c r="DV60" s="6" t="e">
        <v>#N/A</v>
      </c>
      <c r="DW60" s="6" t="e">
        <v>#N/A</v>
      </c>
      <c r="DX60" s="6" t="e">
        <v>#N/A</v>
      </c>
      <c r="DY60" s="6" t="e">
        <v>#N/A</v>
      </c>
      <c r="DZ60" s="6" t="e">
        <v>#N/A</v>
      </c>
      <c r="EA60" s="18" t="e">
        <v>#N/A</v>
      </c>
      <c r="EB60" s="92" t="e">
        <v>#N/A</v>
      </c>
      <c r="EC60" s="93" t="e">
        <v>#N/A</v>
      </c>
      <c r="ED60" s="93" t="e">
        <v>#N/A</v>
      </c>
      <c r="EE60" s="93" t="e">
        <v>#N/A</v>
      </c>
      <c r="EF60" s="93" t="e">
        <v>#N/A</v>
      </c>
      <c r="EG60" s="93" t="e">
        <v>#N/A</v>
      </c>
      <c r="EH60" s="93" t="e">
        <v>#N/A</v>
      </c>
      <c r="EI60" s="94" t="e">
        <v>#N/A</v>
      </c>
      <c r="EJ60" s="93" t="e">
        <v>#N/A</v>
      </c>
      <c r="EK60" s="93" t="e">
        <v>#N/A</v>
      </c>
      <c r="EL60" s="93" t="e">
        <v>#N/A</v>
      </c>
      <c r="EM60" s="93" t="e">
        <v>#N/A</v>
      </c>
      <c r="EN60" s="93" t="e">
        <v>#N/A</v>
      </c>
      <c r="EO60" s="95" t="e">
        <v>#N/A</v>
      </c>
      <c r="EP60" s="93" t="e">
        <v>#N/A</v>
      </c>
      <c r="EQ60" s="93" t="e">
        <v>#N/A</v>
      </c>
      <c r="ER60" s="93" t="e">
        <v>#N/A</v>
      </c>
      <c r="ES60" s="93" t="e">
        <v>#N/A</v>
      </c>
      <c r="ET60" s="93" t="e">
        <v>#N/A</v>
      </c>
      <c r="EU60" s="93" t="e">
        <v>#N/A</v>
      </c>
      <c r="EV60" s="95" t="e">
        <v>#N/A</v>
      </c>
      <c r="EW60" s="93" t="e">
        <v>#N/A</v>
      </c>
      <c r="EX60" s="93" t="e">
        <v>#N/A</v>
      </c>
      <c r="EY60" s="93" t="e">
        <v>#N/A</v>
      </c>
      <c r="EZ60" s="93" t="e">
        <v>#N/A</v>
      </c>
      <c r="FA60" s="93" t="e">
        <v>#N/A</v>
      </c>
      <c r="FB60" s="93" t="e">
        <v>#N/A</v>
      </c>
      <c r="FC60" s="95" t="e">
        <v>#N/A</v>
      </c>
      <c r="FD60" s="93" t="e">
        <v>#N/A</v>
      </c>
      <c r="FE60" s="93" t="e">
        <v>#N/A</v>
      </c>
      <c r="FF60" s="93" t="e">
        <v>#N/A</v>
      </c>
      <c r="FG60" s="93" t="e">
        <v>#N/A</v>
      </c>
      <c r="FH60" s="93" t="e">
        <v>#N/A</v>
      </c>
      <c r="FI60" s="93" t="e">
        <v>#N/A</v>
      </c>
      <c r="FJ60" s="95" t="e">
        <v>#N/A</v>
      </c>
      <c r="FK60" s="93" t="e">
        <v>#N/A</v>
      </c>
      <c r="FL60" s="93" t="e">
        <v>#N/A</v>
      </c>
      <c r="FM60" s="93" t="e">
        <v>#N/A</v>
      </c>
      <c r="FN60" s="93" t="e">
        <v>#N/A</v>
      </c>
      <c r="FO60" s="93" t="e">
        <v>#N/A</v>
      </c>
      <c r="FP60" s="93" t="e">
        <v>#N/A</v>
      </c>
      <c r="FQ60" s="96" t="e">
        <v>#N/A</v>
      </c>
    </row>
    <row r="61" spans="1:173">
      <c r="A61" s="87"/>
      <c r="B61" s="88" t="s">
        <v>35</v>
      </c>
      <c r="C61" s="77">
        <v>44516</v>
      </c>
      <c r="D61" s="28">
        <v>41.4</v>
      </c>
      <c r="E61" s="55">
        <v>4.07</v>
      </c>
      <c r="F61" s="6" t="e">
        <v>#N/A</v>
      </c>
      <c r="G61" s="6" t="e">
        <v>#N/A</v>
      </c>
      <c r="H61" s="2">
        <v>70.099999999999994</v>
      </c>
      <c r="I61" s="55">
        <v>4.08</v>
      </c>
      <c r="J61" s="6" t="e">
        <v>#N/A</v>
      </c>
      <c r="K61" s="7" t="e">
        <v>#N/A</v>
      </c>
      <c r="L61" s="6">
        <v>73.900000000000006</v>
      </c>
      <c r="M61" s="55">
        <v>5.48</v>
      </c>
      <c r="N61" s="6" t="e">
        <v>#N/A</v>
      </c>
      <c r="O61" s="6" t="e">
        <v>#N/A</v>
      </c>
      <c r="P61" s="2">
        <v>6.2</v>
      </c>
      <c r="Q61" s="55">
        <v>5.01</v>
      </c>
      <c r="R61" s="6" t="e">
        <v>#N/A</v>
      </c>
      <c r="S61" s="7" t="e">
        <v>#N/A</v>
      </c>
      <c r="T61" s="6">
        <v>29.2</v>
      </c>
      <c r="U61" s="55">
        <v>3.98</v>
      </c>
      <c r="V61" s="6" t="e">
        <v>#N/A</v>
      </c>
      <c r="W61" s="6" t="e">
        <v>#N/A</v>
      </c>
      <c r="X61" s="2">
        <v>0.4</v>
      </c>
      <c r="Y61" s="55">
        <v>3.15</v>
      </c>
      <c r="Z61" s="6" t="e">
        <v>#N/A</v>
      </c>
      <c r="AA61" s="7" t="e">
        <v>#N/A</v>
      </c>
      <c r="AB61" s="6">
        <v>21.2</v>
      </c>
      <c r="AC61" s="55">
        <v>3.16</v>
      </c>
      <c r="AD61" s="6" t="e">
        <v>#N/A</v>
      </c>
      <c r="AE61" s="18" t="e">
        <v>#N/A</v>
      </c>
      <c r="AF61" s="184">
        <f t="shared" si="36"/>
        <v>200.99999999999997</v>
      </c>
      <c r="AG61" s="121">
        <f t="shared" si="37"/>
        <v>0.34875621890547265</v>
      </c>
      <c r="AH61" s="245">
        <f t="shared" si="38"/>
        <v>0.19900497512437815</v>
      </c>
      <c r="AI61" s="245">
        <f t="shared" si="39"/>
        <v>0.14975124378109453</v>
      </c>
      <c r="AJ61" s="110">
        <f t="shared" si="40"/>
        <v>0.36766169154228862</v>
      </c>
      <c r="AK61" s="110">
        <f t="shared" si="41"/>
        <v>3.0845771144278611E-2</v>
      </c>
      <c r="AL61" s="110">
        <f t="shared" si="42"/>
        <v>0.14527363184079603</v>
      </c>
      <c r="AM61" s="110">
        <f t="shared" si="43"/>
        <v>1.9900497512437814E-3</v>
      </c>
      <c r="AN61" s="113">
        <f t="shared" si="44"/>
        <v>0.10547263681592041</v>
      </c>
      <c r="AO61" s="191">
        <f t="shared" si="45"/>
        <v>0.59058487874465049</v>
      </c>
      <c r="AP61" s="192">
        <f t="shared" si="46"/>
        <v>1.8673323823109846</v>
      </c>
      <c r="AQ61" s="253">
        <f t="shared" si="47"/>
        <v>0.10746268656716419</v>
      </c>
      <c r="AR61" s="6" t="e">
        <v>#N/A</v>
      </c>
      <c r="AS61" s="6" t="e">
        <v>#N/A</v>
      </c>
      <c r="AT61" s="6" t="e">
        <v>#N/A</v>
      </c>
      <c r="AU61" s="6" t="e">
        <v>#N/A</v>
      </c>
      <c r="AV61" s="6" t="e">
        <v>#N/A</v>
      </c>
      <c r="AW61" s="6" t="e">
        <v>#N/A</v>
      </c>
      <c r="AX61" s="6" t="e">
        <v>#N/A</v>
      </c>
      <c r="AY61" s="6" t="e">
        <v>#N/A</v>
      </c>
      <c r="AZ61" s="6" t="e">
        <v>#N/A</v>
      </c>
      <c r="BA61" s="6" t="e">
        <v>#N/A</v>
      </c>
      <c r="BB61" s="50" t="e">
        <v>#N/A</v>
      </c>
      <c r="BC61" s="2" t="e">
        <v>#N/A</v>
      </c>
      <c r="BD61" s="6" t="e">
        <v>#N/A</v>
      </c>
      <c r="BE61" s="6" t="e">
        <v>#N/A</v>
      </c>
      <c r="BF61" s="6" t="e">
        <v>#N/A</v>
      </c>
      <c r="BG61" s="6" t="e">
        <v>#N/A</v>
      </c>
      <c r="BH61" s="6" t="e">
        <v>#N/A</v>
      </c>
      <c r="BI61" s="6" t="e">
        <v>#N/A</v>
      </c>
      <c r="BJ61" s="6" t="e">
        <v>#N/A</v>
      </c>
      <c r="BK61" s="6" t="e">
        <v>#N/A</v>
      </c>
      <c r="BL61" s="6" t="e">
        <v>#N/A</v>
      </c>
      <c r="BM61" s="50" t="e">
        <v>#N/A</v>
      </c>
      <c r="BN61" s="46" t="e">
        <v>#N/A</v>
      </c>
      <c r="BO61" s="39" t="e">
        <v>#N/A</v>
      </c>
      <c r="BP61" s="39" t="e">
        <v>#N/A</v>
      </c>
      <c r="BQ61" s="39" t="e">
        <v>#N/A</v>
      </c>
      <c r="BR61" s="39" t="e">
        <v>#N/A</v>
      </c>
      <c r="BS61" s="39" t="e">
        <v>#N/A</v>
      </c>
      <c r="BT61" s="39" t="e">
        <v>#N/A</v>
      </c>
      <c r="BU61" s="39" t="e">
        <v>#N/A</v>
      </c>
      <c r="BV61" s="39" t="e">
        <v>#N/A</v>
      </c>
      <c r="BW61" s="39" t="e">
        <v>#N/A</v>
      </c>
      <c r="BX61" s="40" t="e">
        <v>#N/A</v>
      </c>
      <c r="BY61" s="6" t="e">
        <v>#N/A</v>
      </c>
      <c r="BZ61" s="6" t="e">
        <v>#N/A</v>
      </c>
      <c r="CA61" s="6" t="e">
        <v>#N/A</v>
      </c>
      <c r="CB61" s="6" t="e">
        <v>#N/A</v>
      </c>
      <c r="CC61" s="6" t="e">
        <v>#N/A</v>
      </c>
      <c r="CD61" s="6" t="e">
        <v>#N/A</v>
      </c>
      <c r="CE61" s="6" t="e">
        <v>#N/A</v>
      </c>
      <c r="CF61" s="6" t="e">
        <v>#N/A</v>
      </c>
      <c r="CG61" s="6" t="e">
        <v>#N/A</v>
      </c>
      <c r="CH61" s="6" t="e">
        <v>#N/A</v>
      </c>
      <c r="CI61" s="6" t="e">
        <v>#N/A</v>
      </c>
      <c r="CJ61" s="2" t="e">
        <v>#N/A</v>
      </c>
      <c r="CK61" s="6" t="e">
        <v>#N/A</v>
      </c>
      <c r="CL61" s="6" t="e">
        <v>#N/A</v>
      </c>
      <c r="CM61" s="6" t="e">
        <v>#N/A</v>
      </c>
      <c r="CN61" s="6" t="e">
        <v>#N/A</v>
      </c>
      <c r="CO61" s="6" t="e">
        <v>#N/A</v>
      </c>
      <c r="CP61" s="6" t="e">
        <v>#N/A</v>
      </c>
      <c r="CQ61" s="6" t="e">
        <v>#N/A</v>
      </c>
      <c r="CR61" s="6" t="e">
        <v>#N/A</v>
      </c>
      <c r="CS61" s="6" t="e">
        <v>#N/A</v>
      </c>
      <c r="CT61" s="7" t="e">
        <v>#N/A</v>
      </c>
      <c r="CU61" s="6" t="e">
        <v>#N/A</v>
      </c>
      <c r="CV61" s="6" t="e">
        <v>#N/A</v>
      </c>
      <c r="CW61" s="6" t="e">
        <v>#N/A</v>
      </c>
      <c r="CX61" s="6" t="e">
        <v>#N/A</v>
      </c>
      <c r="CY61" s="6" t="e">
        <v>#N/A</v>
      </c>
      <c r="CZ61" s="6" t="e">
        <v>#N/A</v>
      </c>
      <c r="DA61" s="6" t="e">
        <v>#N/A</v>
      </c>
      <c r="DB61" s="6" t="e">
        <v>#N/A</v>
      </c>
      <c r="DC61" s="6" t="e">
        <v>#N/A</v>
      </c>
      <c r="DD61" s="6" t="e">
        <v>#N/A</v>
      </c>
      <c r="DE61" s="6" t="e">
        <v>#N/A</v>
      </c>
      <c r="DF61" s="2" t="e">
        <v>#N/A</v>
      </c>
      <c r="DG61" s="6" t="e">
        <v>#N/A</v>
      </c>
      <c r="DH61" s="6" t="e">
        <v>#N/A</v>
      </c>
      <c r="DI61" s="6" t="e">
        <v>#N/A</v>
      </c>
      <c r="DJ61" s="6" t="e">
        <v>#N/A</v>
      </c>
      <c r="DK61" s="6" t="e">
        <v>#N/A</v>
      </c>
      <c r="DL61" s="6" t="e">
        <v>#N/A</v>
      </c>
      <c r="DM61" s="6" t="e">
        <v>#N/A</v>
      </c>
      <c r="DN61" s="6" t="e">
        <v>#N/A</v>
      </c>
      <c r="DO61" s="6" t="e">
        <v>#N/A</v>
      </c>
      <c r="DP61" s="7" t="e">
        <v>#N/A</v>
      </c>
      <c r="DQ61" s="6" t="e">
        <v>#N/A</v>
      </c>
      <c r="DR61" s="6" t="e">
        <v>#N/A</v>
      </c>
      <c r="DS61" s="6" t="e">
        <v>#N/A</v>
      </c>
      <c r="DT61" s="6" t="e">
        <v>#N/A</v>
      </c>
      <c r="DU61" s="6" t="e">
        <v>#N/A</v>
      </c>
      <c r="DV61" s="6" t="e">
        <v>#N/A</v>
      </c>
      <c r="DW61" s="6" t="e">
        <v>#N/A</v>
      </c>
      <c r="DX61" s="6" t="e">
        <v>#N/A</v>
      </c>
      <c r="DY61" s="6" t="e">
        <v>#N/A</v>
      </c>
      <c r="DZ61" s="6" t="e">
        <v>#N/A</v>
      </c>
      <c r="EA61" s="18" t="e">
        <v>#N/A</v>
      </c>
      <c r="EB61" s="92" t="e">
        <v>#N/A</v>
      </c>
      <c r="EC61" s="93" t="e">
        <v>#N/A</v>
      </c>
      <c r="ED61" s="93" t="e">
        <v>#N/A</v>
      </c>
      <c r="EE61" s="93" t="e">
        <v>#N/A</v>
      </c>
      <c r="EF61" s="93" t="e">
        <v>#N/A</v>
      </c>
      <c r="EG61" s="93" t="e">
        <v>#N/A</v>
      </c>
      <c r="EH61" s="93" t="e">
        <v>#N/A</v>
      </c>
      <c r="EI61" s="94" t="e">
        <v>#N/A</v>
      </c>
      <c r="EJ61" s="93" t="e">
        <v>#N/A</v>
      </c>
      <c r="EK61" s="93" t="e">
        <v>#N/A</v>
      </c>
      <c r="EL61" s="93" t="e">
        <v>#N/A</v>
      </c>
      <c r="EM61" s="93" t="e">
        <v>#N/A</v>
      </c>
      <c r="EN61" s="93" t="e">
        <v>#N/A</v>
      </c>
      <c r="EO61" s="95" t="e">
        <v>#N/A</v>
      </c>
      <c r="EP61" s="93" t="e">
        <v>#N/A</v>
      </c>
      <c r="EQ61" s="93" t="e">
        <v>#N/A</v>
      </c>
      <c r="ER61" s="93" t="e">
        <v>#N/A</v>
      </c>
      <c r="ES61" s="93" t="e">
        <v>#N/A</v>
      </c>
      <c r="ET61" s="93" t="e">
        <v>#N/A</v>
      </c>
      <c r="EU61" s="93" t="e">
        <v>#N/A</v>
      </c>
      <c r="EV61" s="95" t="e">
        <v>#N/A</v>
      </c>
      <c r="EW61" s="93" t="e">
        <v>#N/A</v>
      </c>
      <c r="EX61" s="93" t="e">
        <v>#N/A</v>
      </c>
      <c r="EY61" s="93" t="e">
        <v>#N/A</v>
      </c>
      <c r="EZ61" s="93" t="e">
        <v>#N/A</v>
      </c>
      <c r="FA61" s="93" t="e">
        <v>#N/A</v>
      </c>
      <c r="FB61" s="93" t="e">
        <v>#N/A</v>
      </c>
      <c r="FC61" s="95" t="e">
        <v>#N/A</v>
      </c>
      <c r="FD61" s="93" t="e">
        <v>#N/A</v>
      </c>
      <c r="FE61" s="93" t="e">
        <v>#N/A</v>
      </c>
      <c r="FF61" s="93" t="e">
        <v>#N/A</v>
      </c>
      <c r="FG61" s="93" t="e">
        <v>#N/A</v>
      </c>
      <c r="FH61" s="93" t="e">
        <v>#N/A</v>
      </c>
      <c r="FI61" s="93" t="e">
        <v>#N/A</v>
      </c>
      <c r="FJ61" s="95" t="e">
        <v>#N/A</v>
      </c>
      <c r="FK61" s="93" t="e">
        <v>#N/A</v>
      </c>
      <c r="FL61" s="93" t="e">
        <v>#N/A</v>
      </c>
      <c r="FM61" s="93" t="e">
        <v>#N/A</v>
      </c>
      <c r="FN61" s="93" t="e">
        <v>#N/A</v>
      </c>
      <c r="FO61" s="93" t="e">
        <v>#N/A</v>
      </c>
      <c r="FP61" s="93" t="e">
        <v>#N/A</v>
      </c>
      <c r="FQ61" s="96" t="e">
        <v>#N/A</v>
      </c>
    </row>
    <row r="62" spans="1:173">
      <c r="A62" s="87" t="s">
        <v>62</v>
      </c>
      <c r="B62" s="88" t="s">
        <v>57</v>
      </c>
      <c r="C62" s="77">
        <v>44667</v>
      </c>
      <c r="D62" s="28">
        <v>101.5</v>
      </c>
      <c r="E62" s="6">
        <v>3.98</v>
      </c>
      <c r="F62" s="6" t="e">
        <v>#N/A</v>
      </c>
      <c r="G62" s="6" t="e">
        <v>#N/A</v>
      </c>
      <c r="H62" s="2">
        <v>458</v>
      </c>
      <c r="I62" s="6">
        <v>4.03</v>
      </c>
      <c r="J62" s="6" t="e">
        <v>#N/A</v>
      </c>
      <c r="K62" s="7" t="e">
        <v>#N/A</v>
      </c>
      <c r="L62" s="6">
        <v>255.3</v>
      </c>
      <c r="M62" s="6">
        <v>5.46</v>
      </c>
      <c r="N62" s="6" t="e">
        <v>#N/A</v>
      </c>
      <c r="O62" s="6" t="e">
        <v>#N/A</v>
      </c>
      <c r="P62" s="2">
        <v>11.4</v>
      </c>
      <c r="Q62" s="6">
        <v>3.54</v>
      </c>
      <c r="R62" s="6" t="e">
        <v>#N/A</v>
      </c>
      <c r="S62" s="7" t="e">
        <v>#N/A</v>
      </c>
      <c r="T62" s="6">
        <v>119</v>
      </c>
      <c r="U62" s="6">
        <v>4.0999999999999996</v>
      </c>
      <c r="V62" s="6" t="e">
        <v>#N/A</v>
      </c>
      <c r="W62" s="6" t="e">
        <v>#N/A</v>
      </c>
      <c r="X62" s="2">
        <v>0.13</v>
      </c>
      <c r="Y62" s="6">
        <v>3.02</v>
      </c>
      <c r="Z62" s="6" t="e">
        <v>#N/A</v>
      </c>
      <c r="AA62" s="7" t="e">
        <v>#N/A</v>
      </c>
      <c r="AB62" s="6">
        <v>41</v>
      </c>
      <c r="AC62" s="6">
        <v>3.14</v>
      </c>
      <c r="AD62" s="6" t="e">
        <v>#N/A</v>
      </c>
      <c r="AE62" s="18" t="e">
        <v>#N/A</v>
      </c>
      <c r="AF62" s="186">
        <f t="shared" si="36"/>
        <v>884.82999999999993</v>
      </c>
      <c r="AG62" s="110">
        <f t="shared" si="37"/>
        <v>0.51761355288586508</v>
      </c>
      <c r="AH62" s="246">
        <f t="shared" si="38"/>
        <v>4.520642383282665E-2</v>
      </c>
      <c r="AI62" s="245">
        <f t="shared" si="39"/>
        <v>0.4724071290530385</v>
      </c>
      <c r="AJ62" s="110">
        <f t="shared" si="40"/>
        <v>0.28853000011301611</v>
      </c>
      <c r="AK62" s="110">
        <f t="shared" si="41"/>
        <v>1.2883830792355595E-2</v>
      </c>
      <c r="AL62" s="110">
        <f t="shared" si="42"/>
        <v>0.13448911090265928</v>
      </c>
      <c r="AM62" s="121">
        <f t="shared" si="43"/>
        <v>1.4692087745668661E-4</v>
      </c>
      <c r="AN62" s="113">
        <f t="shared" si="44"/>
        <v>4.6336584428647312E-2</v>
      </c>
      <c r="AO62" s="192">
        <f t="shared" si="45"/>
        <v>0.22161572052401746</v>
      </c>
      <c r="AP62" s="267">
        <f t="shared" si="46"/>
        <v>0.93194323144104796</v>
      </c>
      <c r="AQ62" s="256">
        <f t="shared" si="47"/>
        <v>4.6483505306103998E-2</v>
      </c>
      <c r="AR62" s="6" t="e">
        <v>#N/A</v>
      </c>
      <c r="AS62" s="6" t="e">
        <v>#N/A</v>
      </c>
      <c r="AT62" s="6" t="e">
        <v>#N/A</v>
      </c>
      <c r="AU62" s="6" t="e">
        <v>#N/A</v>
      </c>
      <c r="AV62" s="6" t="e">
        <v>#N/A</v>
      </c>
      <c r="AW62" s="6" t="e">
        <v>#N/A</v>
      </c>
      <c r="AX62" s="6" t="e">
        <v>#N/A</v>
      </c>
      <c r="AY62" s="6" t="e">
        <v>#N/A</v>
      </c>
      <c r="AZ62" s="6" t="e">
        <v>#N/A</v>
      </c>
      <c r="BA62" s="6" t="e">
        <v>#N/A</v>
      </c>
      <c r="BB62" s="50" t="e">
        <v>#N/A</v>
      </c>
      <c r="BC62" s="2" t="e">
        <v>#N/A</v>
      </c>
      <c r="BD62" s="6" t="e">
        <v>#N/A</v>
      </c>
      <c r="BE62" s="6" t="e">
        <v>#N/A</v>
      </c>
      <c r="BF62" s="6" t="e">
        <v>#N/A</v>
      </c>
      <c r="BG62" s="6" t="e">
        <v>#N/A</v>
      </c>
      <c r="BH62" s="6" t="e">
        <v>#N/A</v>
      </c>
      <c r="BI62" s="6" t="e">
        <v>#N/A</v>
      </c>
      <c r="BJ62" s="6" t="e">
        <v>#N/A</v>
      </c>
      <c r="BK62" s="6" t="e">
        <v>#N/A</v>
      </c>
      <c r="BL62" s="6" t="e">
        <v>#N/A</v>
      </c>
      <c r="BM62" s="50" t="e">
        <v>#N/A</v>
      </c>
      <c r="BN62" s="46" t="e">
        <v>#N/A</v>
      </c>
      <c r="BO62" s="39" t="e">
        <v>#N/A</v>
      </c>
      <c r="BP62" s="39" t="e">
        <v>#N/A</v>
      </c>
      <c r="BQ62" s="39" t="e">
        <v>#N/A</v>
      </c>
      <c r="BR62" s="39" t="e">
        <v>#N/A</v>
      </c>
      <c r="BS62" s="39" t="e">
        <v>#N/A</v>
      </c>
      <c r="BT62" s="39" t="e">
        <v>#N/A</v>
      </c>
      <c r="BU62" s="39" t="e">
        <v>#N/A</v>
      </c>
      <c r="BV62" s="39" t="e">
        <v>#N/A</v>
      </c>
      <c r="BW62" s="39" t="e">
        <v>#N/A</v>
      </c>
      <c r="BX62" s="40" t="e">
        <v>#N/A</v>
      </c>
      <c r="BY62" s="6" t="e">
        <v>#N/A</v>
      </c>
      <c r="BZ62" s="6" t="e">
        <v>#N/A</v>
      </c>
      <c r="CA62" s="6" t="e">
        <v>#N/A</v>
      </c>
      <c r="CB62" s="6" t="e">
        <v>#N/A</v>
      </c>
      <c r="CC62" s="6" t="e">
        <v>#N/A</v>
      </c>
      <c r="CD62" s="6" t="e">
        <v>#N/A</v>
      </c>
      <c r="CE62" s="6" t="e">
        <v>#N/A</v>
      </c>
      <c r="CF62" s="6" t="e">
        <v>#N/A</v>
      </c>
      <c r="CG62" s="6" t="e">
        <v>#N/A</v>
      </c>
      <c r="CH62" s="6" t="e">
        <v>#N/A</v>
      </c>
      <c r="CI62" s="6" t="e">
        <v>#N/A</v>
      </c>
      <c r="CJ62" s="2" t="e">
        <v>#N/A</v>
      </c>
      <c r="CK62" s="6" t="e">
        <v>#N/A</v>
      </c>
      <c r="CL62" s="6" t="e">
        <v>#N/A</v>
      </c>
      <c r="CM62" s="6" t="e">
        <v>#N/A</v>
      </c>
      <c r="CN62" s="6" t="e">
        <v>#N/A</v>
      </c>
      <c r="CO62" s="6" t="e">
        <v>#N/A</v>
      </c>
      <c r="CP62" s="6" t="e">
        <v>#N/A</v>
      </c>
      <c r="CQ62" s="6" t="e">
        <v>#N/A</v>
      </c>
      <c r="CR62" s="6" t="e">
        <v>#N/A</v>
      </c>
      <c r="CS62" s="6" t="e">
        <v>#N/A</v>
      </c>
      <c r="CT62" s="7" t="e">
        <v>#N/A</v>
      </c>
      <c r="CU62" s="6" t="e">
        <v>#N/A</v>
      </c>
      <c r="CV62" s="6" t="e">
        <v>#N/A</v>
      </c>
      <c r="CW62" s="6" t="e">
        <v>#N/A</v>
      </c>
      <c r="CX62" s="6" t="e">
        <v>#N/A</v>
      </c>
      <c r="CY62" s="6" t="e">
        <v>#N/A</v>
      </c>
      <c r="CZ62" s="6" t="e">
        <v>#N/A</v>
      </c>
      <c r="DA62" s="6" t="e">
        <v>#N/A</v>
      </c>
      <c r="DB62" s="6" t="e">
        <v>#N/A</v>
      </c>
      <c r="DC62" s="6" t="e">
        <v>#N/A</v>
      </c>
      <c r="DD62" s="6" t="e">
        <v>#N/A</v>
      </c>
      <c r="DE62" s="6" t="e">
        <v>#N/A</v>
      </c>
      <c r="DF62" s="2" t="e">
        <v>#N/A</v>
      </c>
      <c r="DG62" s="6" t="e">
        <v>#N/A</v>
      </c>
      <c r="DH62" s="6" t="e">
        <v>#N/A</v>
      </c>
      <c r="DI62" s="6" t="e">
        <v>#N/A</v>
      </c>
      <c r="DJ62" s="6" t="e">
        <v>#N/A</v>
      </c>
      <c r="DK62" s="6" t="e">
        <v>#N/A</v>
      </c>
      <c r="DL62" s="6" t="e">
        <v>#N/A</v>
      </c>
      <c r="DM62" s="6" t="e">
        <v>#N/A</v>
      </c>
      <c r="DN62" s="6" t="e">
        <v>#N/A</v>
      </c>
      <c r="DO62" s="6" t="e">
        <v>#N/A</v>
      </c>
      <c r="DP62" s="7" t="e">
        <v>#N/A</v>
      </c>
      <c r="DQ62" s="6" t="e">
        <v>#N/A</v>
      </c>
      <c r="DR62" s="6" t="e">
        <v>#N/A</v>
      </c>
      <c r="DS62" s="6" t="e">
        <v>#N/A</v>
      </c>
      <c r="DT62" s="6" t="e">
        <v>#N/A</v>
      </c>
      <c r="DU62" s="6" t="e">
        <v>#N/A</v>
      </c>
      <c r="DV62" s="6" t="e">
        <v>#N/A</v>
      </c>
      <c r="DW62" s="6" t="e">
        <v>#N/A</v>
      </c>
      <c r="DX62" s="6" t="e">
        <v>#N/A</v>
      </c>
      <c r="DY62" s="6" t="e">
        <v>#N/A</v>
      </c>
      <c r="DZ62" s="6" t="e">
        <v>#N/A</v>
      </c>
      <c r="EA62" s="18" t="e">
        <v>#N/A</v>
      </c>
      <c r="EB62" s="92" t="e">
        <v>#N/A</v>
      </c>
      <c r="EC62" s="93" t="e">
        <v>#N/A</v>
      </c>
      <c r="ED62" s="93" t="e">
        <v>#N/A</v>
      </c>
      <c r="EE62" s="93" t="e">
        <v>#N/A</v>
      </c>
      <c r="EF62" s="93" t="e">
        <v>#N/A</v>
      </c>
      <c r="EG62" s="93" t="e">
        <v>#N/A</v>
      </c>
      <c r="EH62" s="93" t="e">
        <v>#N/A</v>
      </c>
      <c r="EI62" s="94" t="e">
        <v>#N/A</v>
      </c>
      <c r="EJ62" s="93" t="e">
        <v>#N/A</v>
      </c>
      <c r="EK62" s="93" t="e">
        <v>#N/A</v>
      </c>
      <c r="EL62" s="93" t="e">
        <v>#N/A</v>
      </c>
      <c r="EM62" s="93" t="e">
        <v>#N/A</v>
      </c>
      <c r="EN62" s="93" t="e">
        <v>#N/A</v>
      </c>
      <c r="EO62" s="95" t="e">
        <v>#N/A</v>
      </c>
      <c r="EP62" s="93" t="e">
        <v>#N/A</v>
      </c>
      <c r="EQ62" s="93" t="e">
        <v>#N/A</v>
      </c>
      <c r="ER62" s="93" t="e">
        <v>#N/A</v>
      </c>
      <c r="ES62" s="93" t="e">
        <v>#N/A</v>
      </c>
      <c r="ET62" s="93" t="e">
        <v>#N/A</v>
      </c>
      <c r="EU62" s="93" t="e">
        <v>#N/A</v>
      </c>
      <c r="EV62" s="95" t="e">
        <v>#N/A</v>
      </c>
      <c r="EW62" s="93" t="e">
        <v>#N/A</v>
      </c>
      <c r="EX62" s="93" t="e">
        <v>#N/A</v>
      </c>
      <c r="EY62" s="93" t="e">
        <v>#N/A</v>
      </c>
      <c r="EZ62" s="93" t="e">
        <v>#N/A</v>
      </c>
      <c r="FA62" s="93" t="e">
        <v>#N/A</v>
      </c>
      <c r="FB62" s="93" t="e">
        <v>#N/A</v>
      </c>
      <c r="FC62" s="95" t="e">
        <v>#N/A</v>
      </c>
      <c r="FD62" s="93" t="e">
        <v>#N/A</v>
      </c>
      <c r="FE62" s="93" t="e">
        <v>#N/A</v>
      </c>
      <c r="FF62" s="93" t="e">
        <v>#N/A</v>
      </c>
      <c r="FG62" s="93" t="e">
        <v>#N/A</v>
      </c>
      <c r="FH62" s="93" t="e">
        <v>#N/A</v>
      </c>
      <c r="FI62" s="93" t="e">
        <v>#N/A</v>
      </c>
      <c r="FJ62" s="95" t="e">
        <v>#N/A</v>
      </c>
      <c r="FK62" s="93" t="e">
        <v>#N/A</v>
      </c>
      <c r="FL62" s="93" t="e">
        <v>#N/A</v>
      </c>
      <c r="FM62" s="93" t="e">
        <v>#N/A</v>
      </c>
      <c r="FN62" s="93" t="e">
        <v>#N/A</v>
      </c>
      <c r="FO62" s="93" t="e">
        <v>#N/A</v>
      </c>
      <c r="FP62" s="93" t="e">
        <v>#N/A</v>
      </c>
      <c r="FQ62" s="96" t="e">
        <v>#N/A</v>
      </c>
    </row>
    <row r="63" spans="1:173">
      <c r="A63" s="87"/>
      <c r="B63" s="88" t="s">
        <v>29</v>
      </c>
      <c r="C63" s="77">
        <v>44698</v>
      </c>
      <c r="D63" s="28">
        <v>81.599999999999994</v>
      </c>
      <c r="E63" s="6">
        <v>4.12</v>
      </c>
      <c r="F63" s="6" t="e">
        <v>#N/A</v>
      </c>
      <c r="G63" s="6" t="e">
        <v>#N/A</v>
      </c>
      <c r="H63" s="2">
        <v>152.30000000000001</v>
      </c>
      <c r="I63" s="6">
        <v>3.77</v>
      </c>
      <c r="J63" s="6" t="e">
        <v>#N/A</v>
      </c>
      <c r="K63" s="7" t="e">
        <v>#N/A</v>
      </c>
      <c r="L63" s="6">
        <v>50</v>
      </c>
      <c r="M63" s="6">
        <v>4.5999999999999996</v>
      </c>
      <c r="N63" s="6" t="e">
        <v>#N/A</v>
      </c>
      <c r="O63" s="6" t="e">
        <v>#N/A</v>
      </c>
      <c r="P63" s="2">
        <v>5.8</v>
      </c>
      <c r="Q63" s="6">
        <v>3.29</v>
      </c>
      <c r="R63" s="6" t="e">
        <v>#N/A</v>
      </c>
      <c r="S63" s="7" t="e">
        <v>#N/A</v>
      </c>
      <c r="T63" s="6">
        <v>17.7</v>
      </c>
      <c r="U63" s="6">
        <v>3.77</v>
      </c>
      <c r="V63" s="6" t="e">
        <v>#N/A</v>
      </c>
      <c r="W63" s="6" t="e">
        <v>#N/A</v>
      </c>
      <c r="X63" s="2">
        <v>0.1</v>
      </c>
      <c r="Y63" s="6">
        <v>2.91</v>
      </c>
      <c r="Z63" s="6" t="e">
        <v>#N/A</v>
      </c>
      <c r="AA63" s="7" t="e">
        <v>#N/A</v>
      </c>
      <c r="AB63" s="6">
        <v>13</v>
      </c>
      <c r="AC63" s="6">
        <v>3.01</v>
      </c>
      <c r="AD63" s="6" t="e">
        <v>#N/A</v>
      </c>
      <c r="AE63" s="18" t="e">
        <v>#N/A</v>
      </c>
      <c r="AF63" s="184">
        <f t="shared" si="36"/>
        <v>238.9</v>
      </c>
      <c r="AG63" s="110">
        <f t="shared" si="37"/>
        <v>0.63750523231477607</v>
      </c>
      <c r="AH63" s="245">
        <f t="shared" si="38"/>
        <v>0.16743407283382167</v>
      </c>
      <c r="AI63" s="245">
        <f t="shared" si="39"/>
        <v>0.4700711594809544</v>
      </c>
      <c r="AJ63" s="110">
        <f t="shared" si="40"/>
        <v>0.2092925910422771</v>
      </c>
      <c r="AK63" s="110">
        <f t="shared" si="41"/>
        <v>2.4277940560904144E-2</v>
      </c>
      <c r="AL63" s="110">
        <f t="shared" si="42"/>
        <v>7.4089577228966086E-2</v>
      </c>
      <c r="AM63" s="121">
        <f t="shared" si="43"/>
        <v>4.1858518208455421E-4</v>
      </c>
      <c r="AN63" s="113">
        <f t="shared" si="44"/>
        <v>5.4416073670992049E-2</v>
      </c>
      <c r="AO63" s="191">
        <f t="shared" si="45"/>
        <v>0.53578463558765588</v>
      </c>
      <c r="AP63" s="267">
        <f t="shared" si="46"/>
        <v>0.56861457649376224</v>
      </c>
      <c r="AQ63" s="253">
        <f t="shared" si="47"/>
        <v>5.4834658853076604E-2</v>
      </c>
      <c r="AR63" s="6" t="e">
        <v>#N/A</v>
      </c>
      <c r="AS63" s="6" t="e">
        <v>#N/A</v>
      </c>
      <c r="AT63" s="6" t="e">
        <v>#N/A</v>
      </c>
      <c r="AU63" s="6" t="e">
        <v>#N/A</v>
      </c>
      <c r="AV63" s="6" t="e">
        <v>#N/A</v>
      </c>
      <c r="AW63" s="6" t="e">
        <v>#N/A</v>
      </c>
      <c r="AX63" s="6" t="e">
        <v>#N/A</v>
      </c>
      <c r="AY63" s="6" t="e">
        <v>#N/A</v>
      </c>
      <c r="AZ63" s="6" t="e">
        <v>#N/A</v>
      </c>
      <c r="BA63" s="6" t="e">
        <v>#N/A</v>
      </c>
      <c r="BB63" s="50" t="e">
        <v>#N/A</v>
      </c>
      <c r="BC63" s="2" t="e">
        <v>#N/A</v>
      </c>
      <c r="BD63" s="6" t="e">
        <v>#N/A</v>
      </c>
      <c r="BE63" s="6" t="e">
        <v>#N/A</v>
      </c>
      <c r="BF63" s="6" t="e">
        <v>#N/A</v>
      </c>
      <c r="BG63" s="6" t="e">
        <v>#N/A</v>
      </c>
      <c r="BH63" s="6" t="e">
        <v>#N/A</v>
      </c>
      <c r="BI63" s="6" t="e">
        <v>#N/A</v>
      </c>
      <c r="BJ63" s="6" t="e">
        <v>#N/A</v>
      </c>
      <c r="BK63" s="6" t="e">
        <v>#N/A</v>
      </c>
      <c r="BL63" s="6" t="e">
        <v>#N/A</v>
      </c>
      <c r="BM63" s="50" t="e">
        <v>#N/A</v>
      </c>
      <c r="BN63" s="46" t="e">
        <v>#N/A</v>
      </c>
      <c r="BO63" s="39" t="e">
        <v>#N/A</v>
      </c>
      <c r="BP63" s="39" t="e">
        <v>#N/A</v>
      </c>
      <c r="BQ63" s="39" t="e">
        <v>#N/A</v>
      </c>
      <c r="BR63" s="39" t="e">
        <v>#N/A</v>
      </c>
      <c r="BS63" s="39" t="e">
        <v>#N/A</v>
      </c>
      <c r="BT63" s="39" t="e">
        <v>#N/A</v>
      </c>
      <c r="BU63" s="39" t="e">
        <v>#N/A</v>
      </c>
      <c r="BV63" s="39" t="e">
        <v>#N/A</v>
      </c>
      <c r="BW63" s="39" t="e">
        <v>#N/A</v>
      </c>
      <c r="BX63" s="40" t="e">
        <v>#N/A</v>
      </c>
      <c r="BY63" s="6" t="e">
        <v>#N/A</v>
      </c>
      <c r="BZ63" s="6" t="e">
        <v>#N/A</v>
      </c>
      <c r="CA63" s="6" t="e">
        <v>#N/A</v>
      </c>
      <c r="CB63" s="6" t="e">
        <v>#N/A</v>
      </c>
      <c r="CC63" s="6" t="e">
        <v>#N/A</v>
      </c>
      <c r="CD63" s="6" t="e">
        <v>#N/A</v>
      </c>
      <c r="CE63" s="6" t="e">
        <v>#N/A</v>
      </c>
      <c r="CF63" s="6" t="e">
        <v>#N/A</v>
      </c>
      <c r="CG63" s="6" t="e">
        <v>#N/A</v>
      </c>
      <c r="CH63" s="6" t="e">
        <v>#N/A</v>
      </c>
      <c r="CI63" s="6" t="e">
        <v>#N/A</v>
      </c>
      <c r="CJ63" s="2" t="e">
        <v>#N/A</v>
      </c>
      <c r="CK63" s="6" t="e">
        <v>#N/A</v>
      </c>
      <c r="CL63" s="6" t="e">
        <v>#N/A</v>
      </c>
      <c r="CM63" s="6" t="e">
        <v>#N/A</v>
      </c>
      <c r="CN63" s="6" t="e">
        <v>#N/A</v>
      </c>
      <c r="CO63" s="6" t="e">
        <v>#N/A</v>
      </c>
      <c r="CP63" s="6" t="e">
        <v>#N/A</v>
      </c>
      <c r="CQ63" s="6" t="e">
        <v>#N/A</v>
      </c>
      <c r="CR63" s="6" t="e">
        <v>#N/A</v>
      </c>
      <c r="CS63" s="6" t="e">
        <v>#N/A</v>
      </c>
      <c r="CT63" s="7" t="e">
        <v>#N/A</v>
      </c>
      <c r="CU63" s="6" t="e">
        <v>#N/A</v>
      </c>
      <c r="CV63" s="6" t="e">
        <v>#N/A</v>
      </c>
      <c r="CW63" s="6" t="e">
        <v>#N/A</v>
      </c>
      <c r="CX63" s="6" t="e">
        <v>#N/A</v>
      </c>
      <c r="CY63" s="6" t="e">
        <v>#N/A</v>
      </c>
      <c r="CZ63" s="6" t="e">
        <v>#N/A</v>
      </c>
      <c r="DA63" s="6" t="e">
        <v>#N/A</v>
      </c>
      <c r="DB63" s="6" t="e">
        <v>#N/A</v>
      </c>
      <c r="DC63" s="6" t="e">
        <v>#N/A</v>
      </c>
      <c r="DD63" s="6" t="e">
        <v>#N/A</v>
      </c>
      <c r="DE63" s="6" t="e">
        <v>#N/A</v>
      </c>
      <c r="DF63" s="2" t="e">
        <v>#N/A</v>
      </c>
      <c r="DG63" s="6" t="e">
        <v>#N/A</v>
      </c>
      <c r="DH63" s="6" t="e">
        <v>#N/A</v>
      </c>
      <c r="DI63" s="6" t="e">
        <v>#N/A</v>
      </c>
      <c r="DJ63" s="6" t="e">
        <v>#N/A</v>
      </c>
      <c r="DK63" s="6" t="e">
        <v>#N/A</v>
      </c>
      <c r="DL63" s="6" t="e">
        <v>#N/A</v>
      </c>
      <c r="DM63" s="6" t="e">
        <v>#N/A</v>
      </c>
      <c r="DN63" s="6" t="e">
        <v>#N/A</v>
      </c>
      <c r="DO63" s="6" t="e">
        <v>#N/A</v>
      </c>
      <c r="DP63" s="7" t="e">
        <v>#N/A</v>
      </c>
      <c r="DQ63" s="6" t="e">
        <v>#N/A</v>
      </c>
      <c r="DR63" s="6" t="e">
        <v>#N/A</v>
      </c>
      <c r="DS63" s="6" t="e">
        <v>#N/A</v>
      </c>
      <c r="DT63" s="6" t="e">
        <v>#N/A</v>
      </c>
      <c r="DU63" s="6" t="e">
        <v>#N/A</v>
      </c>
      <c r="DV63" s="6" t="e">
        <v>#N/A</v>
      </c>
      <c r="DW63" s="6" t="e">
        <v>#N/A</v>
      </c>
      <c r="DX63" s="6" t="e">
        <v>#N/A</v>
      </c>
      <c r="DY63" s="6" t="e">
        <v>#N/A</v>
      </c>
      <c r="DZ63" s="6" t="e">
        <v>#N/A</v>
      </c>
      <c r="EA63" s="18" t="e">
        <v>#N/A</v>
      </c>
      <c r="EB63" s="92" t="e">
        <v>#N/A</v>
      </c>
      <c r="EC63" s="93" t="e">
        <v>#N/A</v>
      </c>
      <c r="ED63" s="93" t="e">
        <v>#N/A</v>
      </c>
      <c r="EE63" s="93" t="e">
        <v>#N/A</v>
      </c>
      <c r="EF63" s="93" t="e">
        <v>#N/A</v>
      </c>
      <c r="EG63" s="93" t="e">
        <v>#N/A</v>
      </c>
      <c r="EH63" s="93" t="e">
        <v>#N/A</v>
      </c>
      <c r="EI63" s="94" t="e">
        <v>#N/A</v>
      </c>
      <c r="EJ63" s="93" t="e">
        <v>#N/A</v>
      </c>
      <c r="EK63" s="93" t="e">
        <v>#N/A</v>
      </c>
      <c r="EL63" s="93" t="e">
        <v>#N/A</v>
      </c>
      <c r="EM63" s="93" t="e">
        <v>#N/A</v>
      </c>
      <c r="EN63" s="93" t="e">
        <v>#N/A</v>
      </c>
      <c r="EO63" s="95" t="e">
        <v>#N/A</v>
      </c>
      <c r="EP63" s="93" t="e">
        <v>#N/A</v>
      </c>
      <c r="EQ63" s="93" t="e">
        <v>#N/A</v>
      </c>
      <c r="ER63" s="93" t="e">
        <v>#N/A</v>
      </c>
      <c r="ES63" s="93" t="e">
        <v>#N/A</v>
      </c>
      <c r="ET63" s="93" t="e">
        <v>#N/A</v>
      </c>
      <c r="EU63" s="93" t="e">
        <v>#N/A</v>
      </c>
      <c r="EV63" s="95" t="e">
        <v>#N/A</v>
      </c>
      <c r="EW63" s="93" t="e">
        <v>#N/A</v>
      </c>
      <c r="EX63" s="93" t="e">
        <v>#N/A</v>
      </c>
      <c r="EY63" s="93" t="e">
        <v>#N/A</v>
      </c>
      <c r="EZ63" s="93" t="e">
        <v>#N/A</v>
      </c>
      <c r="FA63" s="93" t="e">
        <v>#N/A</v>
      </c>
      <c r="FB63" s="93" t="e">
        <v>#N/A</v>
      </c>
      <c r="FC63" s="95" t="e">
        <v>#N/A</v>
      </c>
      <c r="FD63" s="93" t="e">
        <v>#N/A</v>
      </c>
      <c r="FE63" s="93" t="e">
        <v>#N/A</v>
      </c>
      <c r="FF63" s="93" t="e">
        <v>#N/A</v>
      </c>
      <c r="FG63" s="93" t="e">
        <v>#N/A</v>
      </c>
      <c r="FH63" s="93" t="e">
        <v>#N/A</v>
      </c>
      <c r="FI63" s="93" t="e">
        <v>#N/A</v>
      </c>
      <c r="FJ63" s="95" t="e">
        <v>#N/A</v>
      </c>
      <c r="FK63" s="93" t="e">
        <v>#N/A</v>
      </c>
      <c r="FL63" s="93" t="e">
        <v>#N/A</v>
      </c>
      <c r="FM63" s="93" t="e">
        <v>#N/A</v>
      </c>
      <c r="FN63" s="93" t="e">
        <v>#N/A</v>
      </c>
      <c r="FO63" s="93" t="e">
        <v>#N/A</v>
      </c>
      <c r="FP63" s="93" t="e">
        <v>#N/A</v>
      </c>
      <c r="FQ63" s="96" t="e">
        <v>#N/A</v>
      </c>
    </row>
    <row r="64" spans="1:173">
      <c r="A64" s="87"/>
      <c r="B64" s="88" t="s">
        <v>30</v>
      </c>
      <c r="C64" s="77">
        <v>44725</v>
      </c>
      <c r="D64" s="28">
        <v>76.099999999999994</v>
      </c>
      <c r="E64" s="6">
        <v>4.62</v>
      </c>
      <c r="F64" s="6" t="e">
        <v>#N/A</v>
      </c>
      <c r="G64" s="6" t="e">
        <v>#N/A</v>
      </c>
      <c r="H64" s="2">
        <v>133.30000000000001</v>
      </c>
      <c r="I64" s="6">
        <v>4.07</v>
      </c>
      <c r="J64" s="6" t="e">
        <v>#N/A</v>
      </c>
      <c r="K64" s="7" t="e">
        <v>#N/A</v>
      </c>
      <c r="L64" s="6">
        <v>72.7</v>
      </c>
      <c r="M64" s="6">
        <v>5.08</v>
      </c>
      <c r="N64" s="6" t="e">
        <v>#N/A</v>
      </c>
      <c r="O64" s="6" t="e">
        <v>#N/A</v>
      </c>
      <c r="P64" s="2">
        <v>5</v>
      </c>
      <c r="Q64" s="6">
        <v>4.92</v>
      </c>
      <c r="R64" s="6" t="e">
        <v>#N/A</v>
      </c>
      <c r="S64" s="7" t="e">
        <v>#N/A</v>
      </c>
      <c r="T64" s="6">
        <v>26.4</v>
      </c>
      <c r="U64" s="6">
        <v>4.32</v>
      </c>
      <c r="V64" s="6" t="e">
        <v>#N/A</v>
      </c>
      <c r="W64" s="6" t="e">
        <v>#N/A</v>
      </c>
      <c r="X64" s="2">
        <v>0.1</v>
      </c>
      <c r="Y64" s="6">
        <v>2.89</v>
      </c>
      <c r="Z64" s="6" t="e">
        <v>#N/A</v>
      </c>
      <c r="AA64" s="7" t="e">
        <v>#N/A</v>
      </c>
      <c r="AB64" s="6">
        <v>18.899999999999999</v>
      </c>
      <c r="AC64" s="6">
        <v>2.96</v>
      </c>
      <c r="AD64" s="6" t="e">
        <v>#N/A</v>
      </c>
      <c r="AE64" s="18" t="e">
        <v>#N/A</v>
      </c>
      <c r="AF64" s="184">
        <f t="shared" si="36"/>
        <v>256.39999999999998</v>
      </c>
      <c r="AG64" s="110">
        <f t="shared" si="37"/>
        <v>0.51989079563182539</v>
      </c>
      <c r="AH64" s="245">
        <f t="shared" si="38"/>
        <v>0.15600624024960999</v>
      </c>
      <c r="AI64" s="245">
        <f t="shared" si="39"/>
        <v>0.36388455538221537</v>
      </c>
      <c r="AJ64" s="110">
        <f t="shared" si="40"/>
        <v>0.28354134165366618</v>
      </c>
      <c r="AK64" s="110">
        <f t="shared" si="41"/>
        <v>1.9500780031201249E-2</v>
      </c>
      <c r="AL64" s="110">
        <f t="shared" si="42"/>
        <v>0.10296411856474259</v>
      </c>
      <c r="AM64" s="121">
        <f t="shared" si="43"/>
        <v>3.9001560062402503E-4</v>
      </c>
      <c r="AN64" s="113">
        <f t="shared" si="44"/>
        <v>7.3712948517940718E-2</v>
      </c>
      <c r="AO64" s="191">
        <f t="shared" si="45"/>
        <v>0.57089272318079509</v>
      </c>
      <c r="AP64" s="267">
        <f t="shared" si="46"/>
        <v>0.92348087021755432</v>
      </c>
      <c r="AQ64" s="253">
        <f t="shared" si="47"/>
        <v>7.4102964118564749E-2</v>
      </c>
      <c r="AR64" s="6" t="e">
        <v>#N/A</v>
      </c>
      <c r="AS64" s="6" t="e">
        <v>#N/A</v>
      </c>
      <c r="AT64" s="6" t="e">
        <v>#N/A</v>
      </c>
      <c r="AU64" s="6" t="e">
        <v>#N/A</v>
      </c>
      <c r="AV64" s="6" t="e">
        <v>#N/A</v>
      </c>
      <c r="AW64" s="6" t="e">
        <v>#N/A</v>
      </c>
      <c r="AX64" s="6" t="e">
        <v>#N/A</v>
      </c>
      <c r="AY64" s="6" t="e">
        <v>#N/A</v>
      </c>
      <c r="AZ64" s="6" t="e">
        <v>#N/A</v>
      </c>
      <c r="BA64" s="6" t="e">
        <v>#N/A</v>
      </c>
      <c r="BB64" s="50" t="e">
        <v>#N/A</v>
      </c>
      <c r="BC64" s="2" t="e">
        <v>#N/A</v>
      </c>
      <c r="BD64" s="6" t="e">
        <v>#N/A</v>
      </c>
      <c r="BE64" s="6" t="e">
        <v>#N/A</v>
      </c>
      <c r="BF64" s="6" t="e">
        <v>#N/A</v>
      </c>
      <c r="BG64" s="6" t="e">
        <v>#N/A</v>
      </c>
      <c r="BH64" s="6" t="e">
        <v>#N/A</v>
      </c>
      <c r="BI64" s="6" t="e">
        <v>#N/A</v>
      </c>
      <c r="BJ64" s="6" t="e">
        <v>#N/A</v>
      </c>
      <c r="BK64" s="6" t="e">
        <v>#N/A</v>
      </c>
      <c r="BL64" s="6" t="e">
        <v>#N/A</v>
      </c>
      <c r="BM64" s="50" t="e">
        <v>#N/A</v>
      </c>
      <c r="BN64" s="46" t="e">
        <v>#N/A</v>
      </c>
      <c r="BO64" s="39" t="e">
        <v>#N/A</v>
      </c>
      <c r="BP64" s="39" t="e">
        <v>#N/A</v>
      </c>
      <c r="BQ64" s="39" t="e">
        <v>#N/A</v>
      </c>
      <c r="BR64" s="39" t="e">
        <v>#N/A</v>
      </c>
      <c r="BS64" s="39" t="e">
        <v>#N/A</v>
      </c>
      <c r="BT64" s="39" t="e">
        <v>#N/A</v>
      </c>
      <c r="BU64" s="39" t="e">
        <v>#N/A</v>
      </c>
      <c r="BV64" s="39" t="e">
        <v>#N/A</v>
      </c>
      <c r="BW64" s="39" t="e">
        <v>#N/A</v>
      </c>
      <c r="BX64" s="40" t="e">
        <v>#N/A</v>
      </c>
      <c r="BY64" s="6" t="e">
        <v>#N/A</v>
      </c>
      <c r="BZ64" s="6" t="e">
        <v>#N/A</v>
      </c>
      <c r="CA64" s="6" t="e">
        <v>#N/A</v>
      </c>
      <c r="CB64" s="6" t="e">
        <v>#N/A</v>
      </c>
      <c r="CC64" s="6" t="e">
        <v>#N/A</v>
      </c>
      <c r="CD64" s="6" t="e">
        <v>#N/A</v>
      </c>
      <c r="CE64" s="6" t="e">
        <v>#N/A</v>
      </c>
      <c r="CF64" s="6" t="e">
        <v>#N/A</v>
      </c>
      <c r="CG64" s="6" t="e">
        <v>#N/A</v>
      </c>
      <c r="CH64" s="6" t="e">
        <v>#N/A</v>
      </c>
      <c r="CI64" s="6" t="e">
        <v>#N/A</v>
      </c>
      <c r="CJ64" s="2" t="e">
        <v>#N/A</v>
      </c>
      <c r="CK64" s="6" t="e">
        <v>#N/A</v>
      </c>
      <c r="CL64" s="6" t="e">
        <v>#N/A</v>
      </c>
      <c r="CM64" s="6" t="e">
        <v>#N/A</v>
      </c>
      <c r="CN64" s="6" t="e">
        <v>#N/A</v>
      </c>
      <c r="CO64" s="6" t="e">
        <v>#N/A</v>
      </c>
      <c r="CP64" s="6" t="e">
        <v>#N/A</v>
      </c>
      <c r="CQ64" s="6" t="e">
        <v>#N/A</v>
      </c>
      <c r="CR64" s="6" t="e">
        <v>#N/A</v>
      </c>
      <c r="CS64" s="6" t="e">
        <v>#N/A</v>
      </c>
      <c r="CT64" s="7" t="e">
        <v>#N/A</v>
      </c>
      <c r="CU64" s="6" t="e">
        <v>#N/A</v>
      </c>
      <c r="CV64" s="6" t="e">
        <v>#N/A</v>
      </c>
      <c r="CW64" s="6" t="e">
        <v>#N/A</v>
      </c>
      <c r="CX64" s="6" t="e">
        <v>#N/A</v>
      </c>
      <c r="CY64" s="6" t="e">
        <v>#N/A</v>
      </c>
      <c r="CZ64" s="6" t="e">
        <v>#N/A</v>
      </c>
      <c r="DA64" s="6" t="e">
        <v>#N/A</v>
      </c>
      <c r="DB64" s="6" t="e">
        <v>#N/A</v>
      </c>
      <c r="DC64" s="6" t="e">
        <v>#N/A</v>
      </c>
      <c r="DD64" s="6" t="e">
        <v>#N/A</v>
      </c>
      <c r="DE64" s="6" t="e">
        <v>#N/A</v>
      </c>
      <c r="DF64" s="2" t="e">
        <v>#N/A</v>
      </c>
      <c r="DG64" s="6" t="e">
        <v>#N/A</v>
      </c>
      <c r="DH64" s="6" t="e">
        <v>#N/A</v>
      </c>
      <c r="DI64" s="6" t="e">
        <v>#N/A</v>
      </c>
      <c r="DJ64" s="6" t="e">
        <v>#N/A</v>
      </c>
      <c r="DK64" s="6" t="e">
        <v>#N/A</v>
      </c>
      <c r="DL64" s="6" t="e">
        <v>#N/A</v>
      </c>
      <c r="DM64" s="6" t="e">
        <v>#N/A</v>
      </c>
      <c r="DN64" s="6" t="e">
        <v>#N/A</v>
      </c>
      <c r="DO64" s="6" t="e">
        <v>#N/A</v>
      </c>
      <c r="DP64" s="7" t="e">
        <v>#N/A</v>
      </c>
      <c r="DQ64" s="6" t="e">
        <v>#N/A</v>
      </c>
      <c r="DR64" s="6" t="e">
        <v>#N/A</v>
      </c>
      <c r="DS64" s="6" t="e">
        <v>#N/A</v>
      </c>
      <c r="DT64" s="6" t="e">
        <v>#N/A</v>
      </c>
      <c r="DU64" s="6" t="e">
        <v>#N/A</v>
      </c>
      <c r="DV64" s="6" t="e">
        <v>#N/A</v>
      </c>
      <c r="DW64" s="6" t="e">
        <v>#N/A</v>
      </c>
      <c r="DX64" s="6" t="e">
        <v>#N/A</v>
      </c>
      <c r="DY64" s="6" t="e">
        <v>#N/A</v>
      </c>
      <c r="DZ64" s="6" t="e">
        <v>#N/A</v>
      </c>
      <c r="EA64" s="18" t="e">
        <v>#N/A</v>
      </c>
      <c r="EB64" s="92" t="e">
        <v>#N/A</v>
      </c>
      <c r="EC64" s="93" t="e">
        <v>#N/A</v>
      </c>
      <c r="ED64" s="93" t="e">
        <v>#N/A</v>
      </c>
      <c r="EE64" s="93" t="e">
        <v>#N/A</v>
      </c>
      <c r="EF64" s="93" t="e">
        <v>#N/A</v>
      </c>
      <c r="EG64" s="93" t="e">
        <v>#N/A</v>
      </c>
      <c r="EH64" s="93" t="e">
        <v>#N/A</v>
      </c>
      <c r="EI64" s="94" t="e">
        <v>#N/A</v>
      </c>
      <c r="EJ64" s="93" t="e">
        <v>#N/A</v>
      </c>
      <c r="EK64" s="93" t="e">
        <v>#N/A</v>
      </c>
      <c r="EL64" s="93" t="e">
        <v>#N/A</v>
      </c>
      <c r="EM64" s="93" t="e">
        <v>#N/A</v>
      </c>
      <c r="EN64" s="93" t="e">
        <v>#N/A</v>
      </c>
      <c r="EO64" s="95" t="e">
        <v>#N/A</v>
      </c>
      <c r="EP64" s="93" t="e">
        <v>#N/A</v>
      </c>
      <c r="EQ64" s="93" t="e">
        <v>#N/A</v>
      </c>
      <c r="ER64" s="93" t="e">
        <v>#N/A</v>
      </c>
      <c r="ES64" s="93" t="e">
        <v>#N/A</v>
      </c>
      <c r="ET64" s="93" t="e">
        <v>#N/A</v>
      </c>
      <c r="EU64" s="93" t="e">
        <v>#N/A</v>
      </c>
      <c r="EV64" s="95" t="e">
        <v>#N/A</v>
      </c>
      <c r="EW64" s="93" t="e">
        <v>#N/A</v>
      </c>
      <c r="EX64" s="93" t="e">
        <v>#N/A</v>
      </c>
      <c r="EY64" s="93" t="e">
        <v>#N/A</v>
      </c>
      <c r="EZ64" s="93" t="e">
        <v>#N/A</v>
      </c>
      <c r="FA64" s="93" t="e">
        <v>#N/A</v>
      </c>
      <c r="FB64" s="93" t="e">
        <v>#N/A</v>
      </c>
      <c r="FC64" s="95" t="e">
        <v>#N/A</v>
      </c>
      <c r="FD64" s="93" t="e">
        <v>#N/A</v>
      </c>
      <c r="FE64" s="93" t="e">
        <v>#N/A</v>
      </c>
      <c r="FF64" s="93" t="e">
        <v>#N/A</v>
      </c>
      <c r="FG64" s="93" t="e">
        <v>#N/A</v>
      </c>
      <c r="FH64" s="93" t="e">
        <v>#N/A</v>
      </c>
      <c r="FI64" s="93" t="e">
        <v>#N/A</v>
      </c>
      <c r="FJ64" s="95" t="e">
        <v>#N/A</v>
      </c>
      <c r="FK64" s="93" t="e">
        <v>#N/A</v>
      </c>
      <c r="FL64" s="93" t="e">
        <v>#N/A</v>
      </c>
      <c r="FM64" s="93" t="e">
        <v>#N/A</v>
      </c>
      <c r="FN64" s="93" t="e">
        <v>#N/A</v>
      </c>
      <c r="FO64" s="93" t="e">
        <v>#N/A</v>
      </c>
      <c r="FP64" s="93" t="e">
        <v>#N/A</v>
      </c>
      <c r="FQ64" s="96" t="e">
        <v>#N/A</v>
      </c>
    </row>
    <row r="65" spans="1:173">
      <c r="A65" s="87"/>
      <c r="B65" s="88" t="s">
        <v>31</v>
      </c>
      <c r="C65" s="77">
        <v>44756</v>
      </c>
      <c r="D65" s="28">
        <v>76.2</v>
      </c>
      <c r="E65" s="6">
        <v>4.2699999999999996</v>
      </c>
      <c r="F65" s="6" t="e">
        <v>#N/A</v>
      </c>
      <c r="G65" s="6" t="e">
        <v>#N/A</v>
      </c>
      <c r="H65" s="2">
        <v>112.4</v>
      </c>
      <c r="I65" s="6">
        <v>4.0599999999999996</v>
      </c>
      <c r="J65" s="6" t="e">
        <v>#N/A</v>
      </c>
      <c r="K65" s="7" t="e">
        <v>#N/A</v>
      </c>
      <c r="L65" s="6">
        <v>38.1</v>
      </c>
      <c r="M65" s="6">
        <v>4.6900000000000004</v>
      </c>
      <c r="N65" s="6" t="e">
        <v>#N/A</v>
      </c>
      <c r="O65" s="6" t="e">
        <v>#N/A</v>
      </c>
      <c r="P65" s="2">
        <v>4.5</v>
      </c>
      <c r="Q65" s="6">
        <v>3.61</v>
      </c>
      <c r="R65" s="6" t="e">
        <v>#N/A</v>
      </c>
      <c r="S65" s="7" t="e">
        <v>#N/A</v>
      </c>
      <c r="T65" s="6">
        <v>10</v>
      </c>
      <c r="U65" s="6">
        <v>3.87</v>
      </c>
      <c r="V65" s="6" t="e">
        <v>#N/A</v>
      </c>
      <c r="W65" s="6" t="e">
        <v>#N/A</v>
      </c>
      <c r="X65" s="2">
        <v>0.1</v>
      </c>
      <c r="Y65" s="6">
        <v>2.54</v>
      </c>
      <c r="Z65" s="6" t="e">
        <v>#N/A</v>
      </c>
      <c r="AA65" s="7" t="e">
        <v>#N/A</v>
      </c>
      <c r="AB65" s="6">
        <v>10.3</v>
      </c>
      <c r="AC65" s="6">
        <v>3.03</v>
      </c>
      <c r="AD65" s="6" t="e">
        <v>#N/A</v>
      </c>
      <c r="AE65" s="18" t="e">
        <v>#N/A</v>
      </c>
      <c r="AF65" s="184">
        <f t="shared" si="36"/>
        <v>175.4</v>
      </c>
      <c r="AG65" s="110">
        <f t="shared" si="37"/>
        <v>0.64082098061573545</v>
      </c>
      <c r="AH65" s="245">
        <f t="shared" si="38"/>
        <v>0.22805017103762826</v>
      </c>
      <c r="AI65" s="245">
        <f t="shared" si="39"/>
        <v>0.41277080957810719</v>
      </c>
      <c r="AJ65" s="110">
        <f t="shared" si="40"/>
        <v>0.21721778791334093</v>
      </c>
      <c r="AK65" s="110">
        <f t="shared" si="41"/>
        <v>2.565564424173318E-2</v>
      </c>
      <c r="AL65" s="110">
        <f t="shared" si="42"/>
        <v>5.7012542759407064E-2</v>
      </c>
      <c r="AM65" s="110">
        <f t="shared" si="43"/>
        <v>5.7012542759407071E-4</v>
      </c>
      <c r="AN65" s="113">
        <f t="shared" si="44"/>
        <v>5.8722919042189285E-2</v>
      </c>
      <c r="AO65" s="191">
        <f t="shared" si="45"/>
        <v>0.6779359430604982</v>
      </c>
      <c r="AP65" s="267">
        <f t="shared" si="46"/>
        <v>0.56049822064056931</v>
      </c>
      <c r="AQ65" s="253">
        <f t="shared" si="47"/>
        <v>5.9293044469783354E-2</v>
      </c>
      <c r="AR65" s="6" t="e">
        <v>#N/A</v>
      </c>
      <c r="AS65" s="6" t="e">
        <v>#N/A</v>
      </c>
      <c r="AT65" s="6" t="e">
        <v>#N/A</v>
      </c>
      <c r="AU65" s="6" t="e">
        <v>#N/A</v>
      </c>
      <c r="AV65" s="6" t="e">
        <v>#N/A</v>
      </c>
      <c r="AW65" s="6" t="e">
        <v>#N/A</v>
      </c>
      <c r="AX65" s="6" t="e">
        <v>#N/A</v>
      </c>
      <c r="AY65" s="6" t="e">
        <v>#N/A</v>
      </c>
      <c r="AZ65" s="6" t="e">
        <v>#N/A</v>
      </c>
      <c r="BA65" s="6" t="e">
        <v>#N/A</v>
      </c>
      <c r="BB65" s="50" t="e">
        <v>#N/A</v>
      </c>
      <c r="BC65" s="2" t="e">
        <v>#N/A</v>
      </c>
      <c r="BD65" s="6" t="e">
        <v>#N/A</v>
      </c>
      <c r="BE65" s="6" t="e">
        <v>#N/A</v>
      </c>
      <c r="BF65" s="6" t="e">
        <v>#N/A</v>
      </c>
      <c r="BG65" s="6" t="e">
        <v>#N/A</v>
      </c>
      <c r="BH65" s="6" t="e">
        <v>#N/A</v>
      </c>
      <c r="BI65" s="6" t="e">
        <v>#N/A</v>
      </c>
      <c r="BJ65" s="6" t="e">
        <v>#N/A</v>
      </c>
      <c r="BK65" s="6" t="e">
        <v>#N/A</v>
      </c>
      <c r="BL65" s="6" t="e">
        <v>#N/A</v>
      </c>
      <c r="BM65" s="50" t="e">
        <v>#N/A</v>
      </c>
      <c r="BN65" s="46" t="e">
        <v>#N/A</v>
      </c>
      <c r="BO65" s="39" t="e">
        <v>#N/A</v>
      </c>
      <c r="BP65" s="39" t="e">
        <v>#N/A</v>
      </c>
      <c r="BQ65" s="39" t="e">
        <v>#N/A</v>
      </c>
      <c r="BR65" s="39" t="e">
        <v>#N/A</v>
      </c>
      <c r="BS65" s="39" t="e">
        <v>#N/A</v>
      </c>
      <c r="BT65" s="39" t="e">
        <v>#N/A</v>
      </c>
      <c r="BU65" s="39" t="e">
        <v>#N/A</v>
      </c>
      <c r="BV65" s="39" t="e">
        <v>#N/A</v>
      </c>
      <c r="BW65" s="39" t="e">
        <v>#N/A</v>
      </c>
      <c r="BX65" s="40" t="e">
        <v>#N/A</v>
      </c>
      <c r="BY65" s="6" t="e">
        <v>#N/A</v>
      </c>
      <c r="BZ65" s="6" t="e">
        <v>#N/A</v>
      </c>
      <c r="CA65" s="6" t="e">
        <v>#N/A</v>
      </c>
      <c r="CB65" s="6" t="e">
        <v>#N/A</v>
      </c>
      <c r="CC65" s="6" t="e">
        <v>#N/A</v>
      </c>
      <c r="CD65" s="6" t="e">
        <v>#N/A</v>
      </c>
      <c r="CE65" s="6" t="e">
        <v>#N/A</v>
      </c>
      <c r="CF65" s="6" t="e">
        <v>#N/A</v>
      </c>
      <c r="CG65" s="6" t="e">
        <v>#N/A</v>
      </c>
      <c r="CH65" s="6" t="e">
        <v>#N/A</v>
      </c>
      <c r="CI65" s="6" t="e">
        <v>#N/A</v>
      </c>
      <c r="CJ65" s="2" t="e">
        <v>#N/A</v>
      </c>
      <c r="CK65" s="6" t="e">
        <v>#N/A</v>
      </c>
      <c r="CL65" s="6" t="e">
        <v>#N/A</v>
      </c>
      <c r="CM65" s="6" t="e">
        <v>#N/A</v>
      </c>
      <c r="CN65" s="6" t="e">
        <v>#N/A</v>
      </c>
      <c r="CO65" s="6" t="e">
        <v>#N/A</v>
      </c>
      <c r="CP65" s="6" t="e">
        <v>#N/A</v>
      </c>
      <c r="CQ65" s="6" t="e">
        <v>#N/A</v>
      </c>
      <c r="CR65" s="6" t="e">
        <v>#N/A</v>
      </c>
      <c r="CS65" s="6" t="e">
        <v>#N/A</v>
      </c>
      <c r="CT65" s="7" t="e">
        <v>#N/A</v>
      </c>
      <c r="CU65" s="6" t="e">
        <v>#N/A</v>
      </c>
      <c r="CV65" s="6" t="e">
        <v>#N/A</v>
      </c>
      <c r="CW65" s="6" t="e">
        <v>#N/A</v>
      </c>
      <c r="CX65" s="6" t="e">
        <v>#N/A</v>
      </c>
      <c r="CY65" s="6" t="e">
        <v>#N/A</v>
      </c>
      <c r="CZ65" s="6" t="e">
        <v>#N/A</v>
      </c>
      <c r="DA65" s="6" t="e">
        <v>#N/A</v>
      </c>
      <c r="DB65" s="6" t="e">
        <v>#N/A</v>
      </c>
      <c r="DC65" s="6" t="e">
        <v>#N/A</v>
      </c>
      <c r="DD65" s="6" t="e">
        <v>#N/A</v>
      </c>
      <c r="DE65" s="6" t="e">
        <v>#N/A</v>
      </c>
      <c r="DF65" s="2" t="e">
        <v>#N/A</v>
      </c>
      <c r="DG65" s="6" t="e">
        <v>#N/A</v>
      </c>
      <c r="DH65" s="6" t="e">
        <v>#N/A</v>
      </c>
      <c r="DI65" s="6" t="e">
        <v>#N/A</v>
      </c>
      <c r="DJ65" s="6" t="e">
        <v>#N/A</v>
      </c>
      <c r="DK65" s="6" t="e">
        <v>#N/A</v>
      </c>
      <c r="DL65" s="6" t="e">
        <v>#N/A</v>
      </c>
      <c r="DM65" s="6" t="e">
        <v>#N/A</v>
      </c>
      <c r="DN65" s="6" t="e">
        <v>#N/A</v>
      </c>
      <c r="DO65" s="6" t="e">
        <v>#N/A</v>
      </c>
      <c r="DP65" s="7" t="e">
        <v>#N/A</v>
      </c>
      <c r="DQ65" s="6" t="e">
        <v>#N/A</v>
      </c>
      <c r="DR65" s="6" t="e">
        <v>#N/A</v>
      </c>
      <c r="DS65" s="6" t="e">
        <v>#N/A</v>
      </c>
      <c r="DT65" s="6" t="e">
        <v>#N/A</v>
      </c>
      <c r="DU65" s="6" t="e">
        <v>#N/A</v>
      </c>
      <c r="DV65" s="6" t="e">
        <v>#N/A</v>
      </c>
      <c r="DW65" s="6" t="e">
        <v>#N/A</v>
      </c>
      <c r="DX65" s="6" t="e">
        <v>#N/A</v>
      </c>
      <c r="DY65" s="6" t="e">
        <v>#N/A</v>
      </c>
      <c r="DZ65" s="6" t="e">
        <v>#N/A</v>
      </c>
      <c r="EA65" s="18" t="e">
        <v>#N/A</v>
      </c>
      <c r="EB65" s="92" t="e">
        <v>#N/A</v>
      </c>
      <c r="EC65" s="93" t="e">
        <v>#N/A</v>
      </c>
      <c r="ED65" s="93" t="e">
        <v>#N/A</v>
      </c>
      <c r="EE65" s="93" t="e">
        <v>#N/A</v>
      </c>
      <c r="EF65" s="93" t="e">
        <v>#N/A</v>
      </c>
      <c r="EG65" s="93" t="e">
        <v>#N/A</v>
      </c>
      <c r="EH65" s="93" t="e">
        <v>#N/A</v>
      </c>
      <c r="EI65" s="94" t="e">
        <v>#N/A</v>
      </c>
      <c r="EJ65" s="93" t="e">
        <v>#N/A</v>
      </c>
      <c r="EK65" s="93" t="e">
        <v>#N/A</v>
      </c>
      <c r="EL65" s="93" t="e">
        <v>#N/A</v>
      </c>
      <c r="EM65" s="93" t="e">
        <v>#N/A</v>
      </c>
      <c r="EN65" s="93" t="e">
        <v>#N/A</v>
      </c>
      <c r="EO65" s="95" t="e">
        <v>#N/A</v>
      </c>
      <c r="EP65" s="93" t="e">
        <v>#N/A</v>
      </c>
      <c r="EQ65" s="93" t="e">
        <v>#N/A</v>
      </c>
      <c r="ER65" s="93" t="e">
        <v>#N/A</v>
      </c>
      <c r="ES65" s="93" t="e">
        <v>#N/A</v>
      </c>
      <c r="ET65" s="93" t="e">
        <v>#N/A</v>
      </c>
      <c r="EU65" s="93" t="e">
        <v>#N/A</v>
      </c>
      <c r="EV65" s="95" t="e">
        <v>#N/A</v>
      </c>
      <c r="EW65" s="93" t="e">
        <v>#N/A</v>
      </c>
      <c r="EX65" s="93" t="e">
        <v>#N/A</v>
      </c>
      <c r="EY65" s="93" t="e">
        <v>#N/A</v>
      </c>
      <c r="EZ65" s="93" t="e">
        <v>#N/A</v>
      </c>
      <c r="FA65" s="93" t="e">
        <v>#N/A</v>
      </c>
      <c r="FB65" s="93" t="e">
        <v>#N/A</v>
      </c>
      <c r="FC65" s="95" t="e">
        <v>#N/A</v>
      </c>
      <c r="FD65" s="93" t="e">
        <v>#N/A</v>
      </c>
      <c r="FE65" s="93" t="e">
        <v>#N/A</v>
      </c>
      <c r="FF65" s="93" t="e">
        <v>#N/A</v>
      </c>
      <c r="FG65" s="93" t="e">
        <v>#N/A</v>
      </c>
      <c r="FH65" s="93" t="e">
        <v>#N/A</v>
      </c>
      <c r="FI65" s="93" t="e">
        <v>#N/A</v>
      </c>
      <c r="FJ65" s="95" t="e">
        <v>#N/A</v>
      </c>
      <c r="FK65" s="93" t="e">
        <v>#N/A</v>
      </c>
      <c r="FL65" s="93" t="e">
        <v>#N/A</v>
      </c>
      <c r="FM65" s="93" t="e">
        <v>#N/A</v>
      </c>
      <c r="FN65" s="93" t="e">
        <v>#N/A</v>
      </c>
      <c r="FO65" s="93" t="e">
        <v>#N/A</v>
      </c>
      <c r="FP65" s="93" t="e">
        <v>#N/A</v>
      </c>
      <c r="FQ65" s="96" t="e">
        <v>#N/A</v>
      </c>
    </row>
    <row r="66" spans="1:173">
      <c r="A66" s="87"/>
      <c r="B66" s="88" t="s">
        <v>32</v>
      </c>
      <c r="C66" s="77">
        <v>44789</v>
      </c>
      <c r="D66" s="28">
        <v>72.2</v>
      </c>
      <c r="E66" s="6">
        <v>4.51</v>
      </c>
      <c r="F66" s="6" t="e">
        <v>#N/A</v>
      </c>
      <c r="G66" s="6" t="e">
        <v>#N/A</v>
      </c>
      <c r="H66" s="2">
        <v>146.69999999999999</v>
      </c>
      <c r="I66" s="6">
        <v>4.13</v>
      </c>
      <c r="J66" s="6" t="e">
        <v>#N/A</v>
      </c>
      <c r="K66" s="7" t="e">
        <v>#N/A</v>
      </c>
      <c r="L66" s="6">
        <v>143.19999999999999</v>
      </c>
      <c r="M66" s="6">
        <v>5.29</v>
      </c>
      <c r="N66" s="6" t="e">
        <v>#N/A</v>
      </c>
      <c r="O66" s="6" t="e">
        <v>#N/A</v>
      </c>
      <c r="P66" s="2">
        <v>9</v>
      </c>
      <c r="Q66" s="6">
        <v>4.74</v>
      </c>
      <c r="R66" s="6" t="e">
        <v>#N/A</v>
      </c>
      <c r="S66" s="7" t="e">
        <v>#N/A</v>
      </c>
      <c r="T66" s="6">
        <v>45.5</v>
      </c>
      <c r="U66" s="6">
        <v>3.91</v>
      </c>
      <c r="V66" s="6" t="e">
        <v>#N/A</v>
      </c>
      <c r="W66" s="6" t="e">
        <v>#N/A</v>
      </c>
      <c r="X66" s="2">
        <v>0.15</v>
      </c>
      <c r="Y66" s="6">
        <v>3.25</v>
      </c>
      <c r="Z66" s="6" t="e">
        <v>#N/A</v>
      </c>
      <c r="AA66" s="7" t="e">
        <v>#N/A</v>
      </c>
      <c r="AB66" s="6">
        <v>24.4</v>
      </c>
      <c r="AC66" s="6">
        <v>3.18</v>
      </c>
      <c r="AD66" s="6" t="e">
        <v>#N/A</v>
      </c>
      <c r="AE66" s="18" t="e">
        <v>#N/A</v>
      </c>
      <c r="AF66" s="184">
        <f t="shared" si="36"/>
        <v>368.94999999999993</v>
      </c>
      <c r="AG66" s="110">
        <f t="shared" si="37"/>
        <v>0.39761485296110588</v>
      </c>
      <c r="AH66" s="245">
        <f t="shared" si="38"/>
        <v>0.10841577449518908</v>
      </c>
      <c r="AI66" s="245">
        <f t="shared" si="39"/>
        <v>0.2891990784659168</v>
      </c>
      <c r="AJ66" s="110">
        <f t="shared" si="40"/>
        <v>0.38812847269277684</v>
      </c>
      <c r="AK66" s="110">
        <f t="shared" si="41"/>
        <v>2.4393549261417541E-2</v>
      </c>
      <c r="AL66" s="110">
        <f t="shared" si="42"/>
        <v>0.12332294348827756</v>
      </c>
      <c r="AM66" s="121">
        <f t="shared" si="43"/>
        <v>4.0655915435695899E-4</v>
      </c>
      <c r="AN66" s="113">
        <f t="shared" si="44"/>
        <v>6.6133622442065332E-2</v>
      </c>
      <c r="AO66" s="191">
        <f t="shared" si="45"/>
        <v>0.49216087252897073</v>
      </c>
      <c r="AP66" s="267">
        <f t="shared" si="46"/>
        <v>1.5149965916837083</v>
      </c>
      <c r="AQ66" s="253">
        <f t="shared" si="47"/>
        <v>6.654018159642229E-2</v>
      </c>
      <c r="AR66" s="6" t="e">
        <v>#N/A</v>
      </c>
      <c r="AS66" s="6" t="e">
        <v>#N/A</v>
      </c>
      <c r="AT66" s="6" t="e">
        <v>#N/A</v>
      </c>
      <c r="AU66" s="6" t="e">
        <v>#N/A</v>
      </c>
      <c r="AV66" s="6" t="e">
        <v>#N/A</v>
      </c>
      <c r="AW66" s="6" t="e">
        <v>#N/A</v>
      </c>
      <c r="AX66" s="6" t="e">
        <v>#N/A</v>
      </c>
      <c r="AY66" s="6" t="e">
        <v>#N/A</v>
      </c>
      <c r="AZ66" s="6" t="e">
        <v>#N/A</v>
      </c>
      <c r="BA66" s="6" t="e">
        <v>#N/A</v>
      </c>
      <c r="BB66" s="50" t="e">
        <v>#N/A</v>
      </c>
      <c r="BC66" s="2" t="e">
        <v>#N/A</v>
      </c>
      <c r="BD66" s="6" t="e">
        <v>#N/A</v>
      </c>
      <c r="BE66" s="6" t="e">
        <v>#N/A</v>
      </c>
      <c r="BF66" s="6" t="e">
        <v>#N/A</v>
      </c>
      <c r="BG66" s="6" t="e">
        <v>#N/A</v>
      </c>
      <c r="BH66" s="6" t="e">
        <v>#N/A</v>
      </c>
      <c r="BI66" s="6" t="e">
        <v>#N/A</v>
      </c>
      <c r="BJ66" s="6" t="e">
        <v>#N/A</v>
      </c>
      <c r="BK66" s="6" t="e">
        <v>#N/A</v>
      </c>
      <c r="BL66" s="6" t="e">
        <v>#N/A</v>
      </c>
      <c r="BM66" s="50" t="e">
        <v>#N/A</v>
      </c>
      <c r="BN66" s="46" t="e">
        <v>#N/A</v>
      </c>
      <c r="BO66" s="39" t="e">
        <v>#N/A</v>
      </c>
      <c r="BP66" s="39" t="e">
        <v>#N/A</v>
      </c>
      <c r="BQ66" s="39" t="e">
        <v>#N/A</v>
      </c>
      <c r="BR66" s="39" t="e">
        <v>#N/A</v>
      </c>
      <c r="BS66" s="39" t="e">
        <v>#N/A</v>
      </c>
      <c r="BT66" s="39" t="e">
        <v>#N/A</v>
      </c>
      <c r="BU66" s="39" t="e">
        <v>#N/A</v>
      </c>
      <c r="BV66" s="39" t="e">
        <v>#N/A</v>
      </c>
      <c r="BW66" s="39" t="e">
        <v>#N/A</v>
      </c>
      <c r="BX66" s="40" t="e">
        <v>#N/A</v>
      </c>
      <c r="BY66" s="6" t="e">
        <v>#N/A</v>
      </c>
      <c r="BZ66" s="6" t="e">
        <v>#N/A</v>
      </c>
      <c r="CA66" s="6" t="e">
        <v>#N/A</v>
      </c>
      <c r="CB66" s="6" t="e">
        <v>#N/A</v>
      </c>
      <c r="CC66" s="6" t="e">
        <v>#N/A</v>
      </c>
      <c r="CD66" s="6" t="e">
        <v>#N/A</v>
      </c>
      <c r="CE66" s="6" t="e">
        <v>#N/A</v>
      </c>
      <c r="CF66" s="6" t="e">
        <v>#N/A</v>
      </c>
      <c r="CG66" s="6" t="e">
        <v>#N/A</v>
      </c>
      <c r="CH66" s="6" t="e">
        <v>#N/A</v>
      </c>
      <c r="CI66" s="6" t="e">
        <v>#N/A</v>
      </c>
      <c r="CJ66" s="2" t="e">
        <v>#N/A</v>
      </c>
      <c r="CK66" s="6" t="e">
        <v>#N/A</v>
      </c>
      <c r="CL66" s="6" t="e">
        <v>#N/A</v>
      </c>
      <c r="CM66" s="6" t="e">
        <v>#N/A</v>
      </c>
      <c r="CN66" s="6" t="e">
        <v>#N/A</v>
      </c>
      <c r="CO66" s="6" t="e">
        <v>#N/A</v>
      </c>
      <c r="CP66" s="6" t="e">
        <v>#N/A</v>
      </c>
      <c r="CQ66" s="6" t="e">
        <v>#N/A</v>
      </c>
      <c r="CR66" s="6" t="e">
        <v>#N/A</v>
      </c>
      <c r="CS66" s="6" t="e">
        <v>#N/A</v>
      </c>
      <c r="CT66" s="7" t="e">
        <v>#N/A</v>
      </c>
      <c r="CU66" s="6" t="e">
        <v>#N/A</v>
      </c>
      <c r="CV66" s="6" t="e">
        <v>#N/A</v>
      </c>
      <c r="CW66" s="6" t="e">
        <v>#N/A</v>
      </c>
      <c r="CX66" s="6" t="e">
        <v>#N/A</v>
      </c>
      <c r="CY66" s="6" t="e">
        <v>#N/A</v>
      </c>
      <c r="CZ66" s="6" t="e">
        <v>#N/A</v>
      </c>
      <c r="DA66" s="6" t="e">
        <v>#N/A</v>
      </c>
      <c r="DB66" s="6" t="e">
        <v>#N/A</v>
      </c>
      <c r="DC66" s="6" t="e">
        <v>#N/A</v>
      </c>
      <c r="DD66" s="6" t="e">
        <v>#N/A</v>
      </c>
      <c r="DE66" s="6" t="e">
        <v>#N/A</v>
      </c>
      <c r="DF66" s="2" t="e">
        <v>#N/A</v>
      </c>
      <c r="DG66" s="6" t="e">
        <v>#N/A</v>
      </c>
      <c r="DH66" s="6" t="e">
        <v>#N/A</v>
      </c>
      <c r="DI66" s="6" t="e">
        <v>#N/A</v>
      </c>
      <c r="DJ66" s="6" t="e">
        <v>#N/A</v>
      </c>
      <c r="DK66" s="6" t="e">
        <v>#N/A</v>
      </c>
      <c r="DL66" s="6" t="e">
        <v>#N/A</v>
      </c>
      <c r="DM66" s="6" t="e">
        <v>#N/A</v>
      </c>
      <c r="DN66" s="6" t="e">
        <v>#N/A</v>
      </c>
      <c r="DO66" s="6" t="e">
        <v>#N/A</v>
      </c>
      <c r="DP66" s="7" t="e">
        <v>#N/A</v>
      </c>
      <c r="DQ66" s="6" t="e">
        <v>#N/A</v>
      </c>
      <c r="DR66" s="6" t="e">
        <v>#N/A</v>
      </c>
      <c r="DS66" s="6" t="e">
        <v>#N/A</v>
      </c>
      <c r="DT66" s="6" t="e">
        <v>#N/A</v>
      </c>
      <c r="DU66" s="6" t="e">
        <v>#N/A</v>
      </c>
      <c r="DV66" s="6" t="e">
        <v>#N/A</v>
      </c>
      <c r="DW66" s="6" t="e">
        <v>#N/A</v>
      </c>
      <c r="DX66" s="6" t="e">
        <v>#N/A</v>
      </c>
      <c r="DY66" s="6" t="e">
        <v>#N/A</v>
      </c>
      <c r="DZ66" s="6" t="e">
        <v>#N/A</v>
      </c>
      <c r="EA66" s="18" t="e">
        <v>#N/A</v>
      </c>
      <c r="EB66" s="92" t="e">
        <v>#N/A</v>
      </c>
      <c r="EC66" s="93" t="e">
        <v>#N/A</v>
      </c>
      <c r="ED66" s="93" t="e">
        <v>#N/A</v>
      </c>
      <c r="EE66" s="93" t="e">
        <v>#N/A</v>
      </c>
      <c r="EF66" s="93" t="e">
        <v>#N/A</v>
      </c>
      <c r="EG66" s="93" t="e">
        <v>#N/A</v>
      </c>
      <c r="EH66" s="93" t="e">
        <v>#N/A</v>
      </c>
      <c r="EI66" s="94" t="e">
        <v>#N/A</v>
      </c>
      <c r="EJ66" s="93" t="e">
        <v>#N/A</v>
      </c>
      <c r="EK66" s="93" t="e">
        <v>#N/A</v>
      </c>
      <c r="EL66" s="93" t="e">
        <v>#N/A</v>
      </c>
      <c r="EM66" s="93" t="e">
        <v>#N/A</v>
      </c>
      <c r="EN66" s="93" t="e">
        <v>#N/A</v>
      </c>
      <c r="EO66" s="95" t="e">
        <v>#N/A</v>
      </c>
      <c r="EP66" s="93" t="e">
        <v>#N/A</v>
      </c>
      <c r="EQ66" s="93" t="e">
        <v>#N/A</v>
      </c>
      <c r="ER66" s="93" t="e">
        <v>#N/A</v>
      </c>
      <c r="ES66" s="93" t="e">
        <v>#N/A</v>
      </c>
      <c r="ET66" s="93" t="e">
        <v>#N/A</v>
      </c>
      <c r="EU66" s="93" t="e">
        <v>#N/A</v>
      </c>
      <c r="EV66" s="95" t="e">
        <v>#N/A</v>
      </c>
      <c r="EW66" s="93" t="e">
        <v>#N/A</v>
      </c>
      <c r="EX66" s="93" t="e">
        <v>#N/A</v>
      </c>
      <c r="EY66" s="93" t="e">
        <v>#N/A</v>
      </c>
      <c r="EZ66" s="93" t="e">
        <v>#N/A</v>
      </c>
      <c r="FA66" s="93" t="e">
        <v>#N/A</v>
      </c>
      <c r="FB66" s="93" t="e">
        <v>#N/A</v>
      </c>
      <c r="FC66" s="95" t="e">
        <v>#N/A</v>
      </c>
      <c r="FD66" s="93" t="e">
        <v>#N/A</v>
      </c>
      <c r="FE66" s="93" t="e">
        <v>#N/A</v>
      </c>
      <c r="FF66" s="93" t="e">
        <v>#N/A</v>
      </c>
      <c r="FG66" s="93" t="e">
        <v>#N/A</v>
      </c>
      <c r="FH66" s="93" t="e">
        <v>#N/A</v>
      </c>
      <c r="FI66" s="93" t="e">
        <v>#N/A</v>
      </c>
      <c r="FJ66" s="95" t="e">
        <v>#N/A</v>
      </c>
      <c r="FK66" s="93" t="e">
        <v>#N/A</v>
      </c>
      <c r="FL66" s="93" t="e">
        <v>#N/A</v>
      </c>
      <c r="FM66" s="93" t="e">
        <v>#N/A</v>
      </c>
      <c r="FN66" s="93" t="e">
        <v>#N/A</v>
      </c>
      <c r="FO66" s="93" t="e">
        <v>#N/A</v>
      </c>
      <c r="FP66" s="93" t="e">
        <v>#N/A</v>
      </c>
      <c r="FQ66" s="96" t="e">
        <v>#N/A</v>
      </c>
    </row>
    <row r="67" spans="1:173">
      <c r="A67" s="87"/>
      <c r="B67" s="88" t="s">
        <v>33</v>
      </c>
      <c r="C67" s="77">
        <v>44819</v>
      </c>
      <c r="D67" s="28">
        <v>77.099999999999994</v>
      </c>
      <c r="E67" s="6">
        <v>4.24</v>
      </c>
      <c r="F67" s="6" t="e">
        <v>#N/A</v>
      </c>
      <c r="G67" s="6" t="e">
        <v>#N/A</v>
      </c>
      <c r="H67" s="2">
        <v>120</v>
      </c>
      <c r="I67" s="6">
        <v>3.93</v>
      </c>
      <c r="J67" s="6" t="e">
        <v>#N/A</v>
      </c>
      <c r="K67" s="7" t="e">
        <v>#N/A</v>
      </c>
      <c r="L67" s="6">
        <v>51.9</v>
      </c>
      <c r="M67" s="6">
        <v>4.7699999999999996</v>
      </c>
      <c r="N67" s="6" t="e">
        <v>#N/A</v>
      </c>
      <c r="O67" s="6" t="e">
        <v>#N/A</v>
      </c>
      <c r="P67" s="2">
        <v>7.2</v>
      </c>
      <c r="Q67" s="6">
        <v>3.85</v>
      </c>
      <c r="R67" s="6" t="e">
        <v>#N/A</v>
      </c>
      <c r="S67" s="7" t="e">
        <v>#N/A</v>
      </c>
      <c r="T67" s="6">
        <v>12.7</v>
      </c>
      <c r="U67" s="6">
        <v>3.75</v>
      </c>
      <c r="V67" s="6" t="e">
        <v>#N/A</v>
      </c>
      <c r="W67" s="6" t="e">
        <v>#N/A</v>
      </c>
      <c r="X67" s="2">
        <v>0.15</v>
      </c>
      <c r="Y67" s="6">
        <v>3.14</v>
      </c>
      <c r="Z67" s="6" t="e">
        <v>#N/A</v>
      </c>
      <c r="AA67" s="7" t="e">
        <v>#N/A</v>
      </c>
      <c r="AB67" s="6">
        <v>10.9</v>
      </c>
      <c r="AC67" s="6">
        <v>3.12</v>
      </c>
      <c r="AD67" s="6" t="e">
        <v>#N/A</v>
      </c>
      <c r="AE67" s="18" t="e">
        <v>#N/A</v>
      </c>
      <c r="AF67" s="184">
        <f t="shared" si="36"/>
        <v>202.85</v>
      </c>
      <c r="AG67" s="110">
        <f t="shared" si="37"/>
        <v>0.59157012570865175</v>
      </c>
      <c r="AH67" s="245">
        <f t="shared" si="38"/>
        <v>0.19719004190288392</v>
      </c>
      <c r="AI67" s="245">
        <f t="shared" si="39"/>
        <v>0.39438008380576783</v>
      </c>
      <c r="AJ67" s="110">
        <f t="shared" si="40"/>
        <v>0.25585407936899185</v>
      </c>
      <c r="AK67" s="110">
        <f t="shared" si="41"/>
        <v>3.5494207542519106E-2</v>
      </c>
      <c r="AL67" s="110">
        <f t="shared" si="42"/>
        <v>6.2607838304165636E-2</v>
      </c>
      <c r="AM67" s="110">
        <f t="shared" si="43"/>
        <v>7.394626571358146E-4</v>
      </c>
      <c r="AN67" s="113">
        <f t="shared" si="44"/>
        <v>5.3734286418535865E-2</v>
      </c>
      <c r="AO67" s="191">
        <f t="shared" si="45"/>
        <v>0.64249999999999996</v>
      </c>
      <c r="AP67" s="267">
        <f t="shared" si="46"/>
        <v>0.69041666666666679</v>
      </c>
      <c r="AQ67" s="253">
        <f t="shared" si="47"/>
        <v>5.4473749075671679E-2</v>
      </c>
      <c r="AR67" s="6" t="e">
        <v>#N/A</v>
      </c>
      <c r="AS67" s="6" t="e">
        <v>#N/A</v>
      </c>
      <c r="AT67" s="6" t="e">
        <v>#N/A</v>
      </c>
      <c r="AU67" s="6" t="e">
        <v>#N/A</v>
      </c>
      <c r="AV67" s="6" t="e">
        <v>#N/A</v>
      </c>
      <c r="AW67" s="6" t="e">
        <v>#N/A</v>
      </c>
      <c r="AX67" s="6" t="e">
        <v>#N/A</v>
      </c>
      <c r="AY67" s="6" t="e">
        <v>#N/A</v>
      </c>
      <c r="AZ67" s="6" t="e">
        <v>#N/A</v>
      </c>
      <c r="BA67" s="6" t="e">
        <v>#N/A</v>
      </c>
      <c r="BB67" s="50" t="e">
        <v>#N/A</v>
      </c>
      <c r="BC67" s="2" t="e">
        <v>#N/A</v>
      </c>
      <c r="BD67" s="6" t="e">
        <v>#N/A</v>
      </c>
      <c r="BE67" s="6" t="e">
        <v>#N/A</v>
      </c>
      <c r="BF67" s="6" t="e">
        <v>#N/A</v>
      </c>
      <c r="BG67" s="6" t="e">
        <v>#N/A</v>
      </c>
      <c r="BH67" s="6" t="e">
        <v>#N/A</v>
      </c>
      <c r="BI67" s="6" t="e">
        <v>#N/A</v>
      </c>
      <c r="BJ67" s="6" t="e">
        <v>#N/A</v>
      </c>
      <c r="BK67" s="6" t="e">
        <v>#N/A</v>
      </c>
      <c r="BL67" s="6" t="e">
        <v>#N/A</v>
      </c>
      <c r="BM67" s="50" t="e">
        <v>#N/A</v>
      </c>
      <c r="BN67" s="46" t="e">
        <v>#N/A</v>
      </c>
      <c r="BO67" s="39" t="e">
        <v>#N/A</v>
      </c>
      <c r="BP67" s="39" t="e">
        <v>#N/A</v>
      </c>
      <c r="BQ67" s="39" t="e">
        <v>#N/A</v>
      </c>
      <c r="BR67" s="39" t="e">
        <v>#N/A</v>
      </c>
      <c r="BS67" s="39" t="e">
        <v>#N/A</v>
      </c>
      <c r="BT67" s="39" t="e">
        <v>#N/A</v>
      </c>
      <c r="BU67" s="39" t="e">
        <v>#N/A</v>
      </c>
      <c r="BV67" s="39" t="e">
        <v>#N/A</v>
      </c>
      <c r="BW67" s="39" t="e">
        <v>#N/A</v>
      </c>
      <c r="BX67" s="40" t="e">
        <v>#N/A</v>
      </c>
      <c r="BY67" s="6" t="e">
        <v>#N/A</v>
      </c>
      <c r="BZ67" s="6" t="e">
        <v>#N/A</v>
      </c>
      <c r="CA67" s="6" t="e">
        <v>#N/A</v>
      </c>
      <c r="CB67" s="6" t="e">
        <v>#N/A</v>
      </c>
      <c r="CC67" s="6" t="e">
        <v>#N/A</v>
      </c>
      <c r="CD67" s="6" t="e">
        <v>#N/A</v>
      </c>
      <c r="CE67" s="6" t="e">
        <v>#N/A</v>
      </c>
      <c r="CF67" s="6" t="e">
        <v>#N/A</v>
      </c>
      <c r="CG67" s="6" t="e">
        <v>#N/A</v>
      </c>
      <c r="CH67" s="6" t="e">
        <v>#N/A</v>
      </c>
      <c r="CI67" s="6" t="e">
        <v>#N/A</v>
      </c>
      <c r="CJ67" s="2" t="e">
        <v>#N/A</v>
      </c>
      <c r="CK67" s="6" t="e">
        <v>#N/A</v>
      </c>
      <c r="CL67" s="6" t="e">
        <v>#N/A</v>
      </c>
      <c r="CM67" s="6" t="e">
        <v>#N/A</v>
      </c>
      <c r="CN67" s="6" t="e">
        <v>#N/A</v>
      </c>
      <c r="CO67" s="6" t="e">
        <v>#N/A</v>
      </c>
      <c r="CP67" s="6" t="e">
        <v>#N/A</v>
      </c>
      <c r="CQ67" s="6" t="e">
        <v>#N/A</v>
      </c>
      <c r="CR67" s="6" t="e">
        <v>#N/A</v>
      </c>
      <c r="CS67" s="6" t="e">
        <v>#N/A</v>
      </c>
      <c r="CT67" s="7" t="e">
        <v>#N/A</v>
      </c>
      <c r="CU67" s="6" t="e">
        <v>#N/A</v>
      </c>
      <c r="CV67" s="6" t="e">
        <v>#N/A</v>
      </c>
      <c r="CW67" s="6" t="e">
        <v>#N/A</v>
      </c>
      <c r="CX67" s="6" t="e">
        <v>#N/A</v>
      </c>
      <c r="CY67" s="6" t="e">
        <v>#N/A</v>
      </c>
      <c r="CZ67" s="6" t="e">
        <v>#N/A</v>
      </c>
      <c r="DA67" s="6" t="e">
        <v>#N/A</v>
      </c>
      <c r="DB67" s="6" t="e">
        <v>#N/A</v>
      </c>
      <c r="DC67" s="6" t="e">
        <v>#N/A</v>
      </c>
      <c r="DD67" s="6" t="e">
        <v>#N/A</v>
      </c>
      <c r="DE67" s="6" t="e">
        <v>#N/A</v>
      </c>
      <c r="DF67" s="2" t="e">
        <v>#N/A</v>
      </c>
      <c r="DG67" s="6" t="e">
        <v>#N/A</v>
      </c>
      <c r="DH67" s="6" t="e">
        <v>#N/A</v>
      </c>
      <c r="DI67" s="6" t="e">
        <v>#N/A</v>
      </c>
      <c r="DJ67" s="6" t="e">
        <v>#N/A</v>
      </c>
      <c r="DK67" s="6" t="e">
        <v>#N/A</v>
      </c>
      <c r="DL67" s="6" t="e">
        <v>#N/A</v>
      </c>
      <c r="DM67" s="6" t="e">
        <v>#N/A</v>
      </c>
      <c r="DN67" s="6" t="e">
        <v>#N/A</v>
      </c>
      <c r="DO67" s="6" t="e">
        <v>#N/A</v>
      </c>
      <c r="DP67" s="7" t="e">
        <v>#N/A</v>
      </c>
      <c r="DQ67" s="6" t="e">
        <v>#N/A</v>
      </c>
      <c r="DR67" s="6" t="e">
        <v>#N/A</v>
      </c>
      <c r="DS67" s="6" t="e">
        <v>#N/A</v>
      </c>
      <c r="DT67" s="6" t="e">
        <v>#N/A</v>
      </c>
      <c r="DU67" s="6" t="e">
        <v>#N/A</v>
      </c>
      <c r="DV67" s="6" t="e">
        <v>#N/A</v>
      </c>
      <c r="DW67" s="6" t="e">
        <v>#N/A</v>
      </c>
      <c r="DX67" s="6" t="e">
        <v>#N/A</v>
      </c>
      <c r="DY67" s="6" t="e">
        <v>#N/A</v>
      </c>
      <c r="DZ67" s="6" t="e">
        <v>#N/A</v>
      </c>
      <c r="EA67" s="18" t="e">
        <v>#N/A</v>
      </c>
      <c r="EB67" s="92" t="e">
        <v>#N/A</v>
      </c>
      <c r="EC67" s="93" t="e">
        <v>#N/A</v>
      </c>
      <c r="ED67" s="93" t="e">
        <v>#N/A</v>
      </c>
      <c r="EE67" s="93" t="e">
        <v>#N/A</v>
      </c>
      <c r="EF67" s="93" t="e">
        <v>#N/A</v>
      </c>
      <c r="EG67" s="93" t="e">
        <v>#N/A</v>
      </c>
      <c r="EH67" s="93" t="e">
        <v>#N/A</v>
      </c>
      <c r="EI67" s="94" t="e">
        <v>#N/A</v>
      </c>
      <c r="EJ67" s="93" t="e">
        <v>#N/A</v>
      </c>
      <c r="EK67" s="93" t="e">
        <v>#N/A</v>
      </c>
      <c r="EL67" s="93" t="e">
        <v>#N/A</v>
      </c>
      <c r="EM67" s="93" t="e">
        <v>#N/A</v>
      </c>
      <c r="EN67" s="93" t="e">
        <v>#N/A</v>
      </c>
      <c r="EO67" s="95" t="e">
        <v>#N/A</v>
      </c>
      <c r="EP67" s="93" t="e">
        <v>#N/A</v>
      </c>
      <c r="EQ67" s="93" t="e">
        <v>#N/A</v>
      </c>
      <c r="ER67" s="93" t="e">
        <v>#N/A</v>
      </c>
      <c r="ES67" s="93" t="e">
        <v>#N/A</v>
      </c>
      <c r="ET67" s="93" t="e">
        <v>#N/A</v>
      </c>
      <c r="EU67" s="93" t="e">
        <v>#N/A</v>
      </c>
      <c r="EV67" s="95" t="e">
        <v>#N/A</v>
      </c>
      <c r="EW67" s="93" t="e">
        <v>#N/A</v>
      </c>
      <c r="EX67" s="93" t="e">
        <v>#N/A</v>
      </c>
      <c r="EY67" s="93" t="e">
        <v>#N/A</v>
      </c>
      <c r="EZ67" s="93" t="e">
        <v>#N/A</v>
      </c>
      <c r="FA67" s="93" t="e">
        <v>#N/A</v>
      </c>
      <c r="FB67" s="93" t="e">
        <v>#N/A</v>
      </c>
      <c r="FC67" s="95" t="e">
        <v>#N/A</v>
      </c>
      <c r="FD67" s="93" t="e">
        <v>#N/A</v>
      </c>
      <c r="FE67" s="93" t="e">
        <v>#N/A</v>
      </c>
      <c r="FF67" s="93" t="e">
        <v>#N/A</v>
      </c>
      <c r="FG67" s="93" t="e">
        <v>#N/A</v>
      </c>
      <c r="FH67" s="93" t="e">
        <v>#N/A</v>
      </c>
      <c r="FI67" s="93" t="e">
        <v>#N/A</v>
      </c>
      <c r="FJ67" s="95" t="e">
        <v>#N/A</v>
      </c>
      <c r="FK67" s="93" t="e">
        <v>#N/A</v>
      </c>
      <c r="FL67" s="93" t="e">
        <v>#N/A</v>
      </c>
      <c r="FM67" s="93" t="e">
        <v>#N/A</v>
      </c>
      <c r="FN67" s="93" t="e">
        <v>#N/A</v>
      </c>
      <c r="FO67" s="93" t="e">
        <v>#N/A</v>
      </c>
      <c r="FP67" s="93" t="e">
        <v>#N/A</v>
      </c>
      <c r="FQ67" s="96" t="e">
        <v>#N/A</v>
      </c>
    </row>
    <row r="68" spans="1:173">
      <c r="A68" s="87"/>
      <c r="B68" s="88" t="s">
        <v>34</v>
      </c>
      <c r="C68" s="77">
        <v>44850</v>
      </c>
      <c r="D68" s="28">
        <v>60.4</v>
      </c>
      <c r="E68" s="6">
        <v>4.8600000000000003</v>
      </c>
      <c r="F68" s="6" t="e">
        <v>#N/A</v>
      </c>
      <c r="G68" s="6" t="e">
        <v>#N/A</v>
      </c>
      <c r="H68" s="2">
        <v>99</v>
      </c>
      <c r="I68" s="6">
        <v>3.79</v>
      </c>
      <c r="J68" s="6" t="e">
        <v>#N/A</v>
      </c>
      <c r="K68" s="7" t="e">
        <v>#N/A</v>
      </c>
      <c r="L68" s="6">
        <v>48.9</v>
      </c>
      <c r="M68" s="6">
        <v>4.57</v>
      </c>
      <c r="N68" s="6" t="e">
        <v>#N/A</v>
      </c>
      <c r="O68" s="6" t="e">
        <v>#N/A</v>
      </c>
      <c r="P68" s="2">
        <v>5</v>
      </c>
      <c r="Q68" s="6">
        <v>3.42</v>
      </c>
      <c r="R68" s="6" t="e">
        <v>#N/A</v>
      </c>
      <c r="S68" s="7" t="e">
        <v>#N/A</v>
      </c>
      <c r="T68" s="6">
        <v>12.2</v>
      </c>
      <c r="U68" s="6">
        <v>3.76</v>
      </c>
      <c r="V68" s="6" t="e">
        <v>#N/A</v>
      </c>
      <c r="W68" s="6" t="e">
        <v>#N/A</v>
      </c>
      <c r="X68" s="2">
        <v>0.2</v>
      </c>
      <c r="Y68" s="6">
        <v>3.14</v>
      </c>
      <c r="Z68" s="6" t="e">
        <v>#N/A</v>
      </c>
      <c r="AA68" s="7" t="e">
        <v>#N/A</v>
      </c>
      <c r="AB68" s="6">
        <v>10.4</v>
      </c>
      <c r="AC68" s="6">
        <v>3.03</v>
      </c>
      <c r="AD68" s="6" t="e">
        <v>#N/A</v>
      </c>
      <c r="AE68" s="18" t="e">
        <v>#N/A</v>
      </c>
      <c r="AF68" s="184">
        <f t="shared" si="36"/>
        <v>175.7</v>
      </c>
      <c r="AG68" s="110">
        <f t="shared" si="37"/>
        <v>0.56346044393853167</v>
      </c>
      <c r="AH68" s="245">
        <f t="shared" si="38"/>
        <v>0.22766078542970974</v>
      </c>
      <c r="AI68" s="245">
        <f t="shared" si="39"/>
        <v>0.33579965850882187</v>
      </c>
      <c r="AJ68" s="110">
        <f t="shared" si="40"/>
        <v>0.27831531018782013</v>
      </c>
      <c r="AK68" s="110">
        <f t="shared" si="41"/>
        <v>2.8457598178713718E-2</v>
      </c>
      <c r="AL68" s="110">
        <f t="shared" si="42"/>
        <v>6.9436539556061466E-2</v>
      </c>
      <c r="AM68" s="110">
        <f t="shared" si="43"/>
        <v>1.1383039271485487E-3</v>
      </c>
      <c r="AN68" s="113">
        <f t="shared" si="44"/>
        <v>5.9191804211724534E-2</v>
      </c>
      <c r="AO68" s="191">
        <f t="shared" si="45"/>
        <v>0.61010101010101003</v>
      </c>
      <c r="AP68" s="267">
        <f t="shared" si="46"/>
        <v>0.77474747474747474</v>
      </c>
      <c r="AQ68" s="253">
        <f t="shared" si="47"/>
        <v>6.033010813887308E-2</v>
      </c>
      <c r="AR68" s="6" t="e">
        <v>#N/A</v>
      </c>
      <c r="AS68" s="6" t="e">
        <v>#N/A</v>
      </c>
      <c r="AT68" s="6" t="e">
        <v>#N/A</v>
      </c>
      <c r="AU68" s="6" t="e">
        <v>#N/A</v>
      </c>
      <c r="AV68" s="6" t="e">
        <v>#N/A</v>
      </c>
      <c r="AW68" s="6" t="e">
        <v>#N/A</v>
      </c>
      <c r="AX68" s="6" t="e">
        <v>#N/A</v>
      </c>
      <c r="AY68" s="6" t="e">
        <v>#N/A</v>
      </c>
      <c r="AZ68" s="6" t="e">
        <v>#N/A</v>
      </c>
      <c r="BA68" s="6" t="e">
        <v>#N/A</v>
      </c>
      <c r="BB68" s="50" t="e">
        <v>#N/A</v>
      </c>
      <c r="BC68" s="2" t="e">
        <v>#N/A</v>
      </c>
      <c r="BD68" s="6" t="e">
        <v>#N/A</v>
      </c>
      <c r="BE68" s="6" t="e">
        <v>#N/A</v>
      </c>
      <c r="BF68" s="6" t="e">
        <v>#N/A</v>
      </c>
      <c r="BG68" s="6" t="e">
        <v>#N/A</v>
      </c>
      <c r="BH68" s="6" t="e">
        <v>#N/A</v>
      </c>
      <c r="BI68" s="6" t="e">
        <v>#N/A</v>
      </c>
      <c r="BJ68" s="6" t="e">
        <v>#N/A</v>
      </c>
      <c r="BK68" s="6" t="e">
        <v>#N/A</v>
      </c>
      <c r="BL68" s="6" t="e">
        <v>#N/A</v>
      </c>
      <c r="BM68" s="50" t="e">
        <v>#N/A</v>
      </c>
      <c r="BN68" s="46" t="e">
        <v>#N/A</v>
      </c>
      <c r="BO68" s="39" t="e">
        <v>#N/A</v>
      </c>
      <c r="BP68" s="39" t="e">
        <v>#N/A</v>
      </c>
      <c r="BQ68" s="39" t="e">
        <v>#N/A</v>
      </c>
      <c r="BR68" s="39" t="e">
        <v>#N/A</v>
      </c>
      <c r="BS68" s="39" t="e">
        <v>#N/A</v>
      </c>
      <c r="BT68" s="39" t="e">
        <v>#N/A</v>
      </c>
      <c r="BU68" s="39" t="e">
        <v>#N/A</v>
      </c>
      <c r="BV68" s="39" t="e">
        <v>#N/A</v>
      </c>
      <c r="BW68" s="39" t="e">
        <v>#N/A</v>
      </c>
      <c r="BX68" s="40" t="e">
        <v>#N/A</v>
      </c>
      <c r="BY68" s="6" t="e">
        <v>#N/A</v>
      </c>
      <c r="BZ68" s="6" t="e">
        <v>#N/A</v>
      </c>
      <c r="CA68" s="6" t="e">
        <v>#N/A</v>
      </c>
      <c r="CB68" s="6" t="e">
        <v>#N/A</v>
      </c>
      <c r="CC68" s="6" t="e">
        <v>#N/A</v>
      </c>
      <c r="CD68" s="6" t="e">
        <v>#N/A</v>
      </c>
      <c r="CE68" s="6" t="e">
        <v>#N/A</v>
      </c>
      <c r="CF68" s="6" t="e">
        <v>#N/A</v>
      </c>
      <c r="CG68" s="6" t="e">
        <v>#N/A</v>
      </c>
      <c r="CH68" s="6" t="e">
        <v>#N/A</v>
      </c>
      <c r="CI68" s="6" t="e">
        <v>#N/A</v>
      </c>
      <c r="CJ68" s="2" t="e">
        <v>#N/A</v>
      </c>
      <c r="CK68" s="6" t="e">
        <v>#N/A</v>
      </c>
      <c r="CL68" s="6" t="e">
        <v>#N/A</v>
      </c>
      <c r="CM68" s="6" t="e">
        <v>#N/A</v>
      </c>
      <c r="CN68" s="6" t="e">
        <v>#N/A</v>
      </c>
      <c r="CO68" s="6" t="e">
        <v>#N/A</v>
      </c>
      <c r="CP68" s="6" t="e">
        <v>#N/A</v>
      </c>
      <c r="CQ68" s="6" t="e">
        <v>#N/A</v>
      </c>
      <c r="CR68" s="6" t="e">
        <v>#N/A</v>
      </c>
      <c r="CS68" s="6" t="e">
        <v>#N/A</v>
      </c>
      <c r="CT68" s="7" t="e">
        <v>#N/A</v>
      </c>
      <c r="CU68" s="6" t="e">
        <v>#N/A</v>
      </c>
      <c r="CV68" s="6" t="e">
        <v>#N/A</v>
      </c>
      <c r="CW68" s="6" t="e">
        <v>#N/A</v>
      </c>
      <c r="CX68" s="6" t="e">
        <v>#N/A</v>
      </c>
      <c r="CY68" s="6" t="e">
        <v>#N/A</v>
      </c>
      <c r="CZ68" s="6" t="e">
        <v>#N/A</v>
      </c>
      <c r="DA68" s="6" t="e">
        <v>#N/A</v>
      </c>
      <c r="DB68" s="6" t="e">
        <v>#N/A</v>
      </c>
      <c r="DC68" s="6" t="e">
        <v>#N/A</v>
      </c>
      <c r="DD68" s="6" t="e">
        <v>#N/A</v>
      </c>
      <c r="DE68" s="6" t="e">
        <v>#N/A</v>
      </c>
      <c r="DF68" s="2" t="e">
        <v>#N/A</v>
      </c>
      <c r="DG68" s="6" t="e">
        <v>#N/A</v>
      </c>
      <c r="DH68" s="6" t="e">
        <v>#N/A</v>
      </c>
      <c r="DI68" s="6" t="e">
        <v>#N/A</v>
      </c>
      <c r="DJ68" s="6" t="e">
        <v>#N/A</v>
      </c>
      <c r="DK68" s="6" t="e">
        <v>#N/A</v>
      </c>
      <c r="DL68" s="6" t="e">
        <v>#N/A</v>
      </c>
      <c r="DM68" s="6" t="e">
        <v>#N/A</v>
      </c>
      <c r="DN68" s="6" t="e">
        <v>#N/A</v>
      </c>
      <c r="DO68" s="6" t="e">
        <v>#N/A</v>
      </c>
      <c r="DP68" s="7" t="e">
        <v>#N/A</v>
      </c>
      <c r="DQ68" s="6" t="e">
        <v>#N/A</v>
      </c>
      <c r="DR68" s="6" t="e">
        <v>#N/A</v>
      </c>
      <c r="DS68" s="6" t="e">
        <v>#N/A</v>
      </c>
      <c r="DT68" s="6" t="e">
        <v>#N/A</v>
      </c>
      <c r="DU68" s="6" t="e">
        <v>#N/A</v>
      </c>
      <c r="DV68" s="6" t="e">
        <v>#N/A</v>
      </c>
      <c r="DW68" s="6" t="e">
        <v>#N/A</v>
      </c>
      <c r="DX68" s="6" t="e">
        <v>#N/A</v>
      </c>
      <c r="DY68" s="6" t="e">
        <v>#N/A</v>
      </c>
      <c r="DZ68" s="6" t="e">
        <v>#N/A</v>
      </c>
      <c r="EA68" s="18" t="e">
        <v>#N/A</v>
      </c>
      <c r="EB68" s="92" t="e">
        <v>#N/A</v>
      </c>
      <c r="EC68" s="93" t="e">
        <v>#N/A</v>
      </c>
      <c r="ED68" s="93" t="e">
        <v>#N/A</v>
      </c>
      <c r="EE68" s="93" t="e">
        <v>#N/A</v>
      </c>
      <c r="EF68" s="93" t="e">
        <v>#N/A</v>
      </c>
      <c r="EG68" s="93" t="e">
        <v>#N/A</v>
      </c>
      <c r="EH68" s="93" t="e">
        <v>#N/A</v>
      </c>
      <c r="EI68" s="94" t="e">
        <v>#N/A</v>
      </c>
      <c r="EJ68" s="93" t="e">
        <v>#N/A</v>
      </c>
      <c r="EK68" s="93" t="e">
        <v>#N/A</v>
      </c>
      <c r="EL68" s="93" t="e">
        <v>#N/A</v>
      </c>
      <c r="EM68" s="93" t="e">
        <v>#N/A</v>
      </c>
      <c r="EN68" s="93" t="e">
        <v>#N/A</v>
      </c>
      <c r="EO68" s="95" t="e">
        <v>#N/A</v>
      </c>
      <c r="EP68" s="93" t="e">
        <v>#N/A</v>
      </c>
      <c r="EQ68" s="93" t="e">
        <v>#N/A</v>
      </c>
      <c r="ER68" s="93" t="e">
        <v>#N/A</v>
      </c>
      <c r="ES68" s="93" t="e">
        <v>#N/A</v>
      </c>
      <c r="ET68" s="93" t="e">
        <v>#N/A</v>
      </c>
      <c r="EU68" s="93" t="e">
        <v>#N/A</v>
      </c>
      <c r="EV68" s="95" t="e">
        <v>#N/A</v>
      </c>
      <c r="EW68" s="93" t="e">
        <v>#N/A</v>
      </c>
      <c r="EX68" s="93" t="e">
        <v>#N/A</v>
      </c>
      <c r="EY68" s="93" t="e">
        <v>#N/A</v>
      </c>
      <c r="EZ68" s="93" t="e">
        <v>#N/A</v>
      </c>
      <c r="FA68" s="93" t="e">
        <v>#N/A</v>
      </c>
      <c r="FB68" s="93" t="e">
        <v>#N/A</v>
      </c>
      <c r="FC68" s="95" t="e">
        <v>#N/A</v>
      </c>
      <c r="FD68" s="93" t="e">
        <v>#N/A</v>
      </c>
      <c r="FE68" s="93" t="e">
        <v>#N/A</v>
      </c>
      <c r="FF68" s="93" t="e">
        <v>#N/A</v>
      </c>
      <c r="FG68" s="93" t="e">
        <v>#N/A</v>
      </c>
      <c r="FH68" s="93" t="e">
        <v>#N/A</v>
      </c>
      <c r="FI68" s="93" t="e">
        <v>#N/A</v>
      </c>
      <c r="FJ68" s="95" t="e">
        <v>#N/A</v>
      </c>
      <c r="FK68" s="93" t="e">
        <v>#N/A</v>
      </c>
      <c r="FL68" s="93" t="e">
        <v>#N/A</v>
      </c>
      <c r="FM68" s="93" t="e">
        <v>#N/A</v>
      </c>
      <c r="FN68" s="93" t="e">
        <v>#N/A</v>
      </c>
      <c r="FO68" s="93" t="e">
        <v>#N/A</v>
      </c>
      <c r="FP68" s="93" t="e">
        <v>#N/A</v>
      </c>
      <c r="FQ68" s="96" t="e">
        <v>#N/A</v>
      </c>
    </row>
    <row r="69" spans="1:173">
      <c r="A69" s="87"/>
      <c r="B69" s="88" t="s">
        <v>35</v>
      </c>
      <c r="C69" s="77">
        <v>44879</v>
      </c>
      <c r="D69" s="28">
        <v>56.3</v>
      </c>
      <c r="E69" s="6">
        <v>3.91</v>
      </c>
      <c r="F69" s="6" t="e">
        <v>#N/A</v>
      </c>
      <c r="G69" s="6" t="e">
        <v>#N/A</v>
      </c>
      <c r="H69" s="2">
        <v>74.7</v>
      </c>
      <c r="I69" s="6">
        <v>3.71</v>
      </c>
      <c r="J69" s="6" t="e">
        <v>#N/A</v>
      </c>
      <c r="K69" s="7" t="e">
        <v>#N/A</v>
      </c>
      <c r="L69" s="6">
        <v>37.4</v>
      </c>
      <c r="M69" s="6">
        <v>4.74</v>
      </c>
      <c r="N69" s="6" t="e">
        <v>#N/A</v>
      </c>
      <c r="O69" s="6" t="e">
        <v>#N/A</v>
      </c>
      <c r="P69" s="2">
        <v>5</v>
      </c>
      <c r="Q69" s="6">
        <v>3.52</v>
      </c>
      <c r="R69" s="6" t="e">
        <v>#N/A</v>
      </c>
      <c r="S69" s="7" t="e">
        <v>#N/A</v>
      </c>
      <c r="T69" s="6">
        <v>14.7</v>
      </c>
      <c r="U69" s="6">
        <v>3.75</v>
      </c>
      <c r="V69" s="6" t="e">
        <v>#N/A</v>
      </c>
      <c r="W69" s="6" t="e">
        <v>#N/A</v>
      </c>
      <c r="X69" s="2">
        <v>0.2</v>
      </c>
      <c r="Y69" s="6">
        <v>2.94</v>
      </c>
      <c r="Z69" s="6" t="e">
        <v>#N/A</v>
      </c>
      <c r="AA69" s="7" t="e">
        <v>#N/A</v>
      </c>
      <c r="AB69" s="6">
        <v>9.6</v>
      </c>
      <c r="AC69" s="6">
        <v>3</v>
      </c>
      <c r="AD69" s="6" t="e">
        <v>#N/A</v>
      </c>
      <c r="AE69" s="18" t="e">
        <v>#N/A</v>
      </c>
      <c r="AF69" s="184">
        <f t="shared" si="36"/>
        <v>141.59999999999997</v>
      </c>
      <c r="AG69" s="110">
        <f t="shared" si="37"/>
        <v>0.52754237288135608</v>
      </c>
      <c r="AH69" s="245">
        <f t="shared" si="38"/>
        <v>0.28248587570621475</v>
      </c>
      <c r="AI69" s="245">
        <f t="shared" si="39"/>
        <v>0.24505649717514133</v>
      </c>
      <c r="AJ69" s="110">
        <f t="shared" si="40"/>
        <v>0.26412429378531077</v>
      </c>
      <c r="AK69" s="110">
        <f t="shared" si="41"/>
        <v>3.5310734463276844E-2</v>
      </c>
      <c r="AL69" s="110">
        <f t="shared" si="42"/>
        <v>0.10381355932203391</v>
      </c>
      <c r="AM69" s="110">
        <f t="shared" si="43"/>
        <v>1.4124293785310739E-3</v>
      </c>
      <c r="AN69" s="113">
        <f t="shared" si="44"/>
        <v>6.7796610169491539E-2</v>
      </c>
      <c r="AO69" s="191">
        <f t="shared" si="45"/>
        <v>0.75368139223560904</v>
      </c>
      <c r="AP69" s="267">
        <f t="shared" si="46"/>
        <v>0.89558232931726889</v>
      </c>
      <c r="AQ69" s="253">
        <f t="shared" si="47"/>
        <v>6.9209039548022613E-2</v>
      </c>
      <c r="AR69" s="6" t="e">
        <v>#N/A</v>
      </c>
      <c r="AS69" s="6" t="e">
        <v>#N/A</v>
      </c>
      <c r="AT69" s="6" t="e">
        <v>#N/A</v>
      </c>
      <c r="AU69" s="6" t="e">
        <v>#N/A</v>
      </c>
      <c r="AV69" s="6" t="e">
        <v>#N/A</v>
      </c>
      <c r="AW69" s="6" t="e">
        <v>#N/A</v>
      </c>
      <c r="AX69" s="6" t="e">
        <v>#N/A</v>
      </c>
      <c r="AY69" s="6" t="e">
        <v>#N/A</v>
      </c>
      <c r="AZ69" s="6" t="e">
        <v>#N/A</v>
      </c>
      <c r="BA69" s="6" t="e">
        <v>#N/A</v>
      </c>
      <c r="BB69" s="50" t="e">
        <v>#N/A</v>
      </c>
      <c r="BC69" s="2" t="e">
        <v>#N/A</v>
      </c>
      <c r="BD69" s="6" t="e">
        <v>#N/A</v>
      </c>
      <c r="BE69" s="6" t="e">
        <v>#N/A</v>
      </c>
      <c r="BF69" s="6" t="e">
        <v>#N/A</v>
      </c>
      <c r="BG69" s="6" t="e">
        <v>#N/A</v>
      </c>
      <c r="BH69" s="6" t="e">
        <v>#N/A</v>
      </c>
      <c r="BI69" s="6" t="e">
        <v>#N/A</v>
      </c>
      <c r="BJ69" s="6" t="e">
        <v>#N/A</v>
      </c>
      <c r="BK69" s="6" t="e">
        <v>#N/A</v>
      </c>
      <c r="BL69" s="6" t="e">
        <v>#N/A</v>
      </c>
      <c r="BM69" s="50" t="e">
        <v>#N/A</v>
      </c>
      <c r="BN69" s="46" t="e">
        <v>#N/A</v>
      </c>
      <c r="BO69" s="39" t="e">
        <v>#N/A</v>
      </c>
      <c r="BP69" s="39" t="e">
        <v>#N/A</v>
      </c>
      <c r="BQ69" s="39" t="e">
        <v>#N/A</v>
      </c>
      <c r="BR69" s="39" t="e">
        <v>#N/A</v>
      </c>
      <c r="BS69" s="39" t="e">
        <v>#N/A</v>
      </c>
      <c r="BT69" s="39" t="e">
        <v>#N/A</v>
      </c>
      <c r="BU69" s="39" t="e">
        <v>#N/A</v>
      </c>
      <c r="BV69" s="39" t="e">
        <v>#N/A</v>
      </c>
      <c r="BW69" s="39" t="e">
        <v>#N/A</v>
      </c>
      <c r="BX69" s="40" t="e">
        <v>#N/A</v>
      </c>
      <c r="BY69" s="6" t="e">
        <v>#N/A</v>
      </c>
      <c r="BZ69" s="6" t="e">
        <v>#N/A</v>
      </c>
      <c r="CA69" s="6" t="e">
        <v>#N/A</v>
      </c>
      <c r="CB69" s="6" t="e">
        <v>#N/A</v>
      </c>
      <c r="CC69" s="6" t="e">
        <v>#N/A</v>
      </c>
      <c r="CD69" s="6" t="e">
        <v>#N/A</v>
      </c>
      <c r="CE69" s="6" t="e">
        <v>#N/A</v>
      </c>
      <c r="CF69" s="6" t="e">
        <v>#N/A</v>
      </c>
      <c r="CG69" s="6" t="e">
        <v>#N/A</v>
      </c>
      <c r="CH69" s="6" t="e">
        <v>#N/A</v>
      </c>
      <c r="CI69" s="6" t="e">
        <v>#N/A</v>
      </c>
      <c r="CJ69" s="2" t="e">
        <v>#N/A</v>
      </c>
      <c r="CK69" s="6" t="e">
        <v>#N/A</v>
      </c>
      <c r="CL69" s="6" t="e">
        <v>#N/A</v>
      </c>
      <c r="CM69" s="6" t="e">
        <v>#N/A</v>
      </c>
      <c r="CN69" s="6" t="e">
        <v>#N/A</v>
      </c>
      <c r="CO69" s="6" t="e">
        <v>#N/A</v>
      </c>
      <c r="CP69" s="6" t="e">
        <v>#N/A</v>
      </c>
      <c r="CQ69" s="6" t="e">
        <v>#N/A</v>
      </c>
      <c r="CR69" s="6" t="e">
        <v>#N/A</v>
      </c>
      <c r="CS69" s="6" t="e">
        <v>#N/A</v>
      </c>
      <c r="CT69" s="7" t="e">
        <v>#N/A</v>
      </c>
      <c r="CU69" s="6" t="e">
        <v>#N/A</v>
      </c>
      <c r="CV69" s="6" t="e">
        <v>#N/A</v>
      </c>
      <c r="CW69" s="6" t="e">
        <v>#N/A</v>
      </c>
      <c r="CX69" s="6" t="e">
        <v>#N/A</v>
      </c>
      <c r="CY69" s="6" t="e">
        <v>#N/A</v>
      </c>
      <c r="CZ69" s="6" t="e">
        <v>#N/A</v>
      </c>
      <c r="DA69" s="6" t="e">
        <v>#N/A</v>
      </c>
      <c r="DB69" s="6" t="e">
        <v>#N/A</v>
      </c>
      <c r="DC69" s="6" t="e">
        <v>#N/A</v>
      </c>
      <c r="DD69" s="6" t="e">
        <v>#N/A</v>
      </c>
      <c r="DE69" s="6" t="e">
        <v>#N/A</v>
      </c>
      <c r="DF69" s="2" t="e">
        <v>#N/A</v>
      </c>
      <c r="DG69" s="6" t="e">
        <v>#N/A</v>
      </c>
      <c r="DH69" s="6" t="e">
        <v>#N/A</v>
      </c>
      <c r="DI69" s="6" t="e">
        <v>#N/A</v>
      </c>
      <c r="DJ69" s="6" t="e">
        <v>#N/A</v>
      </c>
      <c r="DK69" s="6" t="e">
        <v>#N/A</v>
      </c>
      <c r="DL69" s="6" t="e">
        <v>#N/A</v>
      </c>
      <c r="DM69" s="6" t="e">
        <v>#N/A</v>
      </c>
      <c r="DN69" s="6" t="e">
        <v>#N/A</v>
      </c>
      <c r="DO69" s="6" t="e">
        <v>#N/A</v>
      </c>
      <c r="DP69" s="7" t="e">
        <v>#N/A</v>
      </c>
      <c r="DQ69" s="6" t="e">
        <v>#N/A</v>
      </c>
      <c r="DR69" s="6" t="e">
        <v>#N/A</v>
      </c>
      <c r="DS69" s="6" t="e">
        <v>#N/A</v>
      </c>
      <c r="DT69" s="6" t="e">
        <v>#N/A</v>
      </c>
      <c r="DU69" s="6" t="e">
        <v>#N/A</v>
      </c>
      <c r="DV69" s="6" t="e">
        <v>#N/A</v>
      </c>
      <c r="DW69" s="6" t="e">
        <v>#N/A</v>
      </c>
      <c r="DX69" s="6" t="e">
        <v>#N/A</v>
      </c>
      <c r="DY69" s="6" t="e">
        <v>#N/A</v>
      </c>
      <c r="DZ69" s="6" t="e">
        <v>#N/A</v>
      </c>
      <c r="EA69" s="18" t="e">
        <v>#N/A</v>
      </c>
      <c r="EB69" s="92" t="e">
        <v>#N/A</v>
      </c>
      <c r="EC69" s="93" t="e">
        <v>#N/A</v>
      </c>
      <c r="ED69" s="93" t="e">
        <v>#N/A</v>
      </c>
      <c r="EE69" s="93" t="e">
        <v>#N/A</v>
      </c>
      <c r="EF69" s="93" t="e">
        <v>#N/A</v>
      </c>
      <c r="EG69" s="93" t="e">
        <v>#N/A</v>
      </c>
      <c r="EH69" s="93" t="e">
        <v>#N/A</v>
      </c>
      <c r="EI69" s="94" t="e">
        <v>#N/A</v>
      </c>
      <c r="EJ69" s="93" t="e">
        <v>#N/A</v>
      </c>
      <c r="EK69" s="93" t="e">
        <v>#N/A</v>
      </c>
      <c r="EL69" s="93" t="e">
        <v>#N/A</v>
      </c>
      <c r="EM69" s="93" t="e">
        <v>#N/A</v>
      </c>
      <c r="EN69" s="93" t="e">
        <v>#N/A</v>
      </c>
      <c r="EO69" s="95" t="e">
        <v>#N/A</v>
      </c>
      <c r="EP69" s="93" t="e">
        <v>#N/A</v>
      </c>
      <c r="EQ69" s="93" t="e">
        <v>#N/A</v>
      </c>
      <c r="ER69" s="93" t="e">
        <v>#N/A</v>
      </c>
      <c r="ES69" s="93" t="e">
        <v>#N/A</v>
      </c>
      <c r="ET69" s="93" t="e">
        <v>#N/A</v>
      </c>
      <c r="EU69" s="93" t="e">
        <v>#N/A</v>
      </c>
      <c r="EV69" s="95" t="e">
        <v>#N/A</v>
      </c>
      <c r="EW69" s="93" t="e">
        <v>#N/A</v>
      </c>
      <c r="EX69" s="93" t="e">
        <v>#N/A</v>
      </c>
      <c r="EY69" s="93" t="e">
        <v>#N/A</v>
      </c>
      <c r="EZ69" s="93" t="e">
        <v>#N/A</v>
      </c>
      <c r="FA69" s="93" t="e">
        <v>#N/A</v>
      </c>
      <c r="FB69" s="93" t="e">
        <v>#N/A</v>
      </c>
      <c r="FC69" s="95" t="e">
        <v>#N/A</v>
      </c>
      <c r="FD69" s="93" t="e">
        <v>#N/A</v>
      </c>
      <c r="FE69" s="93" t="e">
        <v>#N/A</v>
      </c>
      <c r="FF69" s="93" t="e">
        <v>#N/A</v>
      </c>
      <c r="FG69" s="93" t="e">
        <v>#N/A</v>
      </c>
      <c r="FH69" s="93" t="e">
        <v>#N/A</v>
      </c>
      <c r="FI69" s="93" t="e">
        <v>#N/A</v>
      </c>
      <c r="FJ69" s="95" t="e">
        <v>#N/A</v>
      </c>
      <c r="FK69" s="93" t="e">
        <v>#N/A</v>
      </c>
      <c r="FL69" s="93" t="e">
        <v>#N/A</v>
      </c>
      <c r="FM69" s="93" t="e">
        <v>#N/A</v>
      </c>
      <c r="FN69" s="93" t="e">
        <v>#N/A</v>
      </c>
      <c r="FO69" s="93" t="e">
        <v>#N/A</v>
      </c>
      <c r="FP69" s="93" t="e">
        <v>#N/A</v>
      </c>
      <c r="FQ69" s="96" t="e">
        <v>#N/A</v>
      </c>
    </row>
    <row r="70" spans="1:173">
      <c r="A70" s="87" t="s">
        <v>55</v>
      </c>
      <c r="B70" s="88" t="s">
        <v>57</v>
      </c>
      <c r="C70" s="77">
        <v>45033</v>
      </c>
      <c r="D70" s="28">
        <v>64</v>
      </c>
      <c r="E70" s="6">
        <v>4.09</v>
      </c>
      <c r="F70" s="6" t="e">
        <v>#N/A</v>
      </c>
      <c r="G70" s="6" t="e">
        <v>#N/A</v>
      </c>
      <c r="H70" s="2">
        <v>195.4</v>
      </c>
      <c r="I70" s="6">
        <v>3.86</v>
      </c>
      <c r="J70" s="6" t="e">
        <v>#N/A</v>
      </c>
      <c r="K70" s="7" t="e">
        <v>#N/A</v>
      </c>
      <c r="L70" s="6">
        <v>105.4</v>
      </c>
      <c r="M70" s="6">
        <v>4.9000000000000004</v>
      </c>
      <c r="N70" s="6" t="e">
        <v>#N/A</v>
      </c>
      <c r="O70" s="6" t="e">
        <v>#N/A</v>
      </c>
      <c r="P70" s="2">
        <v>12.6</v>
      </c>
      <c r="Q70" s="6">
        <v>3.28</v>
      </c>
      <c r="R70" s="6" t="e">
        <v>#N/A</v>
      </c>
      <c r="S70" s="7" t="e">
        <v>#N/A</v>
      </c>
      <c r="T70" s="6">
        <v>53.1</v>
      </c>
      <c r="U70" s="6">
        <v>3.86</v>
      </c>
      <c r="V70" s="6" t="e">
        <v>#N/A</v>
      </c>
      <c r="W70" s="6" t="e">
        <v>#N/A</v>
      </c>
      <c r="X70" s="2">
        <v>0.2</v>
      </c>
      <c r="Y70" s="6">
        <v>3.1</v>
      </c>
      <c r="Z70" s="6" t="e">
        <v>#N/A</v>
      </c>
      <c r="AA70" s="7" t="e">
        <v>#N/A</v>
      </c>
      <c r="AB70" s="6">
        <v>21.3</v>
      </c>
      <c r="AC70" s="6">
        <v>3.13</v>
      </c>
      <c r="AD70" s="6" t="e">
        <v>#N/A</v>
      </c>
      <c r="AE70" s="18" t="e">
        <v>#N/A</v>
      </c>
      <c r="AF70" s="184">
        <f t="shared" si="36"/>
        <v>388.00000000000006</v>
      </c>
      <c r="AG70" s="110">
        <f t="shared" si="37"/>
        <v>0.5036082474226804</v>
      </c>
      <c r="AH70" s="245">
        <f t="shared" si="38"/>
        <v>0.10309278350515462</v>
      </c>
      <c r="AI70" s="245">
        <f t="shared" si="39"/>
        <v>0.40051546391752574</v>
      </c>
      <c r="AJ70" s="110">
        <f t="shared" si="40"/>
        <v>0.27164948453608245</v>
      </c>
      <c r="AK70" s="110">
        <f t="shared" si="41"/>
        <v>3.2474226804123707E-2</v>
      </c>
      <c r="AL70" s="110">
        <f t="shared" si="42"/>
        <v>0.13685567010309277</v>
      </c>
      <c r="AM70" s="110">
        <f t="shared" si="43"/>
        <v>5.154639175257731E-4</v>
      </c>
      <c r="AN70" s="113">
        <f t="shared" si="44"/>
        <v>5.4896907216494838E-2</v>
      </c>
      <c r="AO70" s="191">
        <f t="shared" si="45"/>
        <v>0.3275332650972364</v>
      </c>
      <c r="AP70" s="267">
        <f t="shared" si="46"/>
        <v>0.98567041965199587</v>
      </c>
      <c r="AQ70" s="253">
        <f t="shared" si="47"/>
        <v>5.5412371134020609E-2</v>
      </c>
      <c r="AR70" s="6" t="e">
        <v>#N/A</v>
      </c>
      <c r="AS70" s="6" t="e">
        <v>#N/A</v>
      </c>
      <c r="AT70" s="6" t="e">
        <v>#N/A</v>
      </c>
      <c r="AU70" s="6" t="e">
        <v>#N/A</v>
      </c>
      <c r="AV70" s="6" t="e">
        <v>#N/A</v>
      </c>
      <c r="AW70" s="6" t="e">
        <v>#N/A</v>
      </c>
      <c r="AX70" s="6" t="e">
        <v>#N/A</v>
      </c>
      <c r="AY70" s="6" t="e">
        <v>#N/A</v>
      </c>
      <c r="AZ70" s="6" t="e">
        <v>#N/A</v>
      </c>
      <c r="BA70" s="6" t="e">
        <v>#N/A</v>
      </c>
      <c r="BB70" s="50" t="e">
        <v>#N/A</v>
      </c>
      <c r="BC70" s="2" t="e">
        <v>#N/A</v>
      </c>
      <c r="BD70" s="6" t="e">
        <v>#N/A</v>
      </c>
      <c r="BE70" s="6" t="e">
        <v>#N/A</v>
      </c>
      <c r="BF70" s="6" t="e">
        <v>#N/A</v>
      </c>
      <c r="BG70" s="6" t="e">
        <v>#N/A</v>
      </c>
      <c r="BH70" s="6" t="e">
        <v>#N/A</v>
      </c>
      <c r="BI70" s="6" t="e">
        <v>#N/A</v>
      </c>
      <c r="BJ70" s="6" t="e">
        <v>#N/A</v>
      </c>
      <c r="BK70" s="6" t="e">
        <v>#N/A</v>
      </c>
      <c r="BL70" s="6" t="e">
        <v>#N/A</v>
      </c>
      <c r="BM70" s="50" t="e">
        <v>#N/A</v>
      </c>
      <c r="BN70" s="46" t="e">
        <v>#N/A</v>
      </c>
      <c r="BO70" s="39" t="e">
        <v>#N/A</v>
      </c>
      <c r="BP70" s="39" t="e">
        <v>#N/A</v>
      </c>
      <c r="BQ70" s="39" t="e">
        <v>#N/A</v>
      </c>
      <c r="BR70" s="39" t="e">
        <v>#N/A</v>
      </c>
      <c r="BS70" s="39" t="e">
        <v>#N/A</v>
      </c>
      <c r="BT70" s="39" t="e">
        <v>#N/A</v>
      </c>
      <c r="BU70" s="39" t="e">
        <v>#N/A</v>
      </c>
      <c r="BV70" s="39" t="e">
        <v>#N/A</v>
      </c>
      <c r="BW70" s="39" t="e">
        <v>#N/A</v>
      </c>
      <c r="BX70" s="40" t="e">
        <v>#N/A</v>
      </c>
      <c r="BY70" s="6" t="e">
        <v>#N/A</v>
      </c>
      <c r="BZ70" s="6" t="e">
        <v>#N/A</v>
      </c>
      <c r="CA70" s="6" t="e">
        <v>#N/A</v>
      </c>
      <c r="CB70" s="6" t="e">
        <v>#N/A</v>
      </c>
      <c r="CC70" s="6" t="e">
        <v>#N/A</v>
      </c>
      <c r="CD70" s="6" t="e">
        <v>#N/A</v>
      </c>
      <c r="CE70" s="6" t="e">
        <v>#N/A</v>
      </c>
      <c r="CF70" s="6" t="e">
        <v>#N/A</v>
      </c>
      <c r="CG70" s="6" t="e">
        <v>#N/A</v>
      </c>
      <c r="CH70" s="6" t="e">
        <v>#N/A</v>
      </c>
      <c r="CI70" s="6" t="e">
        <v>#N/A</v>
      </c>
      <c r="CJ70" s="2" t="e">
        <v>#N/A</v>
      </c>
      <c r="CK70" s="6" t="e">
        <v>#N/A</v>
      </c>
      <c r="CL70" s="6" t="e">
        <v>#N/A</v>
      </c>
      <c r="CM70" s="6" t="e">
        <v>#N/A</v>
      </c>
      <c r="CN70" s="6" t="e">
        <v>#N/A</v>
      </c>
      <c r="CO70" s="6" t="e">
        <v>#N/A</v>
      </c>
      <c r="CP70" s="6" t="e">
        <v>#N/A</v>
      </c>
      <c r="CQ70" s="6" t="e">
        <v>#N/A</v>
      </c>
      <c r="CR70" s="6" t="e">
        <v>#N/A</v>
      </c>
      <c r="CS70" s="6" t="e">
        <v>#N/A</v>
      </c>
      <c r="CT70" s="7" t="e">
        <v>#N/A</v>
      </c>
      <c r="CU70" s="6" t="e">
        <v>#N/A</v>
      </c>
      <c r="CV70" s="6" t="e">
        <v>#N/A</v>
      </c>
      <c r="CW70" s="6" t="e">
        <v>#N/A</v>
      </c>
      <c r="CX70" s="6" t="e">
        <v>#N/A</v>
      </c>
      <c r="CY70" s="6" t="e">
        <v>#N/A</v>
      </c>
      <c r="CZ70" s="6" t="e">
        <v>#N/A</v>
      </c>
      <c r="DA70" s="6" t="e">
        <v>#N/A</v>
      </c>
      <c r="DB70" s="6" t="e">
        <v>#N/A</v>
      </c>
      <c r="DC70" s="6" t="e">
        <v>#N/A</v>
      </c>
      <c r="DD70" s="6" t="e">
        <v>#N/A</v>
      </c>
      <c r="DE70" s="6" t="e">
        <v>#N/A</v>
      </c>
      <c r="DF70" s="2" t="e">
        <v>#N/A</v>
      </c>
      <c r="DG70" s="6" t="e">
        <v>#N/A</v>
      </c>
      <c r="DH70" s="6" t="e">
        <v>#N/A</v>
      </c>
      <c r="DI70" s="6" t="e">
        <v>#N/A</v>
      </c>
      <c r="DJ70" s="6" t="e">
        <v>#N/A</v>
      </c>
      <c r="DK70" s="6" t="e">
        <v>#N/A</v>
      </c>
      <c r="DL70" s="6" t="e">
        <v>#N/A</v>
      </c>
      <c r="DM70" s="6" t="e">
        <v>#N/A</v>
      </c>
      <c r="DN70" s="6" t="e">
        <v>#N/A</v>
      </c>
      <c r="DO70" s="6" t="e">
        <v>#N/A</v>
      </c>
      <c r="DP70" s="7" t="e">
        <v>#N/A</v>
      </c>
      <c r="DQ70" s="6" t="e">
        <v>#N/A</v>
      </c>
      <c r="DR70" s="6" t="e">
        <v>#N/A</v>
      </c>
      <c r="DS70" s="6" t="e">
        <v>#N/A</v>
      </c>
      <c r="DT70" s="6" t="e">
        <v>#N/A</v>
      </c>
      <c r="DU70" s="6" t="e">
        <v>#N/A</v>
      </c>
      <c r="DV70" s="6" t="e">
        <v>#N/A</v>
      </c>
      <c r="DW70" s="6" t="e">
        <v>#N/A</v>
      </c>
      <c r="DX70" s="6" t="e">
        <v>#N/A</v>
      </c>
      <c r="DY70" s="6" t="e">
        <v>#N/A</v>
      </c>
      <c r="DZ70" s="6" t="e">
        <v>#N/A</v>
      </c>
      <c r="EA70" s="18" t="e">
        <v>#N/A</v>
      </c>
      <c r="EB70" s="92" t="e">
        <v>#N/A</v>
      </c>
      <c r="EC70" s="93" t="e">
        <v>#N/A</v>
      </c>
      <c r="ED70" s="93" t="e">
        <v>#N/A</v>
      </c>
      <c r="EE70" s="93" t="e">
        <v>#N/A</v>
      </c>
      <c r="EF70" s="93" t="e">
        <v>#N/A</v>
      </c>
      <c r="EG70" s="93" t="e">
        <v>#N/A</v>
      </c>
      <c r="EH70" s="93" t="e">
        <v>#N/A</v>
      </c>
      <c r="EI70" s="94" t="e">
        <v>#N/A</v>
      </c>
      <c r="EJ70" s="93" t="e">
        <v>#N/A</v>
      </c>
      <c r="EK70" s="93" t="e">
        <v>#N/A</v>
      </c>
      <c r="EL70" s="93" t="e">
        <v>#N/A</v>
      </c>
      <c r="EM70" s="93" t="e">
        <v>#N/A</v>
      </c>
      <c r="EN70" s="93" t="e">
        <v>#N/A</v>
      </c>
      <c r="EO70" s="95" t="e">
        <v>#N/A</v>
      </c>
      <c r="EP70" s="93" t="e">
        <v>#N/A</v>
      </c>
      <c r="EQ70" s="93" t="e">
        <v>#N/A</v>
      </c>
      <c r="ER70" s="93" t="e">
        <v>#N/A</v>
      </c>
      <c r="ES70" s="93" t="e">
        <v>#N/A</v>
      </c>
      <c r="ET70" s="93" t="e">
        <v>#N/A</v>
      </c>
      <c r="EU70" s="93" t="e">
        <v>#N/A</v>
      </c>
      <c r="EV70" s="95" t="e">
        <v>#N/A</v>
      </c>
      <c r="EW70" s="93" t="e">
        <v>#N/A</v>
      </c>
      <c r="EX70" s="93" t="e">
        <v>#N/A</v>
      </c>
      <c r="EY70" s="93" t="e">
        <v>#N/A</v>
      </c>
      <c r="EZ70" s="93" t="e">
        <v>#N/A</v>
      </c>
      <c r="FA70" s="93" t="e">
        <v>#N/A</v>
      </c>
      <c r="FB70" s="93" t="e">
        <v>#N/A</v>
      </c>
      <c r="FC70" s="95" t="e">
        <v>#N/A</v>
      </c>
      <c r="FD70" s="93" t="e">
        <v>#N/A</v>
      </c>
      <c r="FE70" s="93" t="e">
        <v>#N/A</v>
      </c>
      <c r="FF70" s="93" t="e">
        <v>#N/A</v>
      </c>
      <c r="FG70" s="93" t="e">
        <v>#N/A</v>
      </c>
      <c r="FH70" s="93" t="e">
        <v>#N/A</v>
      </c>
      <c r="FI70" s="93" t="e">
        <v>#N/A</v>
      </c>
      <c r="FJ70" s="95" t="e">
        <v>#N/A</v>
      </c>
      <c r="FK70" s="93" t="e">
        <v>#N/A</v>
      </c>
      <c r="FL70" s="93" t="e">
        <v>#N/A</v>
      </c>
      <c r="FM70" s="93" t="e">
        <v>#N/A</v>
      </c>
      <c r="FN70" s="93" t="e">
        <v>#N/A</v>
      </c>
      <c r="FO70" s="93" t="e">
        <v>#N/A</v>
      </c>
      <c r="FP70" s="93" t="e">
        <v>#N/A</v>
      </c>
      <c r="FQ70" s="96" t="e">
        <v>#N/A</v>
      </c>
    </row>
    <row r="71" spans="1:173">
      <c r="A71" s="87"/>
      <c r="B71" s="88" t="s">
        <v>29</v>
      </c>
      <c r="C71" s="77">
        <v>45064</v>
      </c>
      <c r="D71" s="28" t="e">
        <v>#N/A</v>
      </c>
      <c r="E71" s="6">
        <v>4.3</v>
      </c>
      <c r="F71" s="6" t="e">
        <v>#N/A</v>
      </c>
      <c r="G71" s="6" t="e">
        <v>#N/A</v>
      </c>
      <c r="H71" s="2">
        <v>152.30000000000001</v>
      </c>
      <c r="I71" s="55">
        <v>4</v>
      </c>
      <c r="J71" s="6" t="e">
        <v>#N/A</v>
      </c>
      <c r="K71" s="7" t="e">
        <v>#N/A</v>
      </c>
      <c r="L71" s="6">
        <v>69</v>
      </c>
      <c r="M71" s="6">
        <v>4.59</v>
      </c>
      <c r="N71" s="6" t="e">
        <v>#N/A</v>
      </c>
      <c r="O71" s="6" t="e">
        <v>#N/A</v>
      </c>
      <c r="P71" s="2">
        <v>9</v>
      </c>
      <c r="Q71" s="6">
        <v>3.3</v>
      </c>
      <c r="R71" s="6" t="e">
        <v>#N/A</v>
      </c>
      <c r="S71" s="7" t="e">
        <v>#N/A</v>
      </c>
      <c r="T71" s="6">
        <v>23.6</v>
      </c>
      <c r="U71" s="6">
        <v>3.74</v>
      </c>
      <c r="V71" s="6" t="e">
        <v>#N/A</v>
      </c>
      <c r="W71" s="6" t="e">
        <v>#N/A</v>
      </c>
      <c r="X71" s="2">
        <v>0.2</v>
      </c>
      <c r="Y71" s="6">
        <v>3.01</v>
      </c>
      <c r="Z71" s="6" t="e">
        <v>#N/A</v>
      </c>
      <c r="AA71" s="7" t="e">
        <v>#N/A</v>
      </c>
      <c r="AB71" s="6">
        <v>14.2</v>
      </c>
      <c r="AC71" s="6">
        <v>3.07</v>
      </c>
      <c r="AD71" s="6" t="e">
        <v>#N/A</v>
      </c>
      <c r="AE71" s="18" t="e">
        <v>#N/A</v>
      </c>
      <c r="AF71" s="184">
        <f t="shared" si="36"/>
        <v>268.3</v>
      </c>
      <c r="AG71" s="110">
        <f t="shared" si="37"/>
        <v>0.56764815505031685</v>
      </c>
      <c r="AH71" s="245">
        <f t="shared" si="38"/>
        <v>0.14908684308609765</v>
      </c>
      <c r="AI71" s="245">
        <f t="shared" si="39"/>
        <v>0.4185613119642192</v>
      </c>
      <c r="AJ71" s="110">
        <f t="shared" si="40"/>
        <v>0.25717480432351841</v>
      </c>
      <c r="AK71" s="110">
        <f t="shared" si="41"/>
        <v>3.3544539694371968E-2</v>
      </c>
      <c r="AL71" s="110">
        <f t="shared" si="42"/>
        <v>8.7961237420797617E-2</v>
      </c>
      <c r="AM71" s="110">
        <f t="shared" si="43"/>
        <v>7.4543421543048823E-4</v>
      </c>
      <c r="AN71" s="113">
        <f t="shared" si="44"/>
        <v>5.2925829295564664E-2</v>
      </c>
      <c r="AO71" s="191" t="e">
        <f t="shared" si="45"/>
        <v>#N/A</v>
      </c>
      <c r="AP71" s="267">
        <f t="shared" si="46"/>
        <v>0.7616546290216677</v>
      </c>
      <c r="AQ71" s="253">
        <f t="shared" si="47"/>
        <v>5.3671263510995153E-2</v>
      </c>
      <c r="AR71" s="6" t="e">
        <v>#N/A</v>
      </c>
      <c r="AS71" s="6" t="e">
        <v>#N/A</v>
      </c>
      <c r="AT71" s="6" t="e">
        <v>#N/A</v>
      </c>
      <c r="AU71" s="6" t="e">
        <v>#N/A</v>
      </c>
      <c r="AV71" s="6" t="e">
        <v>#N/A</v>
      </c>
      <c r="AW71" s="6" t="e">
        <v>#N/A</v>
      </c>
      <c r="AX71" s="6" t="e">
        <v>#N/A</v>
      </c>
      <c r="AY71" s="6" t="e">
        <v>#N/A</v>
      </c>
      <c r="AZ71" s="6" t="e">
        <v>#N/A</v>
      </c>
      <c r="BA71" s="6" t="e">
        <v>#N/A</v>
      </c>
      <c r="BB71" s="50" t="e">
        <v>#N/A</v>
      </c>
      <c r="BC71" s="2" t="e">
        <v>#N/A</v>
      </c>
      <c r="BD71" s="6" t="e">
        <v>#N/A</v>
      </c>
      <c r="BE71" s="6" t="e">
        <v>#N/A</v>
      </c>
      <c r="BF71" s="6" t="e">
        <v>#N/A</v>
      </c>
      <c r="BG71" s="6" t="e">
        <v>#N/A</v>
      </c>
      <c r="BH71" s="6" t="e">
        <v>#N/A</v>
      </c>
      <c r="BI71" s="6" t="e">
        <v>#N/A</v>
      </c>
      <c r="BJ71" s="6" t="e">
        <v>#N/A</v>
      </c>
      <c r="BK71" s="6" t="e">
        <v>#N/A</v>
      </c>
      <c r="BL71" s="6" t="e">
        <v>#N/A</v>
      </c>
      <c r="BM71" s="50" t="e">
        <v>#N/A</v>
      </c>
      <c r="BN71" s="46" t="e">
        <v>#N/A</v>
      </c>
      <c r="BO71" s="39" t="e">
        <v>#N/A</v>
      </c>
      <c r="BP71" s="39" t="e">
        <v>#N/A</v>
      </c>
      <c r="BQ71" s="39" t="e">
        <v>#N/A</v>
      </c>
      <c r="BR71" s="39" t="e">
        <v>#N/A</v>
      </c>
      <c r="BS71" s="39" t="e">
        <v>#N/A</v>
      </c>
      <c r="BT71" s="39" t="e">
        <v>#N/A</v>
      </c>
      <c r="BU71" s="39" t="e">
        <v>#N/A</v>
      </c>
      <c r="BV71" s="39" t="e">
        <v>#N/A</v>
      </c>
      <c r="BW71" s="39" t="e">
        <v>#N/A</v>
      </c>
      <c r="BX71" s="40" t="e">
        <v>#N/A</v>
      </c>
      <c r="BY71" s="6" t="e">
        <v>#N/A</v>
      </c>
      <c r="BZ71" s="6" t="e">
        <v>#N/A</v>
      </c>
      <c r="CA71" s="6" t="e">
        <v>#N/A</v>
      </c>
      <c r="CB71" s="6" t="e">
        <v>#N/A</v>
      </c>
      <c r="CC71" s="6" t="e">
        <v>#N/A</v>
      </c>
      <c r="CD71" s="6" t="e">
        <v>#N/A</v>
      </c>
      <c r="CE71" s="6" t="e">
        <v>#N/A</v>
      </c>
      <c r="CF71" s="6" t="e">
        <v>#N/A</v>
      </c>
      <c r="CG71" s="6" t="e">
        <v>#N/A</v>
      </c>
      <c r="CH71" s="6" t="e">
        <v>#N/A</v>
      </c>
      <c r="CI71" s="6" t="e">
        <v>#N/A</v>
      </c>
      <c r="CJ71" s="2" t="e">
        <v>#N/A</v>
      </c>
      <c r="CK71" s="6" t="e">
        <v>#N/A</v>
      </c>
      <c r="CL71" s="6" t="e">
        <v>#N/A</v>
      </c>
      <c r="CM71" s="6" t="e">
        <v>#N/A</v>
      </c>
      <c r="CN71" s="6" t="e">
        <v>#N/A</v>
      </c>
      <c r="CO71" s="6" t="e">
        <v>#N/A</v>
      </c>
      <c r="CP71" s="6" t="e">
        <v>#N/A</v>
      </c>
      <c r="CQ71" s="6" t="e">
        <v>#N/A</v>
      </c>
      <c r="CR71" s="6" t="e">
        <v>#N/A</v>
      </c>
      <c r="CS71" s="6" t="e">
        <v>#N/A</v>
      </c>
      <c r="CT71" s="7" t="e">
        <v>#N/A</v>
      </c>
      <c r="CU71" s="6" t="e">
        <v>#N/A</v>
      </c>
      <c r="CV71" s="6" t="e">
        <v>#N/A</v>
      </c>
      <c r="CW71" s="6" t="e">
        <v>#N/A</v>
      </c>
      <c r="CX71" s="6" t="e">
        <v>#N/A</v>
      </c>
      <c r="CY71" s="6" t="e">
        <v>#N/A</v>
      </c>
      <c r="CZ71" s="6" t="e">
        <v>#N/A</v>
      </c>
      <c r="DA71" s="6" t="e">
        <v>#N/A</v>
      </c>
      <c r="DB71" s="6" t="e">
        <v>#N/A</v>
      </c>
      <c r="DC71" s="6" t="e">
        <v>#N/A</v>
      </c>
      <c r="DD71" s="6" t="e">
        <v>#N/A</v>
      </c>
      <c r="DE71" s="6" t="e">
        <v>#N/A</v>
      </c>
      <c r="DF71" s="2" t="e">
        <v>#N/A</v>
      </c>
      <c r="DG71" s="6" t="e">
        <v>#N/A</v>
      </c>
      <c r="DH71" s="6" t="e">
        <v>#N/A</v>
      </c>
      <c r="DI71" s="6" t="e">
        <v>#N/A</v>
      </c>
      <c r="DJ71" s="6" t="e">
        <v>#N/A</v>
      </c>
      <c r="DK71" s="6" t="e">
        <v>#N/A</v>
      </c>
      <c r="DL71" s="6" t="e">
        <v>#N/A</v>
      </c>
      <c r="DM71" s="6" t="e">
        <v>#N/A</v>
      </c>
      <c r="DN71" s="6" t="e">
        <v>#N/A</v>
      </c>
      <c r="DO71" s="6" t="e">
        <v>#N/A</v>
      </c>
      <c r="DP71" s="7" t="e">
        <v>#N/A</v>
      </c>
      <c r="DQ71" s="6" t="e">
        <v>#N/A</v>
      </c>
      <c r="DR71" s="6" t="e">
        <v>#N/A</v>
      </c>
      <c r="DS71" s="6" t="e">
        <v>#N/A</v>
      </c>
      <c r="DT71" s="6" t="e">
        <v>#N/A</v>
      </c>
      <c r="DU71" s="6" t="e">
        <v>#N/A</v>
      </c>
      <c r="DV71" s="6" t="e">
        <v>#N/A</v>
      </c>
      <c r="DW71" s="6" t="e">
        <v>#N/A</v>
      </c>
      <c r="DX71" s="6" t="e">
        <v>#N/A</v>
      </c>
      <c r="DY71" s="6" t="e">
        <v>#N/A</v>
      </c>
      <c r="DZ71" s="6" t="e">
        <v>#N/A</v>
      </c>
      <c r="EA71" s="18" t="e">
        <v>#N/A</v>
      </c>
      <c r="EB71" s="92" t="e">
        <v>#N/A</v>
      </c>
      <c r="EC71" s="93" t="e">
        <v>#N/A</v>
      </c>
      <c r="ED71" s="93" t="e">
        <v>#N/A</v>
      </c>
      <c r="EE71" s="93" t="e">
        <v>#N/A</v>
      </c>
      <c r="EF71" s="93" t="e">
        <v>#N/A</v>
      </c>
      <c r="EG71" s="93" t="e">
        <v>#N/A</v>
      </c>
      <c r="EH71" s="93" t="e">
        <v>#N/A</v>
      </c>
      <c r="EI71" s="94" t="e">
        <v>#N/A</v>
      </c>
      <c r="EJ71" s="93" t="e">
        <v>#N/A</v>
      </c>
      <c r="EK71" s="93" t="e">
        <v>#N/A</v>
      </c>
      <c r="EL71" s="93" t="e">
        <v>#N/A</v>
      </c>
      <c r="EM71" s="93" t="e">
        <v>#N/A</v>
      </c>
      <c r="EN71" s="93" t="e">
        <v>#N/A</v>
      </c>
      <c r="EO71" s="95" t="e">
        <v>#N/A</v>
      </c>
      <c r="EP71" s="93" t="e">
        <v>#N/A</v>
      </c>
      <c r="EQ71" s="93" t="e">
        <v>#N/A</v>
      </c>
      <c r="ER71" s="93" t="e">
        <v>#N/A</v>
      </c>
      <c r="ES71" s="93" t="e">
        <v>#N/A</v>
      </c>
      <c r="ET71" s="93" t="e">
        <v>#N/A</v>
      </c>
      <c r="EU71" s="93" t="e">
        <v>#N/A</v>
      </c>
      <c r="EV71" s="95" t="e">
        <v>#N/A</v>
      </c>
      <c r="EW71" s="93" t="e">
        <v>#N/A</v>
      </c>
      <c r="EX71" s="93" t="e">
        <v>#N/A</v>
      </c>
      <c r="EY71" s="93" t="e">
        <v>#N/A</v>
      </c>
      <c r="EZ71" s="93" t="e">
        <v>#N/A</v>
      </c>
      <c r="FA71" s="93" t="e">
        <v>#N/A</v>
      </c>
      <c r="FB71" s="93" t="e">
        <v>#N/A</v>
      </c>
      <c r="FC71" s="95" t="e">
        <v>#N/A</v>
      </c>
      <c r="FD71" s="93" t="e">
        <v>#N/A</v>
      </c>
      <c r="FE71" s="93" t="e">
        <v>#N/A</v>
      </c>
      <c r="FF71" s="93" t="e">
        <v>#N/A</v>
      </c>
      <c r="FG71" s="93" t="e">
        <v>#N/A</v>
      </c>
      <c r="FH71" s="93" t="e">
        <v>#N/A</v>
      </c>
      <c r="FI71" s="93" t="e">
        <v>#N/A</v>
      </c>
      <c r="FJ71" s="95" t="e">
        <v>#N/A</v>
      </c>
      <c r="FK71" s="93" t="e">
        <v>#N/A</v>
      </c>
      <c r="FL71" s="93" t="e">
        <v>#N/A</v>
      </c>
      <c r="FM71" s="93" t="e">
        <v>#N/A</v>
      </c>
      <c r="FN71" s="93" t="e">
        <v>#N/A</v>
      </c>
      <c r="FO71" s="93" t="e">
        <v>#N/A</v>
      </c>
      <c r="FP71" s="93" t="e">
        <v>#N/A</v>
      </c>
      <c r="FQ71" s="96" t="e">
        <v>#N/A</v>
      </c>
    </row>
    <row r="72" spans="1:173">
      <c r="A72" s="87"/>
      <c r="B72" s="88" t="s">
        <v>30</v>
      </c>
      <c r="C72" s="77">
        <v>45090</v>
      </c>
      <c r="D72" s="28">
        <v>53</v>
      </c>
      <c r="E72" s="6">
        <v>3.97</v>
      </c>
      <c r="F72" s="6" t="e">
        <v>#N/A</v>
      </c>
      <c r="G72" s="6" t="e">
        <v>#N/A</v>
      </c>
      <c r="H72" s="2">
        <v>97.9</v>
      </c>
      <c r="I72" s="6">
        <v>3.77</v>
      </c>
      <c r="J72" s="6" t="e">
        <v>#N/A</v>
      </c>
      <c r="K72" s="7" t="e">
        <v>#N/A</v>
      </c>
      <c r="L72" s="6">
        <v>44.8</v>
      </c>
      <c r="M72" s="6">
        <v>4.62</v>
      </c>
      <c r="N72" s="6" t="e">
        <v>#N/A</v>
      </c>
      <c r="O72" s="6" t="e">
        <v>#N/A</v>
      </c>
      <c r="P72" s="2">
        <v>5</v>
      </c>
      <c r="Q72" s="6">
        <v>3.37</v>
      </c>
      <c r="R72" s="6" t="e">
        <v>#N/A</v>
      </c>
      <c r="S72" s="7" t="e">
        <v>#N/A</v>
      </c>
      <c r="T72" s="6">
        <v>15.5</v>
      </c>
      <c r="U72" s="6">
        <v>3.82</v>
      </c>
      <c r="V72" s="6" t="e">
        <v>#N/A</v>
      </c>
      <c r="W72" s="6" t="e">
        <v>#N/A</v>
      </c>
      <c r="X72" s="2">
        <v>0.2</v>
      </c>
      <c r="Y72" s="6">
        <v>2.94</v>
      </c>
      <c r="Z72" s="6" t="e">
        <v>#N/A</v>
      </c>
      <c r="AA72" s="7" t="e">
        <v>#N/A</v>
      </c>
      <c r="AB72" s="6">
        <v>11.3</v>
      </c>
      <c r="AC72" s="6">
        <v>3.07</v>
      </c>
      <c r="AD72" s="6" t="e">
        <v>#N/A</v>
      </c>
      <c r="AE72" s="18" t="e">
        <v>#N/A</v>
      </c>
      <c r="AF72" s="184">
        <f t="shared" si="36"/>
        <v>174.7</v>
      </c>
      <c r="AG72" s="110">
        <f t="shared" si="37"/>
        <v>0.56038923869490564</v>
      </c>
      <c r="AH72" s="245">
        <f t="shared" si="38"/>
        <v>0.2289639381797367</v>
      </c>
      <c r="AI72" s="245">
        <f t="shared" si="39"/>
        <v>0.33142530051516894</v>
      </c>
      <c r="AJ72" s="110">
        <f t="shared" si="40"/>
        <v>0.25643961076130511</v>
      </c>
      <c r="AK72" s="110">
        <f t="shared" si="41"/>
        <v>2.8620492272467088E-2</v>
      </c>
      <c r="AL72" s="110">
        <f t="shared" si="42"/>
        <v>8.8723526044647977E-2</v>
      </c>
      <c r="AM72" s="110">
        <f t="shared" si="43"/>
        <v>1.1448196908986836E-3</v>
      </c>
      <c r="AN72" s="113">
        <f t="shared" si="44"/>
        <v>6.4682312535775624E-2</v>
      </c>
      <c r="AO72" s="191">
        <f t="shared" si="45"/>
        <v>0.54136874361593457</v>
      </c>
      <c r="AP72" s="267">
        <f t="shared" si="46"/>
        <v>0.78447395301327882</v>
      </c>
      <c r="AQ72" s="253">
        <f t="shared" si="47"/>
        <v>6.5827132226674301E-2</v>
      </c>
      <c r="AR72" s="6" t="e">
        <v>#N/A</v>
      </c>
      <c r="AS72" s="6" t="e">
        <v>#N/A</v>
      </c>
      <c r="AT72" s="6" t="e">
        <v>#N/A</v>
      </c>
      <c r="AU72" s="6" t="e">
        <v>#N/A</v>
      </c>
      <c r="AV72" s="6" t="e">
        <v>#N/A</v>
      </c>
      <c r="AW72" s="6" t="e">
        <v>#N/A</v>
      </c>
      <c r="AX72" s="6" t="e">
        <v>#N/A</v>
      </c>
      <c r="AY72" s="6" t="e">
        <v>#N/A</v>
      </c>
      <c r="AZ72" s="6" t="e">
        <v>#N/A</v>
      </c>
      <c r="BA72" s="6" t="e">
        <v>#N/A</v>
      </c>
      <c r="BB72" s="50" t="e">
        <v>#N/A</v>
      </c>
      <c r="BC72" s="2" t="e">
        <v>#N/A</v>
      </c>
      <c r="BD72" s="6" t="e">
        <v>#N/A</v>
      </c>
      <c r="BE72" s="6" t="e">
        <v>#N/A</v>
      </c>
      <c r="BF72" s="6" t="e">
        <v>#N/A</v>
      </c>
      <c r="BG72" s="6" t="e">
        <v>#N/A</v>
      </c>
      <c r="BH72" s="6" t="e">
        <v>#N/A</v>
      </c>
      <c r="BI72" s="6" t="e">
        <v>#N/A</v>
      </c>
      <c r="BJ72" s="6" t="e">
        <v>#N/A</v>
      </c>
      <c r="BK72" s="6" t="e">
        <v>#N/A</v>
      </c>
      <c r="BL72" s="6" t="e">
        <v>#N/A</v>
      </c>
      <c r="BM72" s="50" t="e">
        <v>#N/A</v>
      </c>
      <c r="BN72" s="46" t="e">
        <v>#N/A</v>
      </c>
      <c r="BO72" s="39" t="e">
        <v>#N/A</v>
      </c>
      <c r="BP72" s="39" t="e">
        <v>#N/A</v>
      </c>
      <c r="BQ72" s="39" t="e">
        <v>#N/A</v>
      </c>
      <c r="BR72" s="39" t="e">
        <v>#N/A</v>
      </c>
      <c r="BS72" s="39" t="e">
        <v>#N/A</v>
      </c>
      <c r="BT72" s="39" t="e">
        <v>#N/A</v>
      </c>
      <c r="BU72" s="39" t="e">
        <v>#N/A</v>
      </c>
      <c r="BV72" s="39" t="e">
        <v>#N/A</v>
      </c>
      <c r="BW72" s="39" t="e">
        <v>#N/A</v>
      </c>
      <c r="BX72" s="40" t="e">
        <v>#N/A</v>
      </c>
      <c r="BY72" s="6" t="e">
        <v>#N/A</v>
      </c>
      <c r="BZ72" s="6" t="e">
        <v>#N/A</v>
      </c>
      <c r="CA72" s="6" t="e">
        <v>#N/A</v>
      </c>
      <c r="CB72" s="6" t="e">
        <v>#N/A</v>
      </c>
      <c r="CC72" s="6" t="e">
        <v>#N/A</v>
      </c>
      <c r="CD72" s="6" t="e">
        <v>#N/A</v>
      </c>
      <c r="CE72" s="6" t="e">
        <v>#N/A</v>
      </c>
      <c r="CF72" s="6" t="e">
        <v>#N/A</v>
      </c>
      <c r="CG72" s="6" t="e">
        <v>#N/A</v>
      </c>
      <c r="CH72" s="6" t="e">
        <v>#N/A</v>
      </c>
      <c r="CI72" s="6" t="e">
        <v>#N/A</v>
      </c>
      <c r="CJ72" s="2" t="e">
        <v>#N/A</v>
      </c>
      <c r="CK72" s="6" t="e">
        <v>#N/A</v>
      </c>
      <c r="CL72" s="6" t="e">
        <v>#N/A</v>
      </c>
      <c r="CM72" s="6" t="e">
        <v>#N/A</v>
      </c>
      <c r="CN72" s="6" t="e">
        <v>#N/A</v>
      </c>
      <c r="CO72" s="6" t="e">
        <v>#N/A</v>
      </c>
      <c r="CP72" s="6" t="e">
        <v>#N/A</v>
      </c>
      <c r="CQ72" s="6" t="e">
        <v>#N/A</v>
      </c>
      <c r="CR72" s="6" t="e">
        <v>#N/A</v>
      </c>
      <c r="CS72" s="6" t="e">
        <v>#N/A</v>
      </c>
      <c r="CT72" s="7" t="e">
        <v>#N/A</v>
      </c>
      <c r="CU72" s="6" t="e">
        <v>#N/A</v>
      </c>
      <c r="CV72" s="6" t="e">
        <v>#N/A</v>
      </c>
      <c r="CW72" s="6" t="e">
        <v>#N/A</v>
      </c>
      <c r="CX72" s="6" t="e">
        <v>#N/A</v>
      </c>
      <c r="CY72" s="6" t="e">
        <v>#N/A</v>
      </c>
      <c r="CZ72" s="6" t="e">
        <v>#N/A</v>
      </c>
      <c r="DA72" s="6" t="e">
        <v>#N/A</v>
      </c>
      <c r="DB72" s="6" t="e">
        <v>#N/A</v>
      </c>
      <c r="DC72" s="6" t="e">
        <v>#N/A</v>
      </c>
      <c r="DD72" s="6" t="e">
        <v>#N/A</v>
      </c>
      <c r="DE72" s="6" t="e">
        <v>#N/A</v>
      </c>
      <c r="DF72" s="2" t="e">
        <v>#N/A</v>
      </c>
      <c r="DG72" s="6" t="e">
        <v>#N/A</v>
      </c>
      <c r="DH72" s="6" t="e">
        <v>#N/A</v>
      </c>
      <c r="DI72" s="6" t="e">
        <v>#N/A</v>
      </c>
      <c r="DJ72" s="6" t="e">
        <v>#N/A</v>
      </c>
      <c r="DK72" s="6" t="e">
        <v>#N/A</v>
      </c>
      <c r="DL72" s="6" t="e">
        <v>#N/A</v>
      </c>
      <c r="DM72" s="6" t="e">
        <v>#N/A</v>
      </c>
      <c r="DN72" s="6" t="e">
        <v>#N/A</v>
      </c>
      <c r="DO72" s="6" t="e">
        <v>#N/A</v>
      </c>
      <c r="DP72" s="7" t="e">
        <v>#N/A</v>
      </c>
      <c r="DQ72" s="6" t="e">
        <v>#N/A</v>
      </c>
      <c r="DR72" s="6" t="e">
        <v>#N/A</v>
      </c>
      <c r="DS72" s="6" t="e">
        <v>#N/A</v>
      </c>
      <c r="DT72" s="6" t="e">
        <v>#N/A</v>
      </c>
      <c r="DU72" s="6" t="e">
        <v>#N/A</v>
      </c>
      <c r="DV72" s="6" t="e">
        <v>#N/A</v>
      </c>
      <c r="DW72" s="6" t="e">
        <v>#N/A</v>
      </c>
      <c r="DX72" s="6" t="e">
        <v>#N/A</v>
      </c>
      <c r="DY72" s="6" t="e">
        <v>#N/A</v>
      </c>
      <c r="DZ72" s="6" t="e">
        <v>#N/A</v>
      </c>
      <c r="EA72" s="18" t="e">
        <v>#N/A</v>
      </c>
      <c r="EB72" s="92" t="e">
        <v>#N/A</v>
      </c>
      <c r="EC72" s="93" t="e">
        <v>#N/A</v>
      </c>
      <c r="ED72" s="93" t="e">
        <v>#N/A</v>
      </c>
      <c r="EE72" s="93" t="e">
        <v>#N/A</v>
      </c>
      <c r="EF72" s="93" t="e">
        <v>#N/A</v>
      </c>
      <c r="EG72" s="93" t="e">
        <v>#N/A</v>
      </c>
      <c r="EH72" s="93" t="e">
        <v>#N/A</v>
      </c>
      <c r="EI72" s="94" t="e">
        <v>#N/A</v>
      </c>
      <c r="EJ72" s="93" t="e">
        <v>#N/A</v>
      </c>
      <c r="EK72" s="93" t="e">
        <v>#N/A</v>
      </c>
      <c r="EL72" s="93" t="e">
        <v>#N/A</v>
      </c>
      <c r="EM72" s="93" t="e">
        <v>#N/A</v>
      </c>
      <c r="EN72" s="93" t="e">
        <v>#N/A</v>
      </c>
      <c r="EO72" s="95" t="e">
        <v>#N/A</v>
      </c>
      <c r="EP72" s="93" t="e">
        <v>#N/A</v>
      </c>
      <c r="EQ72" s="93" t="e">
        <v>#N/A</v>
      </c>
      <c r="ER72" s="93" t="e">
        <v>#N/A</v>
      </c>
      <c r="ES72" s="93" t="e">
        <v>#N/A</v>
      </c>
      <c r="ET72" s="93" t="e">
        <v>#N/A</v>
      </c>
      <c r="EU72" s="93" t="e">
        <v>#N/A</v>
      </c>
      <c r="EV72" s="95" t="e">
        <v>#N/A</v>
      </c>
      <c r="EW72" s="93" t="e">
        <v>#N/A</v>
      </c>
      <c r="EX72" s="93" t="e">
        <v>#N/A</v>
      </c>
      <c r="EY72" s="93" t="e">
        <v>#N/A</v>
      </c>
      <c r="EZ72" s="93" t="e">
        <v>#N/A</v>
      </c>
      <c r="FA72" s="93" t="e">
        <v>#N/A</v>
      </c>
      <c r="FB72" s="93" t="e">
        <v>#N/A</v>
      </c>
      <c r="FC72" s="95" t="e">
        <v>#N/A</v>
      </c>
      <c r="FD72" s="93" t="e">
        <v>#N/A</v>
      </c>
      <c r="FE72" s="93" t="e">
        <v>#N/A</v>
      </c>
      <c r="FF72" s="93" t="e">
        <v>#N/A</v>
      </c>
      <c r="FG72" s="93" t="e">
        <v>#N/A</v>
      </c>
      <c r="FH72" s="93" t="e">
        <v>#N/A</v>
      </c>
      <c r="FI72" s="93" t="e">
        <v>#N/A</v>
      </c>
      <c r="FJ72" s="95" t="e">
        <v>#N/A</v>
      </c>
      <c r="FK72" s="93" t="e">
        <v>#N/A</v>
      </c>
      <c r="FL72" s="93" t="e">
        <v>#N/A</v>
      </c>
      <c r="FM72" s="93" t="e">
        <v>#N/A</v>
      </c>
      <c r="FN72" s="93" t="e">
        <v>#N/A</v>
      </c>
      <c r="FO72" s="93" t="e">
        <v>#N/A</v>
      </c>
      <c r="FP72" s="93" t="e">
        <v>#N/A</v>
      </c>
      <c r="FQ72" s="96" t="e">
        <v>#N/A</v>
      </c>
    </row>
    <row r="73" spans="1:173">
      <c r="A73" s="87"/>
      <c r="B73" s="88" t="s">
        <v>31</v>
      </c>
      <c r="C73" s="77">
        <v>45122</v>
      </c>
      <c r="D73" s="28">
        <v>348.8</v>
      </c>
      <c r="E73" s="6">
        <v>3.93</v>
      </c>
      <c r="F73" s="6" t="e">
        <v>#N/A</v>
      </c>
      <c r="G73" s="6" t="e">
        <v>#N/A</v>
      </c>
      <c r="H73" s="2">
        <v>218.2</v>
      </c>
      <c r="I73" s="6">
        <v>10.75</v>
      </c>
      <c r="J73" s="6" t="e">
        <v>#N/A</v>
      </c>
      <c r="K73" s="7" t="e">
        <v>#N/A</v>
      </c>
      <c r="L73" s="6">
        <v>200</v>
      </c>
      <c r="M73" s="6">
        <v>6.27</v>
      </c>
      <c r="N73" s="6" t="e">
        <v>#N/A</v>
      </c>
      <c r="O73" s="6" t="e">
        <v>#N/A</v>
      </c>
      <c r="P73" s="2">
        <v>13.2</v>
      </c>
      <c r="Q73" s="6">
        <v>6.37</v>
      </c>
      <c r="R73" s="6" t="e">
        <v>#N/A</v>
      </c>
      <c r="S73" s="7" t="e">
        <v>#N/A</v>
      </c>
      <c r="T73" s="6">
        <v>45</v>
      </c>
      <c r="U73" s="6">
        <v>4.12</v>
      </c>
      <c r="V73" s="6" t="e">
        <v>#N/A</v>
      </c>
      <c r="W73" s="6" t="e">
        <v>#N/A</v>
      </c>
      <c r="X73" s="2">
        <v>0.2</v>
      </c>
      <c r="Y73" s="6">
        <v>3.12</v>
      </c>
      <c r="Z73" s="6" t="e">
        <v>#N/A</v>
      </c>
      <c r="AA73" s="7" t="e">
        <v>#N/A</v>
      </c>
      <c r="AB73" s="6">
        <v>20.100000000000001</v>
      </c>
      <c r="AC73" s="6">
        <v>3.21</v>
      </c>
      <c r="AD73" s="6" t="e">
        <v>#N/A</v>
      </c>
      <c r="AE73" s="18" t="e">
        <v>#N/A</v>
      </c>
      <c r="AF73" s="184">
        <f t="shared" ref="AF73:AF82" si="48">H73+L73+P73+T73+X73+AB73</f>
        <v>496.7</v>
      </c>
      <c r="AG73" s="110">
        <f t="shared" ref="AG73:AG79" si="49">H73/$AF73</f>
        <v>0.43929937588081336</v>
      </c>
      <c r="AH73" s="245">
        <f t="shared" ref="AH73:AH84" si="50">40/$AF73</f>
        <v>8.0531507952486411E-2</v>
      </c>
      <c r="AI73" s="245">
        <f t="shared" ref="AI73:AI79" si="51">(H73-40)/$AF73</f>
        <v>0.35876786792832693</v>
      </c>
      <c r="AJ73" s="119">
        <f t="shared" ref="AJ73:AJ79" si="52">L73/$AF73</f>
        <v>0.40265753976243207</v>
      </c>
      <c r="AK73" s="110">
        <f t="shared" ref="AK73:AK79" si="53">P73/$AF73</f>
        <v>2.6575397624320516E-2</v>
      </c>
      <c r="AL73" s="110">
        <f t="shared" ref="AL73:AL79" si="54">T73/$AF73</f>
        <v>9.0597946446547215E-2</v>
      </c>
      <c r="AM73" s="121">
        <f t="shared" ref="AM73:AM79" si="55">X73/$AF73</f>
        <v>4.0265753976243207E-4</v>
      </c>
      <c r="AN73" s="113">
        <f t="shared" ref="AN73:AN79" si="56">AB73/$AF73</f>
        <v>4.0467082746124428E-2</v>
      </c>
      <c r="AO73" s="193">
        <f t="shared" ref="AO73:AO79" si="57">D73/H73</f>
        <v>1.5985334555453714</v>
      </c>
      <c r="AP73" s="267">
        <f t="shared" ref="AP73:AP84" si="58">(L73+P73+T73+X73+AB73)/H73</f>
        <v>1.2763519706691109</v>
      </c>
      <c r="AQ73" s="256">
        <f t="shared" ref="AQ73:AQ79" si="59">AM73+AN73</f>
        <v>4.0869740285886857E-2</v>
      </c>
      <c r="AR73" s="6" t="e">
        <v>#N/A</v>
      </c>
      <c r="AS73" s="6" t="e">
        <v>#N/A</v>
      </c>
      <c r="AT73" s="6" t="e">
        <v>#N/A</v>
      </c>
      <c r="AU73" s="6" t="e">
        <v>#N/A</v>
      </c>
      <c r="AV73" s="6" t="e">
        <v>#N/A</v>
      </c>
      <c r="AW73" s="6" t="e">
        <v>#N/A</v>
      </c>
      <c r="AX73" s="6" t="e">
        <v>#N/A</v>
      </c>
      <c r="AY73" s="6" t="e">
        <v>#N/A</v>
      </c>
      <c r="AZ73" s="6" t="e">
        <v>#N/A</v>
      </c>
      <c r="BA73" s="6" t="e">
        <v>#N/A</v>
      </c>
      <c r="BB73" s="50" t="e">
        <v>#N/A</v>
      </c>
      <c r="BC73" s="2" t="e">
        <v>#N/A</v>
      </c>
      <c r="BD73" s="6" t="e">
        <v>#N/A</v>
      </c>
      <c r="BE73" s="6" t="e">
        <v>#N/A</v>
      </c>
      <c r="BF73" s="6" t="e">
        <v>#N/A</v>
      </c>
      <c r="BG73" s="6" t="e">
        <v>#N/A</v>
      </c>
      <c r="BH73" s="6" t="e">
        <v>#N/A</v>
      </c>
      <c r="BI73" s="6" t="e">
        <v>#N/A</v>
      </c>
      <c r="BJ73" s="6" t="e">
        <v>#N/A</v>
      </c>
      <c r="BK73" s="6" t="e">
        <v>#N/A</v>
      </c>
      <c r="BL73" s="6" t="e">
        <v>#N/A</v>
      </c>
      <c r="BM73" s="50" t="e">
        <v>#N/A</v>
      </c>
      <c r="BN73" s="46" t="e">
        <v>#N/A</v>
      </c>
      <c r="BO73" s="39" t="e">
        <v>#N/A</v>
      </c>
      <c r="BP73" s="39" t="e">
        <v>#N/A</v>
      </c>
      <c r="BQ73" s="39" t="e">
        <v>#N/A</v>
      </c>
      <c r="BR73" s="39" t="e">
        <v>#N/A</v>
      </c>
      <c r="BS73" s="39" t="e">
        <v>#N/A</v>
      </c>
      <c r="BT73" s="39" t="e">
        <v>#N/A</v>
      </c>
      <c r="BU73" s="39" t="e">
        <v>#N/A</v>
      </c>
      <c r="BV73" s="39" t="e">
        <v>#N/A</v>
      </c>
      <c r="BW73" s="39" t="e">
        <v>#N/A</v>
      </c>
      <c r="BX73" s="40" t="e">
        <v>#N/A</v>
      </c>
      <c r="BY73" s="6" t="e">
        <v>#N/A</v>
      </c>
      <c r="BZ73" s="6" t="e">
        <v>#N/A</v>
      </c>
      <c r="CA73" s="6" t="e">
        <v>#N/A</v>
      </c>
      <c r="CB73" s="6" t="e">
        <v>#N/A</v>
      </c>
      <c r="CC73" s="6" t="e">
        <v>#N/A</v>
      </c>
      <c r="CD73" s="6" t="e">
        <v>#N/A</v>
      </c>
      <c r="CE73" s="6" t="e">
        <v>#N/A</v>
      </c>
      <c r="CF73" s="6" t="e">
        <v>#N/A</v>
      </c>
      <c r="CG73" s="6" t="e">
        <v>#N/A</v>
      </c>
      <c r="CH73" s="6" t="e">
        <v>#N/A</v>
      </c>
      <c r="CI73" s="6" t="e">
        <v>#N/A</v>
      </c>
      <c r="CJ73" s="2" t="e">
        <v>#N/A</v>
      </c>
      <c r="CK73" s="6" t="e">
        <v>#N/A</v>
      </c>
      <c r="CL73" s="6" t="e">
        <v>#N/A</v>
      </c>
      <c r="CM73" s="6" t="e">
        <v>#N/A</v>
      </c>
      <c r="CN73" s="6" t="e">
        <v>#N/A</v>
      </c>
      <c r="CO73" s="6" t="e">
        <v>#N/A</v>
      </c>
      <c r="CP73" s="6" t="e">
        <v>#N/A</v>
      </c>
      <c r="CQ73" s="6" t="e">
        <v>#N/A</v>
      </c>
      <c r="CR73" s="6" t="e">
        <v>#N/A</v>
      </c>
      <c r="CS73" s="6" t="e">
        <v>#N/A</v>
      </c>
      <c r="CT73" s="7" t="e">
        <v>#N/A</v>
      </c>
      <c r="CU73" s="6" t="e">
        <v>#N/A</v>
      </c>
      <c r="CV73" s="6" t="e">
        <v>#N/A</v>
      </c>
      <c r="CW73" s="6" t="e">
        <v>#N/A</v>
      </c>
      <c r="CX73" s="6" t="e">
        <v>#N/A</v>
      </c>
      <c r="CY73" s="6" t="e">
        <v>#N/A</v>
      </c>
      <c r="CZ73" s="6" t="e">
        <v>#N/A</v>
      </c>
      <c r="DA73" s="6" t="e">
        <v>#N/A</v>
      </c>
      <c r="DB73" s="6" t="e">
        <v>#N/A</v>
      </c>
      <c r="DC73" s="6" t="e">
        <v>#N/A</v>
      </c>
      <c r="DD73" s="6" t="e">
        <v>#N/A</v>
      </c>
      <c r="DE73" s="6" t="e">
        <v>#N/A</v>
      </c>
      <c r="DF73" s="2" t="e">
        <v>#N/A</v>
      </c>
      <c r="DG73" s="6" t="e">
        <v>#N/A</v>
      </c>
      <c r="DH73" s="6" t="e">
        <v>#N/A</v>
      </c>
      <c r="DI73" s="6" t="e">
        <v>#N/A</v>
      </c>
      <c r="DJ73" s="6" t="e">
        <v>#N/A</v>
      </c>
      <c r="DK73" s="6" t="e">
        <v>#N/A</v>
      </c>
      <c r="DL73" s="6" t="e">
        <v>#N/A</v>
      </c>
      <c r="DM73" s="6" t="e">
        <v>#N/A</v>
      </c>
      <c r="DN73" s="6" t="e">
        <v>#N/A</v>
      </c>
      <c r="DO73" s="6" t="e">
        <v>#N/A</v>
      </c>
      <c r="DP73" s="7" t="e">
        <v>#N/A</v>
      </c>
      <c r="DQ73" s="6" t="e">
        <v>#N/A</v>
      </c>
      <c r="DR73" s="6" t="e">
        <v>#N/A</v>
      </c>
      <c r="DS73" s="6" t="e">
        <v>#N/A</v>
      </c>
      <c r="DT73" s="6" t="e">
        <v>#N/A</v>
      </c>
      <c r="DU73" s="6" t="e">
        <v>#N/A</v>
      </c>
      <c r="DV73" s="6" t="e">
        <v>#N/A</v>
      </c>
      <c r="DW73" s="6" t="e">
        <v>#N/A</v>
      </c>
      <c r="DX73" s="6" t="e">
        <v>#N/A</v>
      </c>
      <c r="DY73" s="6" t="e">
        <v>#N/A</v>
      </c>
      <c r="DZ73" s="6" t="e">
        <v>#N/A</v>
      </c>
      <c r="EA73" s="18" t="e">
        <v>#N/A</v>
      </c>
      <c r="EB73" s="92" t="e">
        <v>#N/A</v>
      </c>
      <c r="EC73" s="93" t="e">
        <v>#N/A</v>
      </c>
      <c r="ED73" s="93" t="e">
        <v>#N/A</v>
      </c>
      <c r="EE73" s="93" t="e">
        <v>#N/A</v>
      </c>
      <c r="EF73" s="93" t="e">
        <v>#N/A</v>
      </c>
      <c r="EG73" s="93" t="e">
        <v>#N/A</v>
      </c>
      <c r="EH73" s="93" t="e">
        <v>#N/A</v>
      </c>
      <c r="EI73" s="94" t="e">
        <v>#N/A</v>
      </c>
      <c r="EJ73" s="93" t="e">
        <v>#N/A</v>
      </c>
      <c r="EK73" s="93" t="e">
        <v>#N/A</v>
      </c>
      <c r="EL73" s="93" t="e">
        <v>#N/A</v>
      </c>
      <c r="EM73" s="93" t="e">
        <v>#N/A</v>
      </c>
      <c r="EN73" s="93" t="e">
        <v>#N/A</v>
      </c>
      <c r="EO73" s="95" t="e">
        <v>#N/A</v>
      </c>
      <c r="EP73" s="93" t="e">
        <v>#N/A</v>
      </c>
      <c r="EQ73" s="93" t="e">
        <v>#N/A</v>
      </c>
      <c r="ER73" s="93" t="e">
        <v>#N/A</v>
      </c>
      <c r="ES73" s="93" t="e">
        <v>#N/A</v>
      </c>
      <c r="ET73" s="93" t="e">
        <v>#N/A</v>
      </c>
      <c r="EU73" s="93" t="e">
        <v>#N/A</v>
      </c>
      <c r="EV73" s="95" t="e">
        <v>#N/A</v>
      </c>
      <c r="EW73" s="93" t="e">
        <v>#N/A</v>
      </c>
      <c r="EX73" s="93" t="e">
        <v>#N/A</v>
      </c>
      <c r="EY73" s="93" t="e">
        <v>#N/A</v>
      </c>
      <c r="EZ73" s="93" t="e">
        <v>#N/A</v>
      </c>
      <c r="FA73" s="93" t="e">
        <v>#N/A</v>
      </c>
      <c r="FB73" s="93" t="e">
        <v>#N/A</v>
      </c>
      <c r="FC73" s="95" t="e">
        <v>#N/A</v>
      </c>
      <c r="FD73" s="93" t="e">
        <v>#N/A</v>
      </c>
      <c r="FE73" s="93" t="e">
        <v>#N/A</v>
      </c>
      <c r="FF73" s="93" t="e">
        <v>#N/A</v>
      </c>
      <c r="FG73" s="93" t="e">
        <v>#N/A</v>
      </c>
      <c r="FH73" s="93" t="e">
        <v>#N/A</v>
      </c>
      <c r="FI73" s="93" t="e">
        <v>#N/A</v>
      </c>
      <c r="FJ73" s="95" t="e">
        <v>#N/A</v>
      </c>
      <c r="FK73" s="93" t="e">
        <v>#N/A</v>
      </c>
      <c r="FL73" s="93" t="e">
        <v>#N/A</v>
      </c>
      <c r="FM73" s="93" t="e">
        <v>#N/A</v>
      </c>
      <c r="FN73" s="93" t="e">
        <v>#N/A</v>
      </c>
      <c r="FO73" s="93" t="e">
        <v>#N/A</v>
      </c>
      <c r="FP73" s="93" t="e">
        <v>#N/A</v>
      </c>
      <c r="FQ73" s="96" t="e">
        <v>#N/A</v>
      </c>
    </row>
    <row r="74" spans="1:173">
      <c r="A74" s="87"/>
      <c r="B74" s="88" t="s">
        <v>32</v>
      </c>
      <c r="C74" s="77">
        <v>45157</v>
      </c>
      <c r="D74" s="28">
        <v>53</v>
      </c>
      <c r="E74" s="6">
        <v>4.04</v>
      </c>
      <c r="F74" s="6" t="e">
        <v>#N/A</v>
      </c>
      <c r="G74" s="6" t="e">
        <v>#N/A</v>
      </c>
      <c r="H74" s="2">
        <v>62.8</v>
      </c>
      <c r="I74" s="6">
        <v>10.53</v>
      </c>
      <c r="J74" s="6" t="e">
        <v>#N/A</v>
      </c>
      <c r="K74" s="7" t="e">
        <v>#N/A</v>
      </c>
      <c r="L74" s="6">
        <v>21.2</v>
      </c>
      <c r="M74" s="6">
        <v>5.31</v>
      </c>
      <c r="N74" s="6" t="e">
        <v>#N/A</v>
      </c>
      <c r="O74" s="6" t="e">
        <v>#N/A</v>
      </c>
      <c r="P74" s="2">
        <v>2.2000000000000002</v>
      </c>
      <c r="Q74" s="6">
        <v>3.37</v>
      </c>
      <c r="R74" s="6" t="e">
        <v>#N/A</v>
      </c>
      <c r="S74" s="7" t="e">
        <v>#N/A</v>
      </c>
      <c r="T74" s="6">
        <v>5.2</v>
      </c>
      <c r="U74" s="6">
        <v>3.91</v>
      </c>
      <c r="V74" s="6" t="e">
        <v>#N/A</v>
      </c>
      <c r="W74" s="6" t="e">
        <v>#N/A</v>
      </c>
      <c r="X74" s="2">
        <v>0.25</v>
      </c>
      <c r="Y74" s="6">
        <v>3.08</v>
      </c>
      <c r="Z74" s="6" t="e">
        <v>#N/A</v>
      </c>
      <c r="AA74" s="7" t="e">
        <v>#N/A</v>
      </c>
      <c r="AB74" s="53">
        <v>7</v>
      </c>
      <c r="AC74" s="6">
        <v>3.18</v>
      </c>
      <c r="AD74" s="6" t="e">
        <v>#N/A</v>
      </c>
      <c r="AE74" s="18" t="e">
        <v>#N/A</v>
      </c>
      <c r="AF74" s="184">
        <f t="shared" si="48"/>
        <v>98.65</v>
      </c>
      <c r="AG74" s="110">
        <f t="shared" si="49"/>
        <v>0.63659401926001002</v>
      </c>
      <c r="AH74" s="245">
        <f t="shared" si="50"/>
        <v>0.40547389761784081</v>
      </c>
      <c r="AI74" s="245">
        <f t="shared" si="51"/>
        <v>0.23112012164216925</v>
      </c>
      <c r="AJ74" s="110">
        <f t="shared" si="52"/>
        <v>0.21490116573745563</v>
      </c>
      <c r="AK74" s="110">
        <f t="shared" si="53"/>
        <v>2.2301064368981247E-2</v>
      </c>
      <c r="AL74" s="110">
        <f t="shared" si="54"/>
        <v>5.271160669031931E-2</v>
      </c>
      <c r="AM74" s="110">
        <f t="shared" si="55"/>
        <v>2.5342118601115052E-3</v>
      </c>
      <c r="AN74" s="113">
        <f t="shared" si="56"/>
        <v>7.0957932083122149E-2</v>
      </c>
      <c r="AO74" s="191">
        <f t="shared" si="57"/>
        <v>0.8439490445859873</v>
      </c>
      <c r="AP74" s="267">
        <f t="shared" si="58"/>
        <v>0.57085987261146487</v>
      </c>
      <c r="AQ74" s="253">
        <f t="shared" si="59"/>
        <v>7.3492143943233654E-2</v>
      </c>
      <c r="AR74" s="6" t="e">
        <v>#N/A</v>
      </c>
      <c r="AS74" s="6" t="e">
        <v>#N/A</v>
      </c>
      <c r="AT74" s="6" t="e">
        <v>#N/A</v>
      </c>
      <c r="AU74" s="6" t="e">
        <v>#N/A</v>
      </c>
      <c r="AV74" s="6" t="e">
        <v>#N/A</v>
      </c>
      <c r="AW74" s="6" t="e">
        <v>#N/A</v>
      </c>
      <c r="AX74" s="6" t="e">
        <v>#N/A</v>
      </c>
      <c r="AY74" s="6" t="e">
        <v>#N/A</v>
      </c>
      <c r="AZ74" s="6" t="e">
        <v>#N/A</v>
      </c>
      <c r="BA74" s="6" t="e">
        <v>#N/A</v>
      </c>
      <c r="BB74" s="50" t="e">
        <v>#N/A</v>
      </c>
      <c r="BC74" s="2" t="e">
        <v>#N/A</v>
      </c>
      <c r="BD74" s="6" t="e">
        <v>#N/A</v>
      </c>
      <c r="BE74" s="6" t="e">
        <v>#N/A</v>
      </c>
      <c r="BF74" s="6" t="e">
        <v>#N/A</v>
      </c>
      <c r="BG74" s="6" t="e">
        <v>#N/A</v>
      </c>
      <c r="BH74" s="6" t="e">
        <v>#N/A</v>
      </c>
      <c r="BI74" s="6" t="e">
        <v>#N/A</v>
      </c>
      <c r="BJ74" s="6" t="e">
        <v>#N/A</v>
      </c>
      <c r="BK74" s="6" t="e">
        <v>#N/A</v>
      </c>
      <c r="BL74" s="6" t="e">
        <v>#N/A</v>
      </c>
      <c r="BM74" s="50" t="e">
        <v>#N/A</v>
      </c>
      <c r="BN74" s="46" t="e">
        <v>#N/A</v>
      </c>
      <c r="BO74" s="39" t="e">
        <v>#N/A</v>
      </c>
      <c r="BP74" s="39" t="e">
        <v>#N/A</v>
      </c>
      <c r="BQ74" s="39" t="e">
        <v>#N/A</v>
      </c>
      <c r="BR74" s="39" t="e">
        <v>#N/A</v>
      </c>
      <c r="BS74" s="39" t="e">
        <v>#N/A</v>
      </c>
      <c r="BT74" s="39" t="e">
        <v>#N/A</v>
      </c>
      <c r="BU74" s="39" t="e">
        <v>#N/A</v>
      </c>
      <c r="BV74" s="39" t="e">
        <v>#N/A</v>
      </c>
      <c r="BW74" s="39" t="e">
        <v>#N/A</v>
      </c>
      <c r="BX74" s="40" t="e">
        <v>#N/A</v>
      </c>
      <c r="BY74" s="6" t="e">
        <v>#N/A</v>
      </c>
      <c r="BZ74" s="6" t="e">
        <v>#N/A</v>
      </c>
      <c r="CA74" s="6" t="e">
        <v>#N/A</v>
      </c>
      <c r="CB74" s="6" t="e">
        <v>#N/A</v>
      </c>
      <c r="CC74" s="6" t="e">
        <v>#N/A</v>
      </c>
      <c r="CD74" s="6" t="e">
        <v>#N/A</v>
      </c>
      <c r="CE74" s="6" t="e">
        <v>#N/A</v>
      </c>
      <c r="CF74" s="6" t="e">
        <v>#N/A</v>
      </c>
      <c r="CG74" s="6" t="e">
        <v>#N/A</v>
      </c>
      <c r="CH74" s="6" t="e">
        <v>#N/A</v>
      </c>
      <c r="CI74" s="6" t="e">
        <v>#N/A</v>
      </c>
      <c r="CJ74" s="2" t="e">
        <v>#N/A</v>
      </c>
      <c r="CK74" s="6" t="e">
        <v>#N/A</v>
      </c>
      <c r="CL74" s="6" t="e">
        <v>#N/A</v>
      </c>
      <c r="CM74" s="6" t="e">
        <v>#N/A</v>
      </c>
      <c r="CN74" s="6" t="e">
        <v>#N/A</v>
      </c>
      <c r="CO74" s="6" t="e">
        <v>#N/A</v>
      </c>
      <c r="CP74" s="6" t="e">
        <v>#N/A</v>
      </c>
      <c r="CQ74" s="6" t="e">
        <v>#N/A</v>
      </c>
      <c r="CR74" s="6" t="e">
        <v>#N/A</v>
      </c>
      <c r="CS74" s="6" t="e">
        <v>#N/A</v>
      </c>
      <c r="CT74" s="7" t="e">
        <v>#N/A</v>
      </c>
      <c r="CU74" s="6" t="e">
        <v>#N/A</v>
      </c>
      <c r="CV74" s="6" t="e">
        <v>#N/A</v>
      </c>
      <c r="CW74" s="6" t="e">
        <v>#N/A</v>
      </c>
      <c r="CX74" s="6" t="e">
        <v>#N/A</v>
      </c>
      <c r="CY74" s="6" t="e">
        <v>#N/A</v>
      </c>
      <c r="CZ74" s="6" t="e">
        <v>#N/A</v>
      </c>
      <c r="DA74" s="6" t="e">
        <v>#N/A</v>
      </c>
      <c r="DB74" s="6" t="e">
        <v>#N/A</v>
      </c>
      <c r="DC74" s="6" t="e">
        <v>#N/A</v>
      </c>
      <c r="DD74" s="6" t="e">
        <v>#N/A</v>
      </c>
      <c r="DE74" s="6" t="e">
        <v>#N/A</v>
      </c>
      <c r="DF74" s="2" t="e">
        <v>#N/A</v>
      </c>
      <c r="DG74" s="6" t="e">
        <v>#N/A</v>
      </c>
      <c r="DH74" s="6" t="e">
        <v>#N/A</v>
      </c>
      <c r="DI74" s="6" t="e">
        <v>#N/A</v>
      </c>
      <c r="DJ74" s="6" t="e">
        <v>#N/A</v>
      </c>
      <c r="DK74" s="6" t="e">
        <v>#N/A</v>
      </c>
      <c r="DL74" s="6" t="e">
        <v>#N/A</v>
      </c>
      <c r="DM74" s="6" t="e">
        <v>#N/A</v>
      </c>
      <c r="DN74" s="6" t="e">
        <v>#N/A</v>
      </c>
      <c r="DO74" s="6" t="e">
        <v>#N/A</v>
      </c>
      <c r="DP74" s="7" t="e">
        <v>#N/A</v>
      </c>
      <c r="DQ74" s="6" t="e">
        <v>#N/A</v>
      </c>
      <c r="DR74" s="6" t="e">
        <v>#N/A</v>
      </c>
      <c r="DS74" s="6" t="e">
        <v>#N/A</v>
      </c>
      <c r="DT74" s="6" t="e">
        <v>#N/A</v>
      </c>
      <c r="DU74" s="6" t="e">
        <v>#N/A</v>
      </c>
      <c r="DV74" s="6" t="e">
        <v>#N/A</v>
      </c>
      <c r="DW74" s="6" t="e">
        <v>#N/A</v>
      </c>
      <c r="DX74" s="6" t="e">
        <v>#N/A</v>
      </c>
      <c r="DY74" s="6" t="e">
        <v>#N/A</v>
      </c>
      <c r="DZ74" s="6" t="e">
        <v>#N/A</v>
      </c>
      <c r="EA74" s="18" t="e">
        <v>#N/A</v>
      </c>
      <c r="EB74" s="92" t="e">
        <v>#N/A</v>
      </c>
      <c r="EC74" s="93" t="e">
        <v>#N/A</v>
      </c>
      <c r="ED74" s="93" t="e">
        <v>#N/A</v>
      </c>
      <c r="EE74" s="93" t="e">
        <v>#N/A</v>
      </c>
      <c r="EF74" s="93" t="e">
        <v>#N/A</v>
      </c>
      <c r="EG74" s="93" t="e">
        <v>#N/A</v>
      </c>
      <c r="EH74" s="93" t="e">
        <v>#N/A</v>
      </c>
      <c r="EI74" s="94" t="e">
        <v>#N/A</v>
      </c>
      <c r="EJ74" s="93" t="e">
        <v>#N/A</v>
      </c>
      <c r="EK74" s="93" t="e">
        <v>#N/A</v>
      </c>
      <c r="EL74" s="93" t="e">
        <v>#N/A</v>
      </c>
      <c r="EM74" s="93" t="e">
        <v>#N/A</v>
      </c>
      <c r="EN74" s="93" t="e">
        <v>#N/A</v>
      </c>
      <c r="EO74" s="95" t="e">
        <v>#N/A</v>
      </c>
      <c r="EP74" s="93" t="e">
        <v>#N/A</v>
      </c>
      <c r="EQ74" s="93" t="e">
        <v>#N/A</v>
      </c>
      <c r="ER74" s="93" t="e">
        <v>#N/A</v>
      </c>
      <c r="ES74" s="93" t="e">
        <v>#N/A</v>
      </c>
      <c r="ET74" s="93" t="e">
        <v>#N/A</v>
      </c>
      <c r="EU74" s="93" t="e">
        <v>#N/A</v>
      </c>
      <c r="EV74" s="95" t="e">
        <v>#N/A</v>
      </c>
      <c r="EW74" s="93" t="e">
        <v>#N/A</v>
      </c>
      <c r="EX74" s="93" t="e">
        <v>#N/A</v>
      </c>
      <c r="EY74" s="93" t="e">
        <v>#N/A</v>
      </c>
      <c r="EZ74" s="93" t="e">
        <v>#N/A</v>
      </c>
      <c r="FA74" s="93" t="e">
        <v>#N/A</v>
      </c>
      <c r="FB74" s="93" t="e">
        <v>#N/A</v>
      </c>
      <c r="FC74" s="95" t="e">
        <v>#N/A</v>
      </c>
      <c r="FD74" s="93" t="e">
        <v>#N/A</v>
      </c>
      <c r="FE74" s="93" t="e">
        <v>#N/A</v>
      </c>
      <c r="FF74" s="93" t="e">
        <v>#N/A</v>
      </c>
      <c r="FG74" s="93" t="e">
        <v>#N/A</v>
      </c>
      <c r="FH74" s="93" t="e">
        <v>#N/A</v>
      </c>
      <c r="FI74" s="93" t="e">
        <v>#N/A</v>
      </c>
      <c r="FJ74" s="95" t="e">
        <v>#N/A</v>
      </c>
      <c r="FK74" s="93" t="e">
        <v>#N/A</v>
      </c>
      <c r="FL74" s="93" t="e">
        <v>#N/A</v>
      </c>
      <c r="FM74" s="93" t="e">
        <v>#N/A</v>
      </c>
      <c r="FN74" s="93" t="e">
        <v>#N/A</v>
      </c>
      <c r="FO74" s="93" t="e">
        <v>#N/A</v>
      </c>
      <c r="FP74" s="93" t="e">
        <v>#N/A</v>
      </c>
      <c r="FQ74" s="96" t="e">
        <v>#N/A</v>
      </c>
    </row>
    <row r="75" spans="1:173">
      <c r="A75" s="87"/>
      <c r="B75" s="88" t="s">
        <v>33</v>
      </c>
      <c r="C75" s="77">
        <v>45181</v>
      </c>
      <c r="D75" s="28">
        <v>46</v>
      </c>
      <c r="E75" s="6">
        <v>4.79</v>
      </c>
      <c r="F75" s="6" t="e">
        <v>#N/A</v>
      </c>
      <c r="G75" s="6" t="e">
        <v>#N/A</v>
      </c>
      <c r="H75" s="2">
        <v>57</v>
      </c>
      <c r="I75" s="6">
        <v>8.67</v>
      </c>
      <c r="J75" s="6" t="e">
        <v>#N/A</v>
      </c>
      <c r="K75" s="7" t="e">
        <v>#N/A</v>
      </c>
      <c r="L75" s="6">
        <v>18.8</v>
      </c>
      <c r="M75" s="6">
        <v>4.6900000000000004</v>
      </c>
      <c r="N75" s="6" t="e">
        <v>#N/A</v>
      </c>
      <c r="O75" s="6" t="e">
        <v>#N/A</v>
      </c>
      <c r="P75" s="2">
        <v>1.3</v>
      </c>
      <c r="Q75" s="6">
        <v>3.31</v>
      </c>
      <c r="R75" s="6" t="e">
        <v>#N/A</v>
      </c>
      <c r="S75" s="7" t="e">
        <v>#N/A</v>
      </c>
      <c r="T75" s="6">
        <v>2.5</v>
      </c>
      <c r="U75" s="6">
        <v>4.05</v>
      </c>
      <c r="V75" s="6" t="e">
        <v>#N/A</v>
      </c>
      <c r="W75" s="6" t="e">
        <v>#N/A</v>
      </c>
      <c r="X75" s="2">
        <v>0.25</v>
      </c>
      <c r="Y75" s="6">
        <v>3.06</v>
      </c>
      <c r="Z75" s="6" t="e">
        <v>#N/A</v>
      </c>
      <c r="AA75" s="7" t="e">
        <v>#N/A</v>
      </c>
      <c r="AB75" s="53">
        <v>6</v>
      </c>
      <c r="AC75" s="6">
        <v>3.13</v>
      </c>
      <c r="AD75" s="6" t="e">
        <v>#N/A</v>
      </c>
      <c r="AE75" s="18" t="e">
        <v>#N/A</v>
      </c>
      <c r="AF75" s="184">
        <f t="shared" si="48"/>
        <v>85.85</v>
      </c>
      <c r="AG75" s="110">
        <f t="shared" si="49"/>
        <v>0.66394874781595814</v>
      </c>
      <c r="AH75" s="245">
        <f t="shared" si="50"/>
        <v>0.46592894583576006</v>
      </c>
      <c r="AI75" s="245">
        <f t="shared" si="51"/>
        <v>0.19801980198019803</v>
      </c>
      <c r="AJ75" s="110">
        <f t="shared" si="52"/>
        <v>0.21898660454280724</v>
      </c>
      <c r="AK75" s="110">
        <f t="shared" si="53"/>
        <v>1.5142690739662203E-2</v>
      </c>
      <c r="AL75" s="110">
        <f t="shared" si="54"/>
        <v>2.9120559114735003E-2</v>
      </c>
      <c r="AM75" s="110">
        <f t="shared" si="55"/>
        <v>2.9120559114735006E-3</v>
      </c>
      <c r="AN75" s="113">
        <f t="shared" si="56"/>
        <v>6.9889341875364011E-2</v>
      </c>
      <c r="AO75" s="191">
        <f t="shared" si="57"/>
        <v>0.80701754385964908</v>
      </c>
      <c r="AP75" s="267">
        <f t="shared" si="58"/>
        <v>0.506140350877193</v>
      </c>
      <c r="AQ75" s="253">
        <f t="shared" si="59"/>
        <v>7.2801397786837516E-2</v>
      </c>
      <c r="AR75" s="6" t="e">
        <v>#N/A</v>
      </c>
      <c r="AS75" s="6" t="e">
        <v>#N/A</v>
      </c>
      <c r="AT75" s="6" t="e">
        <v>#N/A</v>
      </c>
      <c r="AU75" s="6" t="e">
        <v>#N/A</v>
      </c>
      <c r="AV75" s="6" t="e">
        <v>#N/A</v>
      </c>
      <c r="AW75" s="6" t="e">
        <v>#N/A</v>
      </c>
      <c r="AX75" s="6" t="e">
        <v>#N/A</v>
      </c>
      <c r="AY75" s="6" t="e">
        <v>#N/A</v>
      </c>
      <c r="AZ75" s="6" t="e">
        <v>#N/A</v>
      </c>
      <c r="BA75" s="6" t="e">
        <v>#N/A</v>
      </c>
      <c r="BB75" s="50" t="e">
        <v>#N/A</v>
      </c>
      <c r="BC75" s="2" t="e">
        <v>#N/A</v>
      </c>
      <c r="BD75" s="6" t="e">
        <v>#N/A</v>
      </c>
      <c r="BE75" s="6" t="e">
        <v>#N/A</v>
      </c>
      <c r="BF75" s="6" t="e">
        <v>#N/A</v>
      </c>
      <c r="BG75" s="6" t="e">
        <v>#N/A</v>
      </c>
      <c r="BH75" s="6" t="e">
        <v>#N/A</v>
      </c>
      <c r="BI75" s="6" t="e">
        <v>#N/A</v>
      </c>
      <c r="BJ75" s="6" t="e">
        <v>#N/A</v>
      </c>
      <c r="BK75" s="6" t="e">
        <v>#N/A</v>
      </c>
      <c r="BL75" s="6" t="e">
        <v>#N/A</v>
      </c>
      <c r="BM75" s="50" t="e">
        <v>#N/A</v>
      </c>
      <c r="BN75" s="46" t="e">
        <v>#N/A</v>
      </c>
      <c r="BO75" s="39" t="e">
        <v>#N/A</v>
      </c>
      <c r="BP75" s="39" t="e">
        <v>#N/A</v>
      </c>
      <c r="BQ75" s="39" t="e">
        <v>#N/A</v>
      </c>
      <c r="BR75" s="39" t="e">
        <v>#N/A</v>
      </c>
      <c r="BS75" s="39" t="e">
        <v>#N/A</v>
      </c>
      <c r="BT75" s="39" t="e">
        <v>#N/A</v>
      </c>
      <c r="BU75" s="39" t="e">
        <v>#N/A</v>
      </c>
      <c r="BV75" s="39" t="e">
        <v>#N/A</v>
      </c>
      <c r="BW75" s="39" t="e">
        <v>#N/A</v>
      </c>
      <c r="BX75" s="40" t="e">
        <v>#N/A</v>
      </c>
      <c r="BY75" s="6" t="e">
        <v>#N/A</v>
      </c>
      <c r="BZ75" s="6" t="e">
        <v>#N/A</v>
      </c>
      <c r="CA75" s="6" t="e">
        <v>#N/A</v>
      </c>
      <c r="CB75" s="6" t="e">
        <v>#N/A</v>
      </c>
      <c r="CC75" s="6" t="e">
        <v>#N/A</v>
      </c>
      <c r="CD75" s="6" t="e">
        <v>#N/A</v>
      </c>
      <c r="CE75" s="6" t="e">
        <v>#N/A</v>
      </c>
      <c r="CF75" s="6" t="e">
        <v>#N/A</v>
      </c>
      <c r="CG75" s="6" t="e">
        <v>#N/A</v>
      </c>
      <c r="CH75" s="6" t="e">
        <v>#N/A</v>
      </c>
      <c r="CI75" s="6" t="e">
        <v>#N/A</v>
      </c>
      <c r="CJ75" s="2" t="e">
        <v>#N/A</v>
      </c>
      <c r="CK75" s="6" t="e">
        <v>#N/A</v>
      </c>
      <c r="CL75" s="6" t="e">
        <v>#N/A</v>
      </c>
      <c r="CM75" s="6" t="e">
        <v>#N/A</v>
      </c>
      <c r="CN75" s="6" t="e">
        <v>#N/A</v>
      </c>
      <c r="CO75" s="6" t="e">
        <v>#N/A</v>
      </c>
      <c r="CP75" s="6" t="e">
        <v>#N/A</v>
      </c>
      <c r="CQ75" s="6" t="e">
        <v>#N/A</v>
      </c>
      <c r="CR75" s="6" t="e">
        <v>#N/A</v>
      </c>
      <c r="CS75" s="6" t="e">
        <v>#N/A</v>
      </c>
      <c r="CT75" s="7" t="e">
        <v>#N/A</v>
      </c>
      <c r="CU75" s="6" t="e">
        <v>#N/A</v>
      </c>
      <c r="CV75" s="6" t="e">
        <v>#N/A</v>
      </c>
      <c r="CW75" s="6" t="e">
        <v>#N/A</v>
      </c>
      <c r="CX75" s="6" t="e">
        <v>#N/A</v>
      </c>
      <c r="CY75" s="6" t="e">
        <v>#N/A</v>
      </c>
      <c r="CZ75" s="6" t="e">
        <v>#N/A</v>
      </c>
      <c r="DA75" s="6" t="e">
        <v>#N/A</v>
      </c>
      <c r="DB75" s="6" t="e">
        <v>#N/A</v>
      </c>
      <c r="DC75" s="6" t="e">
        <v>#N/A</v>
      </c>
      <c r="DD75" s="6" t="e">
        <v>#N/A</v>
      </c>
      <c r="DE75" s="6" t="e">
        <v>#N/A</v>
      </c>
      <c r="DF75" s="2" t="e">
        <v>#N/A</v>
      </c>
      <c r="DG75" s="6" t="e">
        <v>#N/A</v>
      </c>
      <c r="DH75" s="6" t="e">
        <v>#N/A</v>
      </c>
      <c r="DI75" s="6" t="e">
        <v>#N/A</v>
      </c>
      <c r="DJ75" s="6" t="e">
        <v>#N/A</v>
      </c>
      <c r="DK75" s="6" t="e">
        <v>#N/A</v>
      </c>
      <c r="DL75" s="6" t="e">
        <v>#N/A</v>
      </c>
      <c r="DM75" s="6" t="e">
        <v>#N/A</v>
      </c>
      <c r="DN75" s="6" t="e">
        <v>#N/A</v>
      </c>
      <c r="DO75" s="6" t="e">
        <v>#N/A</v>
      </c>
      <c r="DP75" s="7" t="e">
        <v>#N/A</v>
      </c>
      <c r="DQ75" s="6" t="e">
        <v>#N/A</v>
      </c>
      <c r="DR75" s="6" t="e">
        <v>#N/A</v>
      </c>
      <c r="DS75" s="6" t="e">
        <v>#N/A</v>
      </c>
      <c r="DT75" s="6" t="e">
        <v>#N/A</v>
      </c>
      <c r="DU75" s="6" t="e">
        <v>#N/A</v>
      </c>
      <c r="DV75" s="6" t="e">
        <v>#N/A</v>
      </c>
      <c r="DW75" s="6" t="e">
        <v>#N/A</v>
      </c>
      <c r="DX75" s="6" t="e">
        <v>#N/A</v>
      </c>
      <c r="DY75" s="6" t="e">
        <v>#N/A</v>
      </c>
      <c r="DZ75" s="6" t="e">
        <v>#N/A</v>
      </c>
      <c r="EA75" s="18" t="e">
        <v>#N/A</v>
      </c>
      <c r="EB75" s="92" t="e">
        <v>#N/A</v>
      </c>
      <c r="EC75" s="93" t="e">
        <v>#N/A</v>
      </c>
      <c r="ED75" s="93" t="e">
        <v>#N/A</v>
      </c>
      <c r="EE75" s="93" t="e">
        <v>#N/A</v>
      </c>
      <c r="EF75" s="93" t="e">
        <v>#N/A</v>
      </c>
      <c r="EG75" s="93" t="e">
        <v>#N/A</v>
      </c>
      <c r="EH75" s="93" t="e">
        <v>#N/A</v>
      </c>
      <c r="EI75" s="94" t="e">
        <v>#N/A</v>
      </c>
      <c r="EJ75" s="93" t="e">
        <v>#N/A</v>
      </c>
      <c r="EK75" s="93" t="e">
        <v>#N/A</v>
      </c>
      <c r="EL75" s="93" t="e">
        <v>#N/A</v>
      </c>
      <c r="EM75" s="93" t="e">
        <v>#N/A</v>
      </c>
      <c r="EN75" s="93" t="e">
        <v>#N/A</v>
      </c>
      <c r="EO75" s="95" t="e">
        <v>#N/A</v>
      </c>
      <c r="EP75" s="93" t="e">
        <v>#N/A</v>
      </c>
      <c r="EQ75" s="93" t="e">
        <v>#N/A</v>
      </c>
      <c r="ER75" s="93" t="e">
        <v>#N/A</v>
      </c>
      <c r="ES75" s="93" t="e">
        <v>#N/A</v>
      </c>
      <c r="ET75" s="93" t="e">
        <v>#N/A</v>
      </c>
      <c r="EU75" s="93" t="e">
        <v>#N/A</v>
      </c>
      <c r="EV75" s="95" t="e">
        <v>#N/A</v>
      </c>
      <c r="EW75" s="93" t="e">
        <v>#N/A</v>
      </c>
      <c r="EX75" s="93" t="e">
        <v>#N/A</v>
      </c>
      <c r="EY75" s="93" t="e">
        <v>#N/A</v>
      </c>
      <c r="EZ75" s="93" t="e">
        <v>#N/A</v>
      </c>
      <c r="FA75" s="93" t="e">
        <v>#N/A</v>
      </c>
      <c r="FB75" s="93" t="e">
        <v>#N/A</v>
      </c>
      <c r="FC75" s="95" t="e">
        <v>#N/A</v>
      </c>
      <c r="FD75" s="93" t="e">
        <v>#N/A</v>
      </c>
      <c r="FE75" s="93" t="e">
        <v>#N/A</v>
      </c>
      <c r="FF75" s="93" t="e">
        <v>#N/A</v>
      </c>
      <c r="FG75" s="93" t="e">
        <v>#N/A</v>
      </c>
      <c r="FH75" s="93" t="e">
        <v>#N/A</v>
      </c>
      <c r="FI75" s="93" t="e">
        <v>#N/A</v>
      </c>
      <c r="FJ75" s="95" t="e">
        <v>#N/A</v>
      </c>
      <c r="FK75" s="93" t="e">
        <v>#N/A</v>
      </c>
      <c r="FL75" s="93" t="e">
        <v>#N/A</v>
      </c>
      <c r="FM75" s="93" t="e">
        <v>#N/A</v>
      </c>
      <c r="FN75" s="93" t="e">
        <v>#N/A</v>
      </c>
      <c r="FO75" s="93" t="e">
        <v>#N/A</v>
      </c>
      <c r="FP75" s="93" t="e">
        <v>#N/A</v>
      </c>
      <c r="FQ75" s="96" t="e">
        <v>#N/A</v>
      </c>
    </row>
    <row r="76" spans="1:173">
      <c r="A76" s="87"/>
      <c r="B76" s="88" t="s">
        <v>34</v>
      </c>
      <c r="C76" s="77">
        <v>45212</v>
      </c>
      <c r="D76" s="28">
        <v>36</v>
      </c>
      <c r="E76" s="6">
        <v>4.53</v>
      </c>
      <c r="F76" s="6" t="e">
        <v>#N/A</v>
      </c>
      <c r="G76" s="6" t="e">
        <v>#N/A</v>
      </c>
      <c r="H76" s="2">
        <v>65.5</v>
      </c>
      <c r="I76" s="6">
        <v>5.57</v>
      </c>
      <c r="J76" s="6" t="e">
        <v>#N/A</v>
      </c>
      <c r="K76" s="7" t="e">
        <v>#N/A</v>
      </c>
      <c r="L76" s="6">
        <v>35.700000000000003</v>
      </c>
      <c r="M76" s="6">
        <v>5.03</v>
      </c>
      <c r="N76" s="6" t="e">
        <v>#N/A</v>
      </c>
      <c r="O76" s="6" t="e">
        <v>#N/A</v>
      </c>
      <c r="P76" s="2">
        <v>5</v>
      </c>
      <c r="Q76" s="6">
        <v>4.51</v>
      </c>
      <c r="R76" s="6" t="e">
        <v>#N/A</v>
      </c>
      <c r="S76" s="7" t="e">
        <v>#N/A</v>
      </c>
      <c r="T76" s="6">
        <v>15.5</v>
      </c>
      <c r="U76" s="6">
        <v>3.78</v>
      </c>
      <c r="V76" s="6" t="e">
        <v>#N/A</v>
      </c>
      <c r="W76" s="6" t="e">
        <v>#N/A</v>
      </c>
      <c r="X76" s="2">
        <v>0.27</v>
      </c>
      <c r="Y76" s="6">
        <v>3.12</v>
      </c>
      <c r="Z76" s="6" t="e">
        <v>#N/A</v>
      </c>
      <c r="AA76" s="7" t="e">
        <v>#N/A</v>
      </c>
      <c r="AB76" s="6">
        <v>11.7</v>
      </c>
      <c r="AC76" s="6">
        <v>3.09</v>
      </c>
      <c r="AD76" s="6" t="e">
        <v>#N/A</v>
      </c>
      <c r="AE76" s="18" t="e">
        <v>#N/A</v>
      </c>
      <c r="AF76" s="184">
        <f t="shared" si="48"/>
        <v>133.66999999999999</v>
      </c>
      <c r="AG76" s="110">
        <f t="shared" si="49"/>
        <v>0.49001271788733453</v>
      </c>
      <c r="AH76" s="245">
        <f t="shared" si="50"/>
        <v>0.29924440787012796</v>
      </c>
      <c r="AI76" s="245">
        <f t="shared" si="51"/>
        <v>0.19076831001720657</v>
      </c>
      <c r="AJ76" s="110">
        <f t="shared" si="52"/>
        <v>0.26707563402408924</v>
      </c>
      <c r="AK76" s="110">
        <f t="shared" si="53"/>
        <v>3.7405550983765995E-2</v>
      </c>
      <c r="AL76" s="110">
        <f t="shared" si="54"/>
        <v>0.11595720804967458</v>
      </c>
      <c r="AM76" s="110">
        <f t="shared" si="55"/>
        <v>2.0198997531233639E-3</v>
      </c>
      <c r="AN76" s="113">
        <f t="shared" si="56"/>
        <v>8.7528989302012417E-2</v>
      </c>
      <c r="AO76" s="191">
        <f t="shared" si="57"/>
        <v>0.54961832061068705</v>
      </c>
      <c r="AP76" s="267">
        <f t="shared" si="58"/>
        <v>1.040763358778626</v>
      </c>
      <c r="AQ76" s="253">
        <f t="shared" si="59"/>
        <v>8.9548889055135777E-2</v>
      </c>
      <c r="AR76" s="6" t="e">
        <v>#N/A</v>
      </c>
      <c r="AS76" s="6" t="e">
        <v>#N/A</v>
      </c>
      <c r="AT76" s="6" t="e">
        <v>#N/A</v>
      </c>
      <c r="AU76" s="6" t="e">
        <v>#N/A</v>
      </c>
      <c r="AV76" s="6" t="e">
        <v>#N/A</v>
      </c>
      <c r="AW76" s="6" t="e">
        <v>#N/A</v>
      </c>
      <c r="AX76" s="6" t="e">
        <v>#N/A</v>
      </c>
      <c r="AY76" s="6" t="e">
        <v>#N/A</v>
      </c>
      <c r="AZ76" s="6" t="e">
        <v>#N/A</v>
      </c>
      <c r="BA76" s="6" t="e">
        <v>#N/A</v>
      </c>
      <c r="BB76" s="50" t="e">
        <v>#N/A</v>
      </c>
      <c r="BC76" s="2" t="e">
        <v>#N/A</v>
      </c>
      <c r="BD76" s="6" t="e">
        <v>#N/A</v>
      </c>
      <c r="BE76" s="6" t="e">
        <v>#N/A</v>
      </c>
      <c r="BF76" s="6" t="e">
        <v>#N/A</v>
      </c>
      <c r="BG76" s="6" t="e">
        <v>#N/A</v>
      </c>
      <c r="BH76" s="6" t="e">
        <v>#N/A</v>
      </c>
      <c r="BI76" s="6" t="e">
        <v>#N/A</v>
      </c>
      <c r="BJ76" s="6" t="e">
        <v>#N/A</v>
      </c>
      <c r="BK76" s="6" t="e">
        <v>#N/A</v>
      </c>
      <c r="BL76" s="6" t="e">
        <v>#N/A</v>
      </c>
      <c r="BM76" s="50" t="e">
        <v>#N/A</v>
      </c>
      <c r="BN76" s="46" t="e">
        <v>#N/A</v>
      </c>
      <c r="BO76" s="39" t="e">
        <v>#N/A</v>
      </c>
      <c r="BP76" s="39" t="e">
        <v>#N/A</v>
      </c>
      <c r="BQ76" s="39" t="e">
        <v>#N/A</v>
      </c>
      <c r="BR76" s="39" t="e">
        <v>#N/A</v>
      </c>
      <c r="BS76" s="39" t="e">
        <v>#N/A</v>
      </c>
      <c r="BT76" s="39" t="e">
        <v>#N/A</v>
      </c>
      <c r="BU76" s="39" t="e">
        <v>#N/A</v>
      </c>
      <c r="BV76" s="39" t="e">
        <v>#N/A</v>
      </c>
      <c r="BW76" s="39" t="e">
        <v>#N/A</v>
      </c>
      <c r="BX76" s="40" t="e">
        <v>#N/A</v>
      </c>
      <c r="BY76" s="6" t="e">
        <v>#N/A</v>
      </c>
      <c r="BZ76" s="6" t="e">
        <v>#N/A</v>
      </c>
      <c r="CA76" s="6" t="e">
        <v>#N/A</v>
      </c>
      <c r="CB76" s="6" t="e">
        <v>#N/A</v>
      </c>
      <c r="CC76" s="6" t="e">
        <v>#N/A</v>
      </c>
      <c r="CD76" s="6" t="e">
        <v>#N/A</v>
      </c>
      <c r="CE76" s="6" t="e">
        <v>#N/A</v>
      </c>
      <c r="CF76" s="6" t="e">
        <v>#N/A</v>
      </c>
      <c r="CG76" s="6" t="e">
        <v>#N/A</v>
      </c>
      <c r="CH76" s="6" t="e">
        <v>#N/A</v>
      </c>
      <c r="CI76" s="6" t="e">
        <v>#N/A</v>
      </c>
      <c r="CJ76" s="2" t="e">
        <v>#N/A</v>
      </c>
      <c r="CK76" s="6" t="e">
        <v>#N/A</v>
      </c>
      <c r="CL76" s="6" t="e">
        <v>#N/A</v>
      </c>
      <c r="CM76" s="6" t="e">
        <v>#N/A</v>
      </c>
      <c r="CN76" s="6" t="e">
        <v>#N/A</v>
      </c>
      <c r="CO76" s="6" t="e">
        <v>#N/A</v>
      </c>
      <c r="CP76" s="6" t="e">
        <v>#N/A</v>
      </c>
      <c r="CQ76" s="6" t="e">
        <v>#N/A</v>
      </c>
      <c r="CR76" s="6" t="e">
        <v>#N/A</v>
      </c>
      <c r="CS76" s="6" t="e">
        <v>#N/A</v>
      </c>
      <c r="CT76" s="7" t="e">
        <v>#N/A</v>
      </c>
      <c r="CU76" s="6" t="e">
        <v>#N/A</v>
      </c>
      <c r="CV76" s="6" t="e">
        <v>#N/A</v>
      </c>
      <c r="CW76" s="6" t="e">
        <v>#N/A</v>
      </c>
      <c r="CX76" s="6" t="e">
        <v>#N/A</v>
      </c>
      <c r="CY76" s="6" t="e">
        <v>#N/A</v>
      </c>
      <c r="CZ76" s="6" t="e">
        <v>#N/A</v>
      </c>
      <c r="DA76" s="6" t="e">
        <v>#N/A</v>
      </c>
      <c r="DB76" s="6" t="e">
        <v>#N/A</v>
      </c>
      <c r="DC76" s="6" t="e">
        <v>#N/A</v>
      </c>
      <c r="DD76" s="6" t="e">
        <v>#N/A</v>
      </c>
      <c r="DE76" s="6" t="e">
        <v>#N/A</v>
      </c>
      <c r="DF76" s="2" t="e">
        <v>#N/A</v>
      </c>
      <c r="DG76" s="6" t="e">
        <v>#N/A</v>
      </c>
      <c r="DH76" s="6" t="e">
        <v>#N/A</v>
      </c>
      <c r="DI76" s="6" t="e">
        <v>#N/A</v>
      </c>
      <c r="DJ76" s="6" t="e">
        <v>#N/A</v>
      </c>
      <c r="DK76" s="6" t="e">
        <v>#N/A</v>
      </c>
      <c r="DL76" s="6" t="e">
        <v>#N/A</v>
      </c>
      <c r="DM76" s="6" t="e">
        <v>#N/A</v>
      </c>
      <c r="DN76" s="6" t="e">
        <v>#N/A</v>
      </c>
      <c r="DO76" s="6" t="e">
        <v>#N/A</v>
      </c>
      <c r="DP76" s="7" t="e">
        <v>#N/A</v>
      </c>
      <c r="DQ76" s="6" t="e">
        <v>#N/A</v>
      </c>
      <c r="DR76" s="6" t="e">
        <v>#N/A</v>
      </c>
      <c r="DS76" s="6" t="e">
        <v>#N/A</v>
      </c>
      <c r="DT76" s="6" t="e">
        <v>#N/A</v>
      </c>
      <c r="DU76" s="6" t="e">
        <v>#N/A</v>
      </c>
      <c r="DV76" s="6" t="e">
        <v>#N/A</v>
      </c>
      <c r="DW76" s="6" t="e">
        <v>#N/A</v>
      </c>
      <c r="DX76" s="6" t="e">
        <v>#N/A</v>
      </c>
      <c r="DY76" s="6" t="e">
        <v>#N/A</v>
      </c>
      <c r="DZ76" s="6" t="e">
        <v>#N/A</v>
      </c>
      <c r="EA76" s="18" t="e">
        <v>#N/A</v>
      </c>
      <c r="EB76" s="92" t="e">
        <v>#N/A</v>
      </c>
      <c r="EC76" s="93" t="e">
        <v>#N/A</v>
      </c>
      <c r="ED76" s="93" t="e">
        <v>#N/A</v>
      </c>
      <c r="EE76" s="93" t="e">
        <v>#N/A</v>
      </c>
      <c r="EF76" s="93" t="e">
        <v>#N/A</v>
      </c>
      <c r="EG76" s="93" t="e">
        <v>#N/A</v>
      </c>
      <c r="EH76" s="93" t="e">
        <v>#N/A</v>
      </c>
      <c r="EI76" s="94" t="e">
        <v>#N/A</v>
      </c>
      <c r="EJ76" s="93" t="e">
        <v>#N/A</v>
      </c>
      <c r="EK76" s="93" t="e">
        <v>#N/A</v>
      </c>
      <c r="EL76" s="93" t="e">
        <v>#N/A</v>
      </c>
      <c r="EM76" s="93" t="e">
        <v>#N/A</v>
      </c>
      <c r="EN76" s="93" t="e">
        <v>#N/A</v>
      </c>
      <c r="EO76" s="95" t="e">
        <v>#N/A</v>
      </c>
      <c r="EP76" s="93" t="e">
        <v>#N/A</v>
      </c>
      <c r="EQ76" s="93" t="e">
        <v>#N/A</v>
      </c>
      <c r="ER76" s="93" t="e">
        <v>#N/A</v>
      </c>
      <c r="ES76" s="93" t="e">
        <v>#N/A</v>
      </c>
      <c r="ET76" s="93" t="e">
        <v>#N/A</v>
      </c>
      <c r="EU76" s="93" t="e">
        <v>#N/A</v>
      </c>
      <c r="EV76" s="95" t="e">
        <v>#N/A</v>
      </c>
      <c r="EW76" s="93" t="e">
        <v>#N/A</v>
      </c>
      <c r="EX76" s="93" t="e">
        <v>#N/A</v>
      </c>
      <c r="EY76" s="93" t="e">
        <v>#N/A</v>
      </c>
      <c r="EZ76" s="93" t="e">
        <v>#N/A</v>
      </c>
      <c r="FA76" s="93" t="e">
        <v>#N/A</v>
      </c>
      <c r="FB76" s="93" t="e">
        <v>#N/A</v>
      </c>
      <c r="FC76" s="95" t="e">
        <v>#N/A</v>
      </c>
      <c r="FD76" s="93" t="e">
        <v>#N/A</v>
      </c>
      <c r="FE76" s="93" t="e">
        <v>#N/A</v>
      </c>
      <c r="FF76" s="93" t="e">
        <v>#N/A</v>
      </c>
      <c r="FG76" s="93" t="e">
        <v>#N/A</v>
      </c>
      <c r="FH76" s="93" t="e">
        <v>#N/A</v>
      </c>
      <c r="FI76" s="93" t="e">
        <v>#N/A</v>
      </c>
      <c r="FJ76" s="95" t="e">
        <v>#N/A</v>
      </c>
      <c r="FK76" s="93" t="e">
        <v>#N/A</v>
      </c>
      <c r="FL76" s="93" t="e">
        <v>#N/A</v>
      </c>
      <c r="FM76" s="93" t="e">
        <v>#N/A</v>
      </c>
      <c r="FN76" s="93" t="e">
        <v>#N/A</v>
      </c>
      <c r="FO76" s="93" t="e">
        <v>#N/A</v>
      </c>
      <c r="FP76" s="93" t="e">
        <v>#N/A</v>
      </c>
      <c r="FQ76" s="96" t="e">
        <v>#N/A</v>
      </c>
    </row>
    <row r="77" spans="1:173">
      <c r="A77" s="87"/>
      <c r="B77" s="88" t="s">
        <v>35</v>
      </c>
      <c r="C77" s="77">
        <v>45244</v>
      </c>
      <c r="D77" s="28">
        <v>35.700000000000003</v>
      </c>
      <c r="E77" s="6">
        <v>4.63</v>
      </c>
      <c r="F77" s="6" t="e">
        <v>#N/A</v>
      </c>
      <c r="G77" s="6" t="e">
        <v>#N/A</v>
      </c>
      <c r="H77" s="2">
        <v>89.3</v>
      </c>
      <c r="I77" s="6">
        <v>5.96</v>
      </c>
      <c r="J77" s="6" t="e">
        <v>#N/A</v>
      </c>
      <c r="K77" s="7" t="e">
        <v>#N/A</v>
      </c>
      <c r="L77" s="6">
        <v>94.2</v>
      </c>
      <c r="M77" s="6">
        <v>5.96</v>
      </c>
      <c r="N77" s="6" t="e">
        <v>#N/A</v>
      </c>
      <c r="O77" s="6" t="e">
        <v>#N/A</v>
      </c>
      <c r="P77" s="2">
        <v>9.3000000000000007</v>
      </c>
      <c r="Q77" s="6">
        <v>6.19</v>
      </c>
      <c r="R77" s="6" t="e">
        <v>#N/A</v>
      </c>
      <c r="S77" s="7" t="e">
        <v>#N/A</v>
      </c>
      <c r="T77" s="6">
        <v>32.200000000000003</v>
      </c>
      <c r="U77" s="6">
        <v>3.88</v>
      </c>
      <c r="V77" s="6" t="e">
        <v>#N/A</v>
      </c>
      <c r="W77" s="6" t="e">
        <v>#N/A</v>
      </c>
      <c r="X77" s="2">
        <v>0.26</v>
      </c>
      <c r="Y77" s="6">
        <v>3.28</v>
      </c>
      <c r="Z77" s="6" t="e">
        <v>#N/A</v>
      </c>
      <c r="AA77" s="7" t="e">
        <v>#N/A</v>
      </c>
      <c r="AB77" s="6">
        <v>19.7</v>
      </c>
      <c r="AC77" s="6">
        <v>3.04</v>
      </c>
      <c r="AD77" s="6" t="e">
        <v>#N/A</v>
      </c>
      <c r="AE77" s="18" t="e">
        <v>#N/A</v>
      </c>
      <c r="AF77" s="184">
        <f t="shared" si="48"/>
        <v>244.95999999999998</v>
      </c>
      <c r="AG77" s="110">
        <f t="shared" si="49"/>
        <v>0.36454931417374264</v>
      </c>
      <c r="AH77" s="245">
        <f t="shared" si="50"/>
        <v>0.16329196603527107</v>
      </c>
      <c r="AI77" s="245">
        <f t="shared" si="51"/>
        <v>0.2012573481384716</v>
      </c>
      <c r="AJ77" s="110">
        <f t="shared" si="52"/>
        <v>0.38455258001306342</v>
      </c>
      <c r="AK77" s="110">
        <f t="shared" si="53"/>
        <v>3.796538210320053E-2</v>
      </c>
      <c r="AL77" s="110">
        <f t="shared" si="54"/>
        <v>0.13145003265839322</v>
      </c>
      <c r="AM77" s="110">
        <f t="shared" si="55"/>
        <v>1.061397779229262E-3</v>
      </c>
      <c r="AN77" s="113">
        <f t="shared" si="56"/>
        <v>8.0421293272371006E-2</v>
      </c>
      <c r="AO77" s="191">
        <f t="shared" si="57"/>
        <v>0.39977603583426657</v>
      </c>
      <c r="AP77" s="267">
        <f t="shared" si="58"/>
        <v>1.7431131019036952</v>
      </c>
      <c r="AQ77" s="253">
        <f t="shared" si="59"/>
        <v>8.1482691051600262E-2</v>
      </c>
      <c r="AR77" s="6" t="e">
        <v>#N/A</v>
      </c>
      <c r="AS77" s="6" t="e">
        <v>#N/A</v>
      </c>
      <c r="AT77" s="6" t="e">
        <v>#N/A</v>
      </c>
      <c r="AU77" s="6" t="e">
        <v>#N/A</v>
      </c>
      <c r="AV77" s="6" t="e">
        <v>#N/A</v>
      </c>
      <c r="AW77" s="6" t="e">
        <v>#N/A</v>
      </c>
      <c r="AX77" s="6" t="e">
        <v>#N/A</v>
      </c>
      <c r="AY77" s="6" t="e">
        <v>#N/A</v>
      </c>
      <c r="AZ77" s="6" t="e">
        <v>#N/A</v>
      </c>
      <c r="BA77" s="6" t="e">
        <v>#N/A</v>
      </c>
      <c r="BB77" s="50" t="e">
        <v>#N/A</v>
      </c>
      <c r="BC77" s="2" t="e">
        <v>#N/A</v>
      </c>
      <c r="BD77" s="6" t="e">
        <v>#N/A</v>
      </c>
      <c r="BE77" s="6" t="e">
        <v>#N/A</v>
      </c>
      <c r="BF77" s="6" t="e">
        <v>#N/A</v>
      </c>
      <c r="BG77" s="6" t="e">
        <v>#N/A</v>
      </c>
      <c r="BH77" s="6" t="e">
        <v>#N/A</v>
      </c>
      <c r="BI77" s="6" t="e">
        <v>#N/A</v>
      </c>
      <c r="BJ77" s="6" t="e">
        <v>#N/A</v>
      </c>
      <c r="BK77" s="6" t="e">
        <v>#N/A</v>
      </c>
      <c r="BL77" s="6" t="e">
        <v>#N/A</v>
      </c>
      <c r="BM77" s="50" t="e">
        <v>#N/A</v>
      </c>
      <c r="BN77" s="201" t="e">
        <v>#N/A</v>
      </c>
      <c r="BO77" s="202" t="e">
        <v>#N/A</v>
      </c>
      <c r="BP77" s="202" t="e">
        <v>#N/A</v>
      </c>
      <c r="BQ77" s="202" t="e">
        <v>#N/A</v>
      </c>
      <c r="BR77" s="202" t="e">
        <v>#N/A</v>
      </c>
      <c r="BS77" s="202" t="e">
        <v>#N/A</v>
      </c>
      <c r="BT77" s="202" t="e">
        <v>#N/A</v>
      </c>
      <c r="BU77" s="202" t="e">
        <v>#N/A</v>
      </c>
      <c r="BV77" s="202" t="e">
        <v>#N/A</v>
      </c>
      <c r="BW77" s="202" t="e">
        <v>#N/A</v>
      </c>
      <c r="BX77" s="203" t="e">
        <v>#N/A</v>
      </c>
      <c r="BY77" s="6" t="e">
        <v>#N/A</v>
      </c>
      <c r="BZ77" s="6" t="e">
        <v>#N/A</v>
      </c>
      <c r="CA77" s="6" t="e">
        <v>#N/A</v>
      </c>
      <c r="CB77" s="6" t="e">
        <v>#N/A</v>
      </c>
      <c r="CC77" s="6" t="e">
        <v>#N/A</v>
      </c>
      <c r="CD77" s="6" t="e">
        <v>#N/A</v>
      </c>
      <c r="CE77" s="6" t="e">
        <v>#N/A</v>
      </c>
      <c r="CF77" s="6" t="e">
        <v>#N/A</v>
      </c>
      <c r="CG77" s="6" t="e">
        <v>#N/A</v>
      </c>
      <c r="CH77" s="6" t="e">
        <v>#N/A</v>
      </c>
      <c r="CI77" s="6" t="e">
        <v>#N/A</v>
      </c>
      <c r="CJ77" s="2" t="e">
        <v>#N/A</v>
      </c>
      <c r="CK77" s="6" t="e">
        <v>#N/A</v>
      </c>
      <c r="CL77" s="6" t="e">
        <v>#N/A</v>
      </c>
      <c r="CM77" s="6" t="e">
        <v>#N/A</v>
      </c>
      <c r="CN77" s="6" t="e">
        <v>#N/A</v>
      </c>
      <c r="CO77" s="6" t="e">
        <v>#N/A</v>
      </c>
      <c r="CP77" s="6" t="e">
        <v>#N/A</v>
      </c>
      <c r="CQ77" s="6" t="e">
        <v>#N/A</v>
      </c>
      <c r="CR77" s="6" t="e">
        <v>#N/A</v>
      </c>
      <c r="CS77" s="6" t="e">
        <v>#N/A</v>
      </c>
      <c r="CT77" s="7" t="e">
        <v>#N/A</v>
      </c>
      <c r="CU77" s="6" t="e">
        <v>#N/A</v>
      </c>
      <c r="CV77" s="6" t="e">
        <v>#N/A</v>
      </c>
      <c r="CW77" s="6" t="e">
        <v>#N/A</v>
      </c>
      <c r="CX77" s="6" t="e">
        <v>#N/A</v>
      </c>
      <c r="CY77" s="6" t="e">
        <v>#N/A</v>
      </c>
      <c r="CZ77" s="6" t="e">
        <v>#N/A</v>
      </c>
      <c r="DA77" s="6" t="e">
        <v>#N/A</v>
      </c>
      <c r="DB77" s="6" t="e">
        <v>#N/A</v>
      </c>
      <c r="DC77" s="6" t="e">
        <v>#N/A</v>
      </c>
      <c r="DD77" s="6" t="e">
        <v>#N/A</v>
      </c>
      <c r="DE77" s="6" t="e">
        <v>#N/A</v>
      </c>
      <c r="DF77" s="2" t="e">
        <v>#N/A</v>
      </c>
      <c r="DG77" s="6" t="e">
        <v>#N/A</v>
      </c>
      <c r="DH77" s="6" t="e">
        <v>#N/A</v>
      </c>
      <c r="DI77" s="6" t="e">
        <v>#N/A</v>
      </c>
      <c r="DJ77" s="6" t="e">
        <v>#N/A</v>
      </c>
      <c r="DK77" s="6" t="e">
        <v>#N/A</v>
      </c>
      <c r="DL77" s="6" t="e">
        <v>#N/A</v>
      </c>
      <c r="DM77" s="6" t="e">
        <v>#N/A</v>
      </c>
      <c r="DN77" s="6" t="e">
        <v>#N/A</v>
      </c>
      <c r="DO77" s="6" t="e">
        <v>#N/A</v>
      </c>
      <c r="DP77" s="7" t="e">
        <v>#N/A</v>
      </c>
      <c r="DQ77" s="6" t="e">
        <v>#N/A</v>
      </c>
      <c r="DR77" s="6" t="e">
        <v>#N/A</v>
      </c>
      <c r="DS77" s="6" t="e">
        <v>#N/A</v>
      </c>
      <c r="DT77" s="6" t="e">
        <v>#N/A</v>
      </c>
      <c r="DU77" s="6" t="e">
        <v>#N/A</v>
      </c>
      <c r="DV77" s="6" t="e">
        <v>#N/A</v>
      </c>
      <c r="DW77" s="6" t="e">
        <v>#N/A</v>
      </c>
      <c r="DX77" s="6" t="e">
        <v>#N/A</v>
      </c>
      <c r="DY77" s="6" t="e">
        <v>#N/A</v>
      </c>
      <c r="DZ77" s="6" t="e">
        <v>#N/A</v>
      </c>
      <c r="EA77" s="18" t="e">
        <v>#N/A</v>
      </c>
      <c r="EB77" s="92" t="e">
        <v>#N/A</v>
      </c>
      <c r="EC77" s="93" t="e">
        <v>#N/A</v>
      </c>
      <c r="ED77" s="93" t="e">
        <v>#N/A</v>
      </c>
      <c r="EE77" s="93" t="e">
        <v>#N/A</v>
      </c>
      <c r="EF77" s="93" t="e">
        <v>#N/A</v>
      </c>
      <c r="EG77" s="93" t="e">
        <v>#N/A</v>
      </c>
      <c r="EH77" s="93" t="e">
        <v>#N/A</v>
      </c>
      <c r="EI77" s="94" t="e">
        <v>#N/A</v>
      </c>
      <c r="EJ77" s="93" t="e">
        <v>#N/A</v>
      </c>
      <c r="EK77" s="93" t="e">
        <v>#N/A</v>
      </c>
      <c r="EL77" s="93" t="e">
        <v>#N/A</v>
      </c>
      <c r="EM77" s="93" t="e">
        <v>#N/A</v>
      </c>
      <c r="EN77" s="93" t="e">
        <v>#N/A</v>
      </c>
      <c r="EO77" s="95" t="e">
        <v>#N/A</v>
      </c>
      <c r="EP77" s="93" t="e">
        <v>#N/A</v>
      </c>
      <c r="EQ77" s="93" t="e">
        <v>#N/A</v>
      </c>
      <c r="ER77" s="93" t="e">
        <v>#N/A</v>
      </c>
      <c r="ES77" s="93" t="e">
        <v>#N/A</v>
      </c>
      <c r="ET77" s="93" t="e">
        <v>#N/A</v>
      </c>
      <c r="EU77" s="93" t="e">
        <v>#N/A</v>
      </c>
      <c r="EV77" s="95" t="e">
        <v>#N/A</v>
      </c>
      <c r="EW77" s="93" t="e">
        <v>#N/A</v>
      </c>
      <c r="EX77" s="93" t="e">
        <v>#N/A</v>
      </c>
      <c r="EY77" s="93" t="e">
        <v>#N/A</v>
      </c>
      <c r="EZ77" s="93" t="e">
        <v>#N/A</v>
      </c>
      <c r="FA77" s="93" t="e">
        <v>#N/A</v>
      </c>
      <c r="FB77" s="93" t="e">
        <v>#N/A</v>
      </c>
      <c r="FC77" s="95" t="e">
        <v>#N/A</v>
      </c>
      <c r="FD77" s="93" t="e">
        <v>#N/A</v>
      </c>
      <c r="FE77" s="93" t="e">
        <v>#N/A</v>
      </c>
      <c r="FF77" s="93" t="e">
        <v>#N/A</v>
      </c>
      <c r="FG77" s="93" t="e">
        <v>#N/A</v>
      </c>
      <c r="FH77" s="93" t="e">
        <v>#N/A</v>
      </c>
      <c r="FI77" s="93" t="e">
        <v>#N/A</v>
      </c>
      <c r="FJ77" s="95" t="e">
        <v>#N/A</v>
      </c>
      <c r="FK77" s="93" t="e">
        <v>#N/A</v>
      </c>
      <c r="FL77" s="93" t="e">
        <v>#N/A</v>
      </c>
      <c r="FM77" s="93" t="e">
        <v>#N/A</v>
      </c>
      <c r="FN77" s="93" t="e">
        <v>#N/A</v>
      </c>
      <c r="FO77" s="93" t="e">
        <v>#N/A</v>
      </c>
      <c r="FP77" s="93" t="e">
        <v>#N/A</v>
      </c>
      <c r="FQ77" s="96" t="e">
        <v>#N/A</v>
      </c>
    </row>
    <row r="78" spans="1:173">
      <c r="A78" s="204" t="s">
        <v>55</v>
      </c>
      <c r="B78" s="205" t="s">
        <v>23</v>
      </c>
      <c r="C78" s="206">
        <v>45329</v>
      </c>
      <c r="D78" s="207" t="e">
        <v>#N/A</v>
      </c>
      <c r="E78" s="208" t="e">
        <v>#N/A</v>
      </c>
      <c r="F78" s="208" t="e">
        <v>#N/A</v>
      </c>
      <c r="G78" s="208" t="e">
        <v>#N/A</v>
      </c>
      <c r="H78" s="209">
        <v>125.6</v>
      </c>
      <c r="I78" s="208">
        <v>5.43</v>
      </c>
      <c r="J78" s="208">
        <v>7.9</v>
      </c>
      <c r="K78" s="210" t="e">
        <v>#N/A</v>
      </c>
      <c r="L78" s="208">
        <v>79.2</v>
      </c>
      <c r="M78" s="208">
        <v>5.13</v>
      </c>
      <c r="N78" s="208">
        <v>9.3000000000000007</v>
      </c>
      <c r="O78" s="208" t="e">
        <v>#N/A</v>
      </c>
      <c r="P78" s="209">
        <v>11.8</v>
      </c>
      <c r="Q78" s="208">
        <v>3.46</v>
      </c>
      <c r="R78" s="208">
        <v>8.9</v>
      </c>
      <c r="S78" s="210" t="e">
        <v>#N/A</v>
      </c>
      <c r="T78" s="208">
        <v>28.7</v>
      </c>
      <c r="U78" s="208">
        <v>4.6500000000000004</v>
      </c>
      <c r="V78" s="208">
        <v>7.4</v>
      </c>
      <c r="W78" s="208" t="e">
        <v>#N/A</v>
      </c>
      <c r="X78" s="209">
        <v>0.23</v>
      </c>
      <c r="Y78" s="208">
        <v>3.11</v>
      </c>
      <c r="Z78" s="208">
        <v>2.2000000000000002</v>
      </c>
      <c r="AA78" s="210" t="e">
        <v>#N/A</v>
      </c>
      <c r="AB78" s="208">
        <v>21.2</v>
      </c>
      <c r="AC78" s="208">
        <v>3.25</v>
      </c>
      <c r="AD78" s="208">
        <v>8.8000000000000007</v>
      </c>
      <c r="AE78" s="211" t="e">
        <v>#N/A</v>
      </c>
      <c r="AF78" s="212">
        <f t="shared" si="48"/>
        <v>266.73</v>
      </c>
      <c r="AG78" s="213">
        <f t="shared" si="49"/>
        <v>0.47088816406103545</v>
      </c>
      <c r="AH78" s="247">
        <f t="shared" si="50"/>
        <v>0.14996438345892849</v>
      </c>
      <c r="AI78" s="247">
        <f t="shared" si="51"/>
        <v>0.32092378060210697</v>
      </c>
      <c r="AJ78" s="213">
        <f t="shared" si="52"/>
        <v>0.29692947924867841</v>
      </c>
      <c r="AK78" s="214">
        <f t="shared" si="53"/>
        <v>4.4239493120383909E-2</v>
      </c>
      <c r="AL78" s="213">
        <f t="shared" si="54"/>
        <v>0.10759944513178119</v>
      </c>
      <c r="AM78" s="213">
        <f t="shared" si="55"/>
        <v>8.6229520488883887E-4</v>
      </c>
      <c r="AN78" s="215">
        <f t="shared" si="56"/>
        <v>7.9481123233232101E-2</v>
      </c>
      <c r="AO78" s="216" t="e">
        <f t="shared" si="57"/>
        <v>#N/A</v>
      </c>
      <c r="AP78" s="268">
        <f t="shared" si="58"/>
        <v>1.1236464968152866</v>
      </c>
      <c r="AQ78" s="257">
        <f t="shared" si="59"/>
        <v>8.0343418438120942E-2</v>
      </c>
      <c r="AR78" s="208" t="e">
        <v>#N/A</v>
      </c>
      <c r="AS78" s="208" t="e">
        <v>#N/A</v>
      </c>
      <c r="AT78" s="208" t="e">
        <v>#N/A</v>
      </c>
      <c r="AU78" s="208" t="e">
        <v>#N/A</v>
      </c>
      <c r="AV78" s="208" t="e">
        <v>#N/A</v>
      </c>
      <c r="AW78" s="208" t="e">
        <v>#N/A</v>
      </c>
      <c r="AX78" s="208" t="e">
        <v>#N/A</v>
      </c>
      <c r="AY78" s="208" t="e">
        <v>#N/A</v>
      </c>
      <c r="AZ78" s="208" t="e">
        <v>#N/A</v>
      </c>
      <c r="BA78" s="208" t="e">
        <v>#N/A</v>
      </c>
      <c r="BB78" s="217" t="e">
        <v>#N/A</v>
      </c>
      <c r="BC78" s="218">
        <v>20.233000000000001</v>
      </c>
      <c r="BD78" s="219">
        <v>6.226</v>
      </c>
      <c r="BE78" s="208">
        <v>1.92</v>
      </c>
      <c r="BF78" s="208">
        <v>0.22800000000000001</v>
      </c>
      <c r="BG78" s="208">
        <v>0.24099999999999999</v>
      </c>
      <c r="BH78" s="208">
        <v>0.97499999999999998</v>
      </c>
      <c r="BI78" s="220">
        <v>18.768999999999998</v>
      </c>
      <c r="BJ78" s="220">
        <v>11.567</v>
      </c>
      <c r="BK78" s="208" t="e">
        <v>#N/A</v>
      </c>
      <c r="BL78" s="208" t="e">
        <v>#N/A</v>
      </c>
      <c r="BM78" s="217" t="e">
        <v>#N/A</v>
      </c>
      <c r="BN78" s="221">
        <v>20.312999999999999</v>
      </c>
      <c r="BO78" s="222">
        <v>6.3230000000000004</v>
      </c>
      <c r="BP78" s="222">
        <v>1.974</v>
      </c>
      <c r="BQ78" s="223">
        <v>0.22900000000000001</v>
      </c>
      <c r="BR78" s="223">
        <v>9.1999999999999998E-2</v>
      </c>
      <c r="BS78" s="222">
        <v>1.2569999999999999</v>
      </c>
      <c r="BT78" s="224">
        <v>18.988</v>
      </c>
      <c r="BU78" s="224">
        <v>11.804</v>
      </c>
      <c r="BV78" s="225">
        <v>117.5138</v>
      </c>
      <c r="BW78" s="222">
        <v>2.4980000000000002</v>
      </c>
      <c r="BX78" s="226">
        <v>0.49149999999999999</v>
      </c>
      <c r="BY78" s="219">
        <v>6.641</v>
      </c>
      <c r="BZ78" s="219">
        <v>2.968</v>
      </c>
      <c r="CA78" s="208">
        <v>0.115</v>
      </c>
      <c r="CB78" s="208">
        <v>4.4999999999999998E-2</v>
      </c>
      <c r="CC78" s="219">
        <v>4.4279999999999999</v>
      </c>
      <c r="CD78" s="219">
        <v>3.4350000000000001</v>
      </c>
      <c r="CE78" s="220">
        <v>28.687000000000001</v>
      </c>
      <c r="CF78" s="220">
        <v>21.247</v>
      </c>
      <c r="CG78" s="227">
        <v>158.5685</v>
      </c>
      <c r="CH78" s="219">
        <v>6.0039999999999996</v>
      </c>
      <c r="CI78" s="228">
        <v>0.93420000000000003</v>
      </c>
      <c r="CJ78" s="218">
        <v>27.152999999999999</v>
      </c>
      <c r="CK78" s="220">
        <v>36.79</v>
      </c>
      <c r="CL78" s="219">
        <v>1.105</v>
      </c>
      <c r="CM78" s="208">
        <v>0.17499999999999999</v>
      </c>
      <c r="CN78" s="227">
        <v>110.39100000000001</v>
      </c>
      <c r="CO78" s="220">
        <v>30.347000000000001</v>
      </c>
      <c r="CP78" s="220">
        <v>21.738</v>
      </c>
      <c r="CQ78" s="220">
        <v>26.161000000000001</v>
      </c>
      <c r="CR78" s="227">
        <v>590.68320000000006</v>
      </c>
      <c r="CS78" s="228">
        <v>0.98870000000000002</v>
      </c>
      <c r="CT78" s="229">
        <v>1.728</v>
      </c>
      <c r="CU78" s="220">
        <v>12.754</v>
      </c>
      <c r="CV78" s="219">
        <v>2.9460000000000002</v>
      </c>
      <c r="CW78" s="219">
        <v>1.476</v>
      </c>
      <c r="CX78" s="208">
        <v>8.5000000000000006E-2</v>
      </c>
      <c r="CY78" s="219">
        <v>1.222</v>
      </c>
      <c r="CZ78" s="219">
        <v>2.0569999999999999</v>
      </c>
      <c r="DA78" s="220">
        <v>19.774999999999999</v>
      </c>
      <c r="DB78" s="220">
        <v>10.276999999999999</v>
      </c>
      <c r="DC78" s="227">
        <v>112.1906</v>
      </c>
      <c r="DD78" s="219">
        <v>1.482</v>
      </c>
      <c r="DE78" s="219">
        <v>1.0329999999999999</v>
      </c>
      <c r="DF78" s="218">
        <v>33.167000000000002</v>
      </c>
      <c r="DG78" s="220">
        <v>23.356999999999999</v>
      </c>
      <c r="DH78" s="219">
        <v>2.028</v>
      </c>
      <c r="DI78" s="219">
        <v>0.2</v>
      </c>
      <c r="DJ78" s="220">
        <v>28.052</v>
      </c>
      <c r="DK78" s="220">
        <v>28.224</v>
      </c>
      <c r="DL78" s="220">
        <v>23.173999999999999</v>
      </c>
      <c r="DM78" s="220">
        <v>29.43</v>
      </c>
      <c r="DN78" s="227">
        <v>458.7756</v>
      </c>
      <c r="DO78" s="219">
        <v>6.8949999999999996</v>
      </c>
      <c r="DP78" s="229">
        <v>1.4359999999999999</v>
      </c>
      <c r="DQ78" s="220">
        <v>30.689</v>
      </c>
      <c r="DR78" s="220">
        <v>20.277999999999999</v>
      </c>
      <c r="DS78" s="219">
        <v>1.738</v>
      </c>
      <c r="DT78" s="208">
        <v>0.186</v>
      </c>
      <c r="DU78" s="220">
        <v>20.163</v>
      </c>
      <c r="DV78" s="220">
        <v>23.071999999999999</v>
      </c>
      <c r="DW78" s="220">
        <v>23.007999999999999</v>
      </c>
      <c r="DX78" s="220">
        <v>26.835999999999999</v>
      </c>
      <c r="DY78" s="227">
        <v>400.51229999999998</v>
      </c>
      <c r="DZ78" s="219">
        <v>3.7450000000000001</v>
      </c>
      <c r="EA78" s="211">
        <v>1.38</v>
      </c>
      <c r="EB78" s="230" t="e">
        <v>#N/A</v>
      </c>
      <c r="EC78" s="220">
        <f t="shared" ref="EC78:EC83" si="60">BC78*$H78*1440/1000</f>
        <v>3659.4213119999999</v>
      </c>
      <c r="ED78" s="220">
        <f t="shared" ref="ED78:ED83" si="61">BY78*$L78*1440/1000</f>
        <v>757.39276800000005</v>
      </c>
      <c r="EE78" s="220">
        <f t="shared" ref="EE78:EE83" si="62">CJ78*$P78*1440/1000</f>
        <v>461.38377599999995</v>
      </c>
      <c r="EF78" s="220">
        <f t="shared" ref="EF78:EF83" si="63">CU78*$T78*1440/1000</f>
        <v>527.09731199999987</v>
      </c>
      <c r="EG78" s="220">
        <f t="shared" ref="EG78:EG83" si="64">DF78*$X78*1440/1000</f>
        <v>10.9849104</v>
      </c>
      <c r="EH78" s="220">
        <f t="shared" ref="EH78:EH83" si="65">DQ78*$AB78*1440/1000</f>
        <v>936.87379199999998</v>
      </c>
      <c r="EI78" s="231" t="e">
        <v>#N/A</v>
      </c>
      <c r="EJ78" s="220">
        <f t="shared" ref="EJ78:EJ83" si="66">BD78*$H78*1440/1000</f>
        <v>1126.059264</v>
      </c>
      <c r="EK78" s="220">
        <f t="shared" ref="EK78:EK83" si="67">BZ78*$L78*1440/1000</f>
        <v>338.49446400000005</v>
      </c>
      <c r="EL78" s="220">
        <f t="shared" ref="EL78:EL83" si="68">CK78*$P78*1440/1000</f>
        <v>625.13568000000009</v>
      </c>
      <c r="EM78" s="220">
        <f t="shared" ref="EM78:EM83" si="69">CV78*$T78*1440/1000</f>
        <v>121.75228800000001</v>
      </c>
      <c r="EN78" s="219">
        <f t="shared" ref="EN78:EN83" si="70">DG78*$X78*1440/1000</f>
        <v>7.7358384000000004</v>
      </c>
      <c r="EO78" s="232">
        <f t="shared" ref="EO78:EO83" si="71">DR78*$AB78*1440/1000</f>
        <v>619.04678399999989</v>
      </c>
      <c r="EP78" s="233" t="e">
        <v>#N/A</v>
      </c>
      <c r="EQ78" s="220">
        <f t="shared" ref="EQ78:EQ83" si="72">BE78*$H78*1440/1000</f>
        <v>347.25887999999998</v>
      </c>
      <c r="ER78" s="220">
        <f t="shared" ref="ER78:ER82" si="73">CA78*$L78*1440/1000</f>
        <v>13.11552</v>
      </c>
      <c r="ES78" s="220">
        <f t="shared" ref="ES78:ES83" si="74">CL78*$P78*1440/1000</f>
        <v>18.776160000000001</v>
      </c>
      <c r="ET78" s="220">
        <f t="shared" ref="ET78:ET83" si="75">CW78*$T78*1440/1000</f>
        <v>61.000127999999997</v>
      </c>
      <c r="EU78" s="228">
        <f t="shared" ref="EU78:EU83" si="76">DH78*$X78*1440/1000</f>
        <v>0.67167360000000009</v>
      </c>
      <c r="EV78" s="232">
        <f t="shared" ref="EV78:EV83" si="77">DS78*$AB78*1440/1000</f>
        <v>53.057663999999995</v>
      </c>
      <c r="EW78" s="233" t="e">
        <v>#N/A</v>
      </c>
      <c r="EX78" s="220">
        <f t="shared" ref="EX78:EX83" si="78">BF78*$H78*1440/1000</f>
        <v>41.236992000000001</v>
      </c>
      <c r="EY78" s="220">
        <f t="shared" ref="EY78:EY83" si="79">CB78*$L78*1440/1000</f>
        <v>5.1321599999999998</v>
      </c>
      <c r="EZ78" s="220">
        <f t="shared" ref="EZ78:EZ83" si="80">CM78*$P78*1440/1000</f>
        <v>2.9735999999999998</v>
      </c>
      <c r="FA78" s="220">
        <f t="shared" ref="FA78:FA83" si="81">CX78*$T78*1440/1000</f>
        <v>3.51288</v>
      </c>
      <c r="FB78" s="228">
        <f t="shared" ref="FB78:FB83" si="82">DI78*$X78*1440/1000</f>
        <v>6.6240000000000007E-2</v>
      </c>
      <c r="FC78" s="232">
        <f t="shared" ref="FC78:FC83" si="83">DT78*$AB78*1440/1000</f>
        <v>5.6782079999999997</v>
      </c>
      <c r="FD78" s="233" t="e">
        <v>#N/A</v>
      </c>
      <c r="FE78" s="220">
        <f t="shared" ref="FE78:FE83" si="84">BG78*$H78*1440/1000</f>
        <v>43.588223999999997</v>
      </c>
      <c r="FF78" s="220">
        <f t="shared" ref="FF78:FF83" si="85">CC78*$L78*1440/1000</f>
        <v>505.00454400000007</v>
      </c>
      <c r="FG78" s="220">
        <f t="shared" ref="FG78:FG83" si="86">CN78*$P78*1440/1000</f>
        <v>1875.7638720000002</v>
      </c>
      <c r="FH78" s="220">
        <f t="shared" ref="FH78:FH83" si="87">CY78*$T78*1440/1000</f>
        <v>50.502815999999996</v>
      </c>
      <c r="FI78" s="220">
        <f t="shared" ref="FI78:FI83" si="88">DJ78*$X78*1440/1000</f>
        <v>9.2908224000000015</v>
      </c>
      <c r="FJ78" s="232">
        <f t="shared" ref="FJ78:FJ83" si="89">DU78*$AB78*1440/1000</f>
        <v>615.53606400000001</v>
      </c>
      <c r="FK78" s="233" t="e">
        <v>#N/A</v>
      </c>
      <c r="FL78" s="220">
        <f t="shared" ref="FL78:FL83" si="90">BH78*$H78*1440/1000</f>
        <v>176.3424</v>
      </c>
      <c r="FM78" s="220">
        <f t="shared" ref="FM78:FM83" si="91">CD78*$L78*1440/1000</f>
        <v>391.75488000000001</v>
      </c>
      <c r="FN78" s="220">
        <f t="shared" ref="FN78:FN83" si="92">CO78*$P78*1440/1000</f>
        <v>515.65622400000007</v>
      </c>
      <c r="FO78" s="220">
        <f t="shared" ref="FO78:FO83" si="93">CZ78*$T78*1440/1000</f>
        <v>85.011696000000001</v>
      </c>
      <c r="FP78" s="220">
        <f t="shared" ref="FP78:FP83" si="94">DK78*$X78*1440/1000</f>
        <v>9.3477888</v>
      </c>
      <c r="FQ78" s="234">
        <f t="shared" ref="FQ78:FQ83" si="95">DV78*$AB78*1440/1000</f>
        <v>704.34201599999994</v>
      </c>
    </row>
    <row r="79" spans="1:173">
      <c r="B79" s="235" t="s">
        <v>25</v>
      </c>
      <c r="C79" s="80">
        <v>45357</v>
      </c>
      <c r="D79" s="28" t="e">
        <v>#N/A</v>
      </c>
      <c r="E79" s="55">
        <v>4.03</v>
      </c>
      <c r="F79" s="6">
        <v>9.6</v>
      </c>
      <c r="G79" s="6" t="e">
        <v>#N/A</v>
      </c>
      <c r="H79" s="2">
        <v>167.2</v>
      </c>
      <c r="I79" s="6">
        <v>5.12</v>
      </c>
      <c r="J79" s="6">
        <v>7.4</v>
      </c>
      <c r="K79" s="7" t="e">
        <v>#N/A</v>
      </c>
      <c r="L79" s="53">
        <v>120</v>
      </c>
      <c r="M79" s="55">
        <v>4.8</v>
      </c>
      <c r="N79" s="53">
        <v>8.6</v>
      </c>
      <c r="O79" s="53" t="e">
        <v>#N/A</v>
      </c>
      <c r="P79" s="56">
        <v>12</v>
      </c>
      <c r="Q79" s="6">
        <v>3.57</v>
      </c>
      <c r="R79" s="6">
        <v>8.1999999999999993</v>
      </c>
      <c r="S79" s="7" t="e">
        <v>#N/A</v>
      </c>
      <c r="T79" s="6">
        <v>32.799999999999997</v>
      </c>
      <c r="U79" s="6">
        <v>5.26</v>
      </c>
      <c r="V79" s="6">
        <v>6.2</v>
      </c>
      <c r="W79" s="6" t="e">
        <v>#N/A</v>
      </c>
      <c r="X79" s="2">
        <v>0.19700000000000001</v>
      </c>
      <c r="Y79" s="55">
        <v>3.05</v>
      </c>
      <c r="Z79" s="53">
        <v>2</v>
      </c>
      <c r="AA79" s="69" t="e">
        <v>#N/A</v>
      </c>
      <c r="AB79" s="6">
        <v>20.7</v>
      </c>
      <c r="AC79" s="6">
        <v>3.32</v>
      </c>
      <c r="AD79" s="6">
        <v>8.1</v>
      </c>
      <c r="AE79" s="18" t="e">
        <v>#N/A</v>
      </c>
      <c r="AF79" s="184">
        <f t="shared" si="48"/>
        <v>352.89699999999999</v>
      </c>
      <c r="AG79" s="110">
        <f t="shared" si="49"/>
        <v>0.47379263637831998</v>
      </c>
      <c r="AH79" s="245">
        <f t="shared" si="50"/>
        <v>0.11334752066466987</v>
      </c>
      <c r="AI79" s="245">
        <f t="shared" si="51"/>
        <v>0.36044511571365012</v>
      </c>
      <c r="AJ79" s="110">
        <f t="shared" si="52"/>
        <v>0.34004256199400962</v>
      </c>
      <c r="AK79" s="110">
        <f t="shared" si="53"/>
        <v>3.4004256199400958E-2</v>
      </c>
      <c r="AL79" s="110">
        <f t="shared" si="54"/>
        <v>9.2944966945029281E-2</v>
      </c>
      <c r="AM79" s="110">
        <f t="shared" si="55"/>
        <v>5.5823653927349905E-4</v>
      </c>
      <c r="AN79" s="113">
        <f t="shared" si="56"/>
        <v>5.865734194396665E-2</v>
      </c>
      <c r="AO79" s="191" t="e">
        <f t="shared" si="57"/>
        <v>#N/A</v>
      </c>
      <c r="AP79" s="267">
        <f t="shared" si="58"/>
        <v>1.110627990430622</v>
      </c>
      <c r="AQ79" s="253">
        <f t="shared" si="59"/>
        <v>5.9215578483240147E-2</v>
      </c>
      <c r="AR79" s="53">
        <v>19.169</v>
      </c>
      <c r="AS79" s="55">
        <v>7.4089999999999998</v>
      </c>
      <c r="AT79" s="55">
        <v>2.1680000000000001</v>
      </c>
      <c r="AU79" s="55">
        <v>0.2</v>
      </c>
      <c r="AV79" s="55">
        <v>0.81899999999999995</v>
      </c>
      <c r="AW79" s="55">
        <v>4.3280000000000003</v>
      </c>
      <c r="AX79" s="53">
        <v>6.6310000000000002</v>
      </c>
      <c r="AY79" s="53">
        <v>14.004</v>
      </c>
      <c r="AZ79" s="6" t="e">
        <v>#N/A</v>
      </c>
      <c r="BA79" s="6" t="e">
        <v>#N/A</v>
      </c>
      <c r="BB79" s="50" t="e">
        <v>#N/A</v>
      </c>
      <c r="BC79" s="56">
        <v>15.596</v>
      </c>
      <c r="BD79" s="55">
        <v>5.758</v>
      </c>
      <c r="BE79" s="55">
        <v>1.917</v>
      </c>
      <c r="BF79" s="6">
        <v>0.20300000000000001</v>
      </c>
      <c r="BG79" s="6">
        <v>0.35499999999999998</v>
      </c>
      <c r="BH79" s="6">
        <v>2.242</v>
      </c>
      <c r="BI79" s="53">
        <v>21.600999999999999</v>
      </c>
      <c r="BJ79" s="53">
        <v>10.619</v>
      </c>
      <c r="BK79" s="6" t="e">
        <v>#N/A</v>
      </c>
      <c r="BL79" s="6" t="e">
        <v>#N/A</v>
      </c>
      <c r="BM79" s="50" t="e">
        <v>#N/A</v>
      </c>
      <c r="BN79" s="236">
        <v>15.61</v>
      </c>
      <c r="BO79" s="75">
        <v>5.4530000000000003</v>
      </c>
      <c r="BP79" s="75">
        <v>1.806</v>
      </c>
      <c r="BQ79" s="39">
        <v>0.20300000000000001</v>
      </c>
      <c r="BR79" s="39">
        <v>0.20899999999999999</v>
      </c>
      <c r="BS79" s="75">
        <v>0.51900000000000002</v>
      </c>
      <c r="BT79" s="76">
        <v>21.478999999999999</v>
      </c>
      <c r="BU79" s="76">
        <v>10.263999999999999</v>
      </c>
      <c r="BV79" s="39" t="e">
        <v>#N/A</v>
      </c>
      <c r="BW79" s="39" t="e">
        <v>#N/A</v>
      </c>
      <c r="BX79" s="40" t="e">
        <v>#N/A</v>
      </c>
      <c r="BY79" s="55">
        <v>4.9180000000000001</v>
      </c>
      <c r="BZ79" s="55">
        <v>2.3879999999999999</v>
      </c>
      <c r="CA79" s="6">
        <v>8.4000000000000005E-2</v>
      </c>
      <c r="CB79" s="6">
        <v>3.6999999999999998E-2</v>
      </c>
      <c r="CC79" s="55">
        <v>3.367</v>
      </c>
      <c r="CD79" s="55">
        <v>2.3849999999999998</v>
      </c>
      <c r="CE79" s="53">
        <v>24.51</v>
      </c>
      <c r="CF79" s="53">
        <v>19.574000000000002</v>
      </c>
      <c r="CG79" s="6" t="e">
        <v>#N/A</v>
      </c>
      <c r="CH79" s="6" t="e">
        <v>#N/A</v>
      </c>
      <c r="CI79" s="6" t="e">
        <v>#N/A</v>
      </c>
      <c r="CJ79" s="56">
        <v>13.019</v>
      </c>
      <c r="CK79" s="53">
        <v>19.126000000000001</v>
      </c>
      <c r="CL79" s="55">
        <v>1.02</v>
      </c>
      <c r="CM79" s="6">
        <v>9.7000000000000003E-2</v>
      </c>
      <c r="CN79" s="53">
        <v>54.52</v>
      </c>
      <c r="CO79" s="53">
        <v>12.128</v>
      </c>
      <c r="CP79" s="53">
        <v>19.850999999999999</v>
      </c>
      <c r="CQ79" s="53">
        <v>22.677</v>
      </c>
      <c r="CR79" s="6" t="e">
        <v>#N/A</v>
      </c>
      <c r="CS79" s="6" t="e">
        <v>#N/A</v>
      </c>
      <c r="CT79" s="7" t="e">
        <v>#N/A</v>
      </c>
      <c r="CU79" s="53">
        <v>11.359</v>
      </c>
      <c r="CV79" s="55">
        <v>3.1040000000000001</v>
      </c>
      <c r="CW79" s="55">
        <v>1.391</v>
      </c>
      <c r="CX79" s="6">
        <v>8.5999999999999993E-2</v>
      </c>
      <c r="CY79" s="55">
        <v>1.36</v>
      </c>
      <c r="CZ79" s="55">
        <v>2.1739999999999999</v>
      </c>
      <c r="DA79" s="53">
        <v>19.713000000000001</v>
      </c>
      <c r="DB79" s="55">
        <v>9.6609999999999996</v>
      </c>
      <c r="DC79" s="6" t="e">
        <v>#N/A</v>
      </c>
      <c r="DD79" s="6" t="e">
        <v>#N/A</v>
      </c>
      <c r="DE79" s="6" t="e">
        <v>#N/A</v>
      </c>
      <c r="DF79" s="56">
        <v>28.527999999999999</v>
      </c>
      <c r="DG79" s="53">
        <v>24.986000000000001</v>
      </c>
      <c r="DH79" s="55">
        <v>2.1709999999999998</v>
      </c>
      <c r="DI79" s="55">
        <v>0.2</v>
      </c>
      <c r="DJ79" s="53">
        <v>14.691000000000001</v>
      </c>
      <c r="DK79" s="53">
        <v>29.466999999999999</v>
      </c>
      <c r="DL79" s="53">
        <v>22.881</v>
      </c>
      <c r="DM79" s="53">
        <v>29.495000000000001</v>
      </c>
      <c r="DN79" s="6" t="e">
        <v>#N/A</v>
      </c>
      <c r="DO79" s="6" t="e">
        <v>#N/A</v>
      </c>
      <c r="DP79" s="7" t="e">
        <v>#N/A</v>
      </c>
      <c r="DQ79" s="53">
        <v>25.154</v>
      </c>
      <c r="DR79" s="53">
        <v>20.300999999999998</v>
      </c>
      <c r="DS79" s="55">
        <v>1.6439999999999999</v>
      </c>
      <c r="DT79" s="6">
        <v>0.17499999999999999</v>
      </c>
      <c r="DU79" s="53">
        <v>24.69</v>
      </c>
      <c r="DV79" s="53">
        <v>22.673999999999999</v>
      </c>
      <c r="DW79" s="53">
        <v>21.584</v>
      </c>
      <c r="DX79" s="53">
        <v>25.187999999999999</v>
      </c>
      <c r="DY79" s="6" t="e">
        <v>#N/A</v>
      </c>
      <c r="DZ79" s="6" t="e">
        <v>#N/A</v>
      </c>
      <c r="EA79" s="18" t="e">
        <v>#N/A</v>
      </c>
      <c r="EB79" s="92" t="e">
        <v>#N/A</v>
      </c>
      <c r="EC79" s="53">
        <f t="shared" si="60"/>
        <v>3755.0177279999998</v>
      </c>
      <c r="ED79" s="53">
        <f t="shared" si="61"/>
        <v>849.83039999999994</v>
      </c>
      <c r="EE79" s="53">
        <f t="shared" si="62"/>
        <v>224.96832000000001</v>
      </c>
      <c r="EF79" s="53">
        <f t="shared" si="63"/>
        <v>536.50828799999999</v>
      </c>
      <c r="EG79" s="53">
        <f t="shared" si="64"/>
        <v>8.092823039999999</v>
      </c>
      <c r="EH79" s="53">
        <f t="shared" si="65"/>
        <v>749.7904319999999</v>
      </c>
      <c r="EI79" s="94" t="e">
        <v>#N/A</v>
      </c>
      <c r="EJ79" s="53">
        <f t="shared" si="66"/>
        <v>1386.342144</v>
      </c>
      <c r="EK79" s="53">
        <f t="shared" si="67"/>
        <v>412.64640000000003</v>
      </c>
      <c r="EL79" s="53">
        <f t="shared" si="68"/>
        <v>330.49728000000005</v>
      </c>
      <c r="EM79" s="53">
        <f t="shared" si="69"/>
        <v>146.60812799999999</v>
      </c>
      <c r="EN79" s="55">
        <f t="shared" si="70"/>
        <v>7.0880284800000011</v>
      </c>
      <c r="EO79" s="69">
        <f t="shared" si="71"/>
        <v>605.13220799999999</v>
      </c>
      <c r="EP79" s="93" t="e">
        <v>#N/A</v>
      </c>
      <c r="EQ79" s="53">
        <f t="shared" si="72"/>
        <v>461.552256</v>
      </c>
      <c r="ER79" s="53">
        <f t="shared" si="73"/>
        <v>14.5152</v>
      </c>
      <c r="ES79" s="53">
        <f t="shared" si="74"/>
        <v>17.625599999999999</v>
      </c>
      <c r="ET79" s="53">
        <f t="shared" si="75"/>
        <v>65.699711999999991</v>
      </c>
      <c r="EU79" s="57">
        <f t="shared" si="76"/>
        <v>0.61586927999999996</v>
      </c>
      <c r="EV79" s="69">
        <f t="shared" si="77"/>
        <v>49.004351999999997</v>
      </c>
      <c r="EW79" s="93" t="e">
        <v>#N/A</v>
      </c>
      <c r="EX79" s="53">
        <f t="shared" si="78"/>
        <v>48.875904000000006</v>
      </c>
      <c r="EY79" s="53">
        <f t="shared" si="79"/>
        <v>6.3935999999999993</v>
      </c>
      <c r="EZ79" s="53">
        <f t="shared" si="80"/>
        <v>1.6761600000000003</v>
      </c>
      <c r="FA79" s="53">
        <f t="shared" si="81"/>
        <v>4.0619519999999989</v>
      </c>
      <c r="FB79" s="57">
        <f t="shared" si="82"/>
        <v>5.6736000000000002E-2</v>
      </c>
      <c r="FC79" s="69">
        <f t="shared" si="83"/>
        <v>5.2163999999999993</v>
      </c>
      <c r="FD79" s="93" t="e">
        <v>#N/A</v>
      </c>
      <c r="FE79" s="53">
        <f t="shared" si="84"/>
        <v>85.472639999999984</v>
      </c>
      <c r="FF79" s="53">
        <f t="shared" si="85"/>
        <v>581.81759999999997</v>
      </c>
      <c r="FG79" s="53">
        <f t="shared" si="86"/>
        <v>942.10559999999998</v>
      </c>
      <c r="FH79" s="53">
        <f t="shared" si="87"/>
        <v>64.235519999999994</v>
      </c>
      <c r="FI79" s="53">
        <f t="shared" si="88"/>
        <v>4.1675428800000001</v>
      </c>
      <c r="FJ79" s="69">
        <f t="shared" si="89"/>
        <v>735.95952</v>
      </c>
      <c r="FK79" s="93" t="e">
        <v>#N/A</v>
      </c>
      <c r="FL79" s="53">
        <f t="shared" si="90"/>
        <v>539.80185599999993</v>
      </c>
      <c r="FM79" s="53">
        <f t="shared" si="91"/>
        <v>412.12799999999999</v>
      </c>
      <c r="FN79" s="53">
        <f t="shared" si="92"/>
        <v>209.57184000000001</v>
      </c>
      <c r="FO79" s="53">
        <f t="shared" si="93"/>
        <v>102.68236799999998</v>
      </c>
      <c r="FP79" s="53">
        <f t="shared" si="94"/>
        <v>8.3591985599999994</v>
      </c>
      <c r="FQ79" s="70">
        <f t="shared" si="95"/>
        <v>675.86659199999997</v>
      </c>
    </row>
    <row r="80" spans="1:173">
      <c r="A80" s="82" t="s">
        <v>56</v>
      </c>
      <c r="B80" s="84" t="s">
        <v>57</v>
      </c>
      <c r="C80" s="80">
        <v>45385</v>
      </c>
      <c r="D80" s="28" t="e">
        <v>#N/A</v>
      </c>
      <c r="E80" s="6" t="e">
        <v>#N/A</v>
      </c>
      <c r="F80" s="6" t="e">
        <v>#N/A</v>
      </c>
      <c r="G80" s="6" t="e">
        <v>#N/A</v>
      </c>
      <c r="H80" s="56">
        <v>285.88724168912842</v>
      </c>
      <c r="I80" s="194">
        <v>5.38</v>
      </c>
      <c r="J80" s="6">
        <v>9.6</v>
      </c>
      <c r="K80" s="7" t="e">
        <v>#N/A</v>
      </c>
      <c r="L80" s="53">
        <v>178.82500000000002</v>
      </c>
      <c r="M80" s="194">
        <v>5.8</v>
      </c>
      <c r="N80" s="6">
        <v>8.6</v>
      </c>
      <c r="O80" s="6" t="e">
        <v>#N/A</v>
      </c>
      <c r="P80" s="56">
        <v>13.857232002101943</v>
      </c>
      <c r="Q80" s="238">
        <v>4.3</v>
      </c>
      <c r="R80" s="6">
        <v>9.1999999999999993</v>
      </c>
      <c r="S80" s="7" t="e">
        <v>#N/A</v>
      </c>
      <c r="T80" s="53">
        <v>59.890921366331192</v>
      </c>
      <c r="U80" s="194">
        <v>4.2300000000000004</v>
      </c>
      <c r="V80" s="194">
        <v>6.3</v>
      </c>
      <c r="W80" s="194" t="e">
        <v>#N/A</v>
      </c>
      <c r="X80" s="199">
        <v>0.15223158394581163</v>
      </c>
      <c r="Y80" s="194">
        <v>3.06</v>
      </c>
      <c r="Z80" s="6">
        <v>15</v>
      </c>
      <c r="AA80" s="7" t="e">
        <v>#N/A</v>
      </c>
      <c r="AB80" s="53">
        <v>22.44641121093397</v>
      </c>
      <c r="AC80" s="194">
        <v>3.29</v>
      </c>
      <c r="AD80" s="6">
        <v>9.8000000000000007</v>
      </c>
      <c r="AE80" s="18" t="e">
        <v>#N/A</v>
      </c>
      <c r="AF80" s="184">
        <f t="shared" si="48"/>
        <v>561.05903785244129</v>
      </c>
      <c r="AG80" s="110">
        <f t="shared" ref="AG80:AG81" si="96">H80/$AF80</f>
        <v>0.50954930301705048</v>
      </c>
      <c r="AH80" s="245">
        <f t="shared" si="50"/>
        <v>7.1293745045276344E-2</v>
      </c>
      <c r="AI80" s="245">
        <f t="shared" ref="AI80:AI81" si="97">(H80-40)/$AF80</f>
        <v>0.43825555797177418</v>
      </c>
      <c r="AJ80" s="110">
        <f t="shared" ref="AJ80:AJ81" si="98">L80/$AF80</f>
        <v>0.31872759894303859</v>
      </c>
      <c r="AK80" s="110">
        <f t="shared" ref="AK80:AK81" si="99">P80/$AF80</f>
        <v>2.4698349134777507E-2</v>
      </c>
      <c r="AL80" s="110">
        <f t="shared" ref="AL80:AL81" si="100">T80/$AF80</f>
        <v>0.10674620196044773</v>
      </c>
      <c r="AM80" s="110">
        <f t="shared" ref="AM80:AM81" si="101">X80/$AF80</f>
        <v>2.7132899334178192E-4</v>
      </c>
      <c r="AN80" s="113">
        <f t="shared" ref="AN80:AN81" si="102">AB80/$AF80</f>
        <v>4.000721795134398E-2</v>
      </c>
      <c r="AO80" s="191" t="e">
        <f t="shared" ref="AO80:AO81" si="103">D80/H80</f>
        <v>#N/A</v>
      </c>
      <c r="AP80" s="267">
        <f t="shared" si="58"/>
        <v>0.96251862985383807</v>
      </c>
      <c r="AQ80" s="253">
        <f t="shared" ref="AQ80:AQ81" si="104">AM80+AN80</f>
        <v>4.0278546944685766E-2</v>
      </c>
      <c r="AR80" s="6" t="e">
        <v>#N/A</v>
      </c>
      <c r="AS80" s="6" t="e">
        <v>#N/A</v>
      </c>
      <c r="AT80" s="6" t="e">
        <v>#N/A</v>
      </c>
      <c r="AU80" s="6" t="e">
        <v>#N/A</v>
      </c>
      <c r="AV80" s="6" t="e">
        <v>#N/A</v>
      </c>
      <c r="AW80" s="6" t="e">
        <v>#N/A</v>
      </c>
      <c r="AX80" s="6" t="e">
        <v>#N/A</v>
      </c>
      <c r="AY80" s="6" t="e">
        <v>#N/A</v>
      </c>
      <c r="AZ80" s="6" t="e">
        <v>#N/A</v>
      </c>
      <c r="BA80" s="6" t="e">
        <v>#N/A</v>
      </c>
      <c r="BB80" s="50" t="e">
        <v>#N/A</v>
      </c>
      <c r="BC80" s="56">
        <v>17.245999999999999</v>
      </c>
      <c r="BD80" s="55">
        <v>6.1749999999999998</v>
      </c>
      <c r="BE80" s="55">
        <v>2.0009999999999999</v>
      </c>
      <c r="BF80" s="6">
        <v>0.20599999999999999</v>
      </c>
      <c r="BG80" s="6">
        <v>0.189</v>
      </c>
      <c r="BH80" s="55">
        <v>1.5109999999999999</v>
      </c>
      <c r="BI80" s="53">
        <v>14.685</v>
      </c>
      <c r="BJ80" s="53">
        <v>10.484</v>
      </c>
      <c r="BK80" s="6" t="e">
        <v>#N/A</v>
      </c>
      <c r="BL80" s="6" t="e">
        <v>#N/A</v>
      </c>
      <c r="BM80" s="50" t="e">
        <v>#N/A</v>
      </c>
      <c r="BN80" s="236">
        <v>17.577000000000002</v>
      </c>
      <c r="BO80" s="75">
        <v>6.3479999999999999</v>
      </c>
      <c r="BP80" s="75">
        <v>2.0219999999999998</v>
      </c>
      <c r="BQ80" s="237">
        <v>0.21</v>
      </c>
      <c r="BR80" s="39">
        <v>0.128</v>
      </c>
      <c r="BS80" s="75">
        <v>1.4450000000000001</v>
      </c>
      <c r="BT80" s="76">
        <v>14.842000000000001</v>
      </c>
      <c r="BU80" s="76">
        <v>10.593</v>
      </c>
      <c r="BV80" s="39" t="e">
        <v>#N/A</v>
      </c>
      <c r="BW80" s="39" t="e">
        <v>#N/A</v>
      </c>
      <c r="BX80" s="40" t="e">
        <v>#N/A</v>
      </c>
      <c r="BY80" s="55">
        <v>3.3050000000000002</v>
      </c>
      <c r="BZ80" s="55">
        <v>1.502</v>
      </c>
      <c r="CA80" s="6">
        <v>4.8000000000000001E-2</v>
      </c>
      <c r="CB80" s="6">
        <v>2.5000000000000001E-2</v>
      </c>
      <c r="CC80" s="6">
        <v>1.78</v>
      </c>
      <c r="CD80" s="6">
        <v>0.74199999999999999</v>
      </c>
      <c r="CE80" s="53">
        <v>17.571000000000002</v>
      </c>
      <c r="CF80" s="53">
        <v>16.713999999999999</v>
      </c>
      <c r="CG80" s="6" t="e">
        <v>#N/A</v>
      </c>
      <c r="CH80" s="6" t="e">
        <v>#N/A</v>
      </c>
      <c r="CI80" s="6" t="e">
        <v>#N/A</v>
      </c>
      <c r="CJ80" s="200">
        <v>9.359</v>
      </c>
      <c r="CK80" s="53">
        <v>12.521000000000001</v>
      </c>
      <c r="CL80" s="6">
        <v>0.91100000000000003</v>
      </c>
      <c r="CM80" s="6">
        <v>7.1999999999999995E-2</v>
      </c>
      <c r="CN80" s="53">
        <v>33.728000000000002</v>
      </c>
      <c r="CO80" s="55">
        <v>6.5410000000000004</v>
      </c>
      <c r="CP80" s="53">
        <v>17.13</v>
      </c>
      <c r="CQ80" s="53">
        <v>19.777999999999999</v>
      </c>
      <c r="CR80" s="6" t="e">
        <v>#N/A</v>
      </c>
      <c r="CS80" s="6" t="e">
        <v>#N/A</v>
      </c>
      <c r="CT80" s="7" t="e">
        <v>#N/A</v>
      </c>
      <c r="CU80" s="53">
        <v>10.526</v>
      </c>
      <c r="CV80" s="55">
        <v>3.282</v>
      </c>
      <c r="CW80" s="55">
        <v>1.218</v>
      </c>
      <c r="CX80" s="6">
        <v>7.6999999999999999E-2</v>
      </c>
      <c r="CY80" s="55">
        <v>1.462</v>
      </c>
      <c r="CZ80" s="55">
        <v>2.2480000000000002</v>
      </c>
      <c r="DA80" s="53">
        <v>18.648</v>
      </c>
      <c r="DB80" s="55">
        <v>9.2010000000000005</v>
      </c>
      <c r="DC80" s="6" t="e">
        <v>#N/A</v>
      </c>
      <c r="DD80" s="6" t="e">
        <v>#N/A</v>
      </c>
      <c r="DE80" s="6" t="e">
        <v>#N/A</v>
      </c>
      <c r="DF80" s="56">
        <v>28.873999999999999</v>
      </c>
      <c r="DG80" s="53">
        <v>24.414999999999999</v>
      </c>
      <c r="DH80" s="55">
        <v>2.1669999999999998</v>
      </c>
      <c r="DI80" s="6">
        <v>0.186</v>
      </c>
      <c r="DJ80" s="53">
        <v>12.018000000000001</v>
      </c>
      <c r="DK80" s="53">
        <v>26.878</v>
      </c>
      <c r="DL80" s="53">
        <v>21.297000000000001</v>
      </c>
      <c r="DM80" s="53">
        <v>29.096</v>
      </c>
      <c r="DN80" s="6" t="e">
        <v>#N/A</v>
      </c>
      <c r="DO80" s="6" t="e">
        <v>#N/A</v>
      </c>
      <c r="DP80" s="7" t="e">
        <v>#N/A</v>
      </c>
      <c r="DQ80" s="53">
        <v>25.29</v>
      </c>
      <c r="DR80" s="53">
        <v>19.044</v>
      </c>
      <c r="DS80" s="55">
        <v>1.6060000000000001</v>
      </c>
      <c r="DT80" s="6">
        <v>0.16400000000000001</v>
      </c>
      <c r="DU80" s="53">
        <v>20.323</v>
      </c>
      <c r="DV80" s="53">
        <v>20.215</v>
      </c>
      <c r="DW80" s="53">
        <v>20.684000000000001</v>
      </c>
      <c r="DX80" s="53">
        <v>23.28</v>
      </c>
      <c r="DY80" s="6" t="e">
        <v>#N/A</v>
      </c>
      <c r="DZ80" s="6" t="e">
        <v>#N/A</v>
      </c>
      <c r="EA80" s="18" t="e">
        <v>#N/A</v>
      </c>
      <c r="EB80" s="92" t="e">
        <v>#N/A</v>
      </c>
      <c r="EC80" s="53">
        <f t="shared" si="60"/>
        <v>7099.7923730458197</v>
      </c>
      <c r="ED80" s="53">
        <f t="shared" si="61"/>
        <v>851.06394000000023</v>
      </c>
      <c r="EE80" s="53">
        <f t="shared" si="62"/>
        <v>186.75336140304785</v>
      </c>
      <c r="EF80" s="53">
        <f t="shared" si="63"/>
        <v>907.79304715488308</v>
      </c>
      <c r="EG80" s="53">
        <f t="shared" si="64"/>
        <v>6.3295700469859657</v>
      </c>
      <c r="EH80" s="53">
        <f t="shared" si="65"/>
        <v>817.4444249153089</v>
      </c>
      <c r="EI80" s="94" t="e">
        <v>#N/A</v>
      </c>
      <c r="EJ80" s="53">
        <f t="shared" si="66"/>
        <v>2542.10935309973</v>
      </c>
      <c r="EK80" s="53">
        <f t="shared" si="67"/>
        <v>386.77701600000006</v>
      </c>
      <c r="EL80" s="53">
        <f t="shared" si="68"/>
        <v>249.84921873357857</v>
      </c>
      <c r="EM80" s="53">
        <f t="shared" si="69"/>
        <v>283.04928565099056</v>
      </c>
      <c r="EN80" s="55">
        <f t="shared" si="70"/>
        <v>5.352097135733267</v>
      </c>
      <c r="EO80" s="69">
        <f t="shared" si="71"/>
        <v>615.55601534547816</v>
      </c>
      <c r="EP80" s="93" t="e">
        <v>#N/A</v>
      </c>
      <c r="EQ80" s="53">
        <f t="shared" si="72"/>
        <v>823.7669336927222</v>
      </c>
      <c r="ER80" s="53">
        <f t="shared" si="73"/>
        <v>12.360384</v>
      </c>
      <c r="ES80" s="53">
        <f t="shared" si="74"/>
        <v>18.178471229637417</v>
      </c>
      <c r="ET80" s="53">
        <f t="shared" si="75"/>
        <v>105.04388480283562</v>
      </c>
      <c r="EU80" s="57">
        <f t="shared" si="76"/>
        <v>0.47503561307122621</v>
      </c>
      <c r="EV80" s="69">
        <f t="shared" si="77"/>
        <v>51.910468422854336</v>
      </c>
      <c r="EW80" s="93" t="e">
        <v>#N/A</v>
      </c>
      <c r="EX80" s="53">
        <f t="shared" si="78"/>
        <v>84.805591374663038</v>
      </c>
      <c r="EY80" s="53">
        <f t="shared" si="79"/>
        <v>6.4377000000000013</v>
      </c>
      <c r="EZ80" s="53">
        <f t="shared" si="80"/>
        <v>1.4367178139779293</v>
      </c>
      <c r="FA80" s="53">
        <f t="shared" si="81"/>
        <v>6.6407053610988021</v>
      </c>
      <c r="FB80" s="57">
        <f t="shared" si="82"/>
        <v>4.0773707444046188E-2</v>
      </c>
      <c r="FC80" s="69">
        <f t="shared" si="83"/>
        <v>5.3009444715741667</v>
      </c>
      <c r="FD80" s="93" t="e">
        <v>#N/A</v>
      </c>
      <c r="FE80" s="53">
        <f t="shared" si="84"/>
        <v>77.807071698113191</v>
      </c>
      <c r="FF80" s="53">
        <f t="shared" si="85"/>
        <v>458.36424000000005</v>
      </c>
      <c r="FG80" s="53">
        <f t="shared" si="86"/>
        <v>673.02247819232787</v>
      </c>
      <c r="FH80" s="53">
        <f t="shared" si="87"/>
        <v>126.08715893410971</v>
      </c>
      <c r="FI80" s="53">
        <f t="shared" si="88"/>
        <v>2.6345076132395007</v>
      </c>
      <c r="FJ80" s="69">
        <f t="shared" si="89"/>
        <v>656.896917657328</v>
      </c>
      <c r="FK80" s="93" t="e">
        <v>#N/A</v>
      </c>
      <c r="FL80" s="53">
        <f t="shared" si="90"/>
        <v>622.04489595687323</v>
      </c>
      <c r="FM80" s="53">
        <f t="shared" si="91"/>
        <v>191.07093600000002</v>
      </c>
      <c r="FN80" s="53">
        <f t="shared" si="92"/>
        <v>130.52182251707828</v>
      </c>
      <c r="FO80" s="53">
        <f t="shared" si="93"/>
        <v>193.87409937337807</v>
      </c>
      <c r="FP80" s="53">
        <f t="shared" si="94"/>
        <v>5.8920199391455554</v>
      </c>
      <c r="FQ80" s="70">
        <f t="shared" si="95"/>
        <v>653.40605178580347</v>
      </c>
    </row>
    <row r="81" spans="1:173">
      <c r="B81" s="84" t="s">
        <v>29</v>
      </c>
      <c r="C81" s="80">
        <v>45425</v>
      </c>
      <c r="D81" s="28" t="e">
        <v>#N/A</v>
      </c>
      <c r="E81" s="6" t="e">
        <v>#N/A</v>
      </c>
      <c r="F81" s="6" t="e">
        <v>#N/A</v>
      </c>
      <c r="G81" s="6" t="e">
        <v>#N/A</v>
      </c>
      <c r="H81" s="56">
        <v>117.87045548935576</v>
      </c>
      <c r="I81" s="6">
        <v>5.14</v>
      </c>
      <c r="J81" s="6">
        <v>12.8</v>
      </c>
      <c r="K81" s="7" t="e">
        <v>#N/A</v>
      </c>
      <c r="L81" s="53">
        <v>43.241560702794864</v>
      </c>
      <c r="M81" s="6">
        <v>4.72</v>
      </c>
      <c r="N81" s="6">
        <v>10.8</v>
      </c>
      <c r="O81" s="6" t="e">
        <v>#N/A</v>
      </c>
      <c r="P81" s="56">
        <v>10.084033613445378</v>
      </c>
      <c r="Q81" s="6">
        <v>3.83</v>
      </c>
      <c r="R81" s="6">
        <v>11.8</v>
      </c>
      <c r="S81" s="7" t="e">
        <v>#N/A</v>
      </c>
      <c r="T81" s="53">
        <v>39.279964490987332</v>
      </c>
      <c r="U81" s="6">
        <v>4.17</v>
      </c>
      <c r="V81" s="6">
        <v>11.1</v>
      </c>
      <c r="W81" s="6" t="e">
        <v>#N/A</v>
      </c>
      <c r="X81" s="2">
        <v>0.13500000000000001</v>
      </c>
      <c r="Y81" s="6">
        <v>3.01</v>
      </c>
      <c r="Z81" s="6">
        <v>16.899999999999999</v>
      </c>
      <c r="AA81" s="7" t="e">
        <v>#N/A</v>
      </c>
      <c r="AB81" s="53">
        <v>11.994002998500749</v>
      </c>
      <c r="AC81" s="6">
        <v>3.14</v>
      </c>
      <c r="AD81" s="6">
        <v>12.8</v>
      </c>
      <c r="AE81" s="18" t="e">
        <v>#N/A</v>
      </c>
      <c r="AF81" s="184">
        <f t="shared" si="48"/>
        <v>222.60501729508408</v>
      </c>
      <c r="AG81" s="110">
        <f t="shared" si="96"/>
        <v>0.52950493623918315</v>
      </c>
      <c r="AH81" s="245">
        <f t="shared" si="50"/>
        <v>0.17969046918190618</v>
      </c>
      <c r="AI81" s="245">
        <f t="shared" si="97"/>
        <v>0.34981446705727698</v>
      </c>
      <c r="AJ81" s="110">
        <f t="shared" si="98"/>
        <v>0.19425240827107715</v>
      </c>
      <c r="AK81" s="110">
        <f t="shared" si="99"/>
        <v>4.5300118281152817E-2</v>
      </c>
      <c r="AL81" s="110">
        <f t="shared" si="100"/>
        <v>0.17645588122085321</v>
      </c>
      <c r="AM81" s="110">
        <f t="shared" si="101"/>
        <v>6.064553334889334E-4</v>
      </c>
      <c r="AN81" s="113">
        <f t="shared" si="102"/>
        <v>5.3880200654244731E-2</v>
      </c>
      <c r="AO81" s="191" t="e">
        <f t="shared" si="103"/>
        <v>#N/A</v>
      </c>
      <c r="AP81" s="191">
        <f t="shared" si="58"/>
        <v>0.88855652055392564</v>
      </c>
      <c r="AQ81" s="253">
        <f t="shared" si="104"/>
        <v>5.4486655987733668E-2</v>
      </c>
      <c r="AR81" s="6" t="e">
        <v>#N/A</v>
      </c>
      <c r="AS81" s="6" t="e">
        <v>#N/A</v>
      </c>
      <c r="AT81" s="6" t="e">
        <v>#N/A</v>
      </c>
      <c r="AU81" s="6" t="e">
        <v>#N/A</v>
      </c>
      <c r="AV81" s="6" t="e">
        <v>#N/A</v>
      </c>
      <c r="AW81" s="6" t="e">
        <v>#N/A</v>
      </c>
      <c r="AX81" s="6" t="e">
        <v>#N/A</v>
      </c>
      <c r="AY81" s="6" t="e">
        <v>#N/A</v>
      </c>
      <c r="AZ81" s="6" t="e">
        <v>#N/A</v>
      </c>
      <c r="BA81" s="6" t="e">
        <v>#N/A</v>
      </c>
      <c r="BB81" s="50" t="e">
        <v>#N/A</v>
      </c>
      <c r="BC81" s="56">
        <v>17.867999999999999</v>
      </c>
      <c r="BD81" s="55">
        <v>6.1609999999999996</v>
      </c>
      <c r="BE81" s="55">
        <v>2.1720000000000002</v>
      </c>
      <c r="BF81" s="6">
        <v>0.218</v>
      </c>
      <c r="BG81" s="57">
        <v>4.8000000000000001E-2</v>
      </c>
      <c r="BH81" s="55">
        <v>1.1990000000000001</v>
      </c>
      <c r="BI81" s="53">
        <v>11.621</v>
      </c>
      <c r="BJ81" s="53">
        <v>15.872999999999999</v>
      </c>
      <c r="BK81" s="6" t="e">
        <v>#N/A</v>
      </c>
      <c r="BL81" s="6" t="e">
        <v>#N/A</v>
      </c>
      <c r="BM81" s="50" t="e">
        <v>#N/A</v>
      </c>
      <c r="BN81" s="239">
        <v>17.724</v>
      </c>
      <c r="BO81" s="75">
        <v>5.9569999999999999</v>
      </c>
      <c r="BP81" s="75">
        <v>2.1160000000000001</v>
      </c>
      <c r="BQ81" s="39">
        <v>0.219</v>
      </c>
      <c r="BR81" s="237">
        <v>0.29099999999999998</v>
      </c>
      <c r="BS81" s="75">
        <v>1</v>
      </c>
      <c r="BT81" s="76">
        <v>11.56</v>
      </c>
      <c r="BU81" s="76">
        <v>16.061</v>
      </c>
      <c r="BV81" s="39" t="e">
        <v>#N/A</v>
      </c>
      <c r="BW81" s="39" t="e">
        <v>#N/A</v>
      </c>
      <c r="BX81" s="40" t="e">
        <v>#N/A</v>
      </c>
      <c r="BY81" s="55">
        <v>7.8029999999999999</v>
      </c>
      <c r="BZ81" s="55">
        <v>3.508</v>
      </c>
      <c r="CA81" s="6">
        <v>0.13900000000000001</v>
      </c>
      <c r="CB81" s="6">
        <v>5.7000000000000002E-2</v>
      </c>
      <c r="CC81" s="55">
        <v>0.188</v>
      </c>
      <c r="CD81" s="55">
        <v>3.6619999999999999</v>
      </c>
      <c r="CE81" s="53">
        <v>21.251000000000001</v>
      </c>
      <c r="CF81" s="53">
        <v>35.904000000000003</v>
      </c>
      <c r="CG81" s="6" t="e">
        <v>#N/A</v>
      </c>
      <c r="CH81" s="6" t="e">
        <v>#N/A</v>
      </c>
      <c r="CI81" s="6" t="e">
        <v>#N/A</v>
      </c>
      <c r="CJ81" s="200">
        <v>7.5229999999999997</v>
      </c>
      <c r="CK81" s="53">
        <v>10.336</v>
      </c>
      <c r="CL81" s="6">
        <v>0.67100000000000004</v>
      </c>
      <c r="CM81" s="6">
        <v>6.5000000000000002E-2</v>
      </c>
      <c r="CN81" s="53">
        <v>12.561999999999999</v>
      </c>
      <c r="CO81" s="55">
        <v>4.3470000000000004</v>
      </c>
      <c r="CP81" s="53">
        <v>17.324000000000002</v>
      </c>
      <c r="CQ81" s="53">
        <v>26.306999999999999</v>
      </c>
      <c r="CR81" s="6" t="e">
        <v>#N/A</v>
      </c>
      <c r="CS81" s="6" t="e">
        <v>#N/A</v>
      </c>
      <c r="CT81" s="7" t="e">
        <v>#N/A</v>
      </c>
      <c r="CU81" s="55">
        <v>8.0280000000000005</v>
      </c>
      <c r="CV81" s="55">
        <v>2.2400000000000002</v>
      </c>
      <c r="CW81" s="55">
        <v>1.4359999999999999</v>
      </c>
      <c r="CX81" s="6">
        <v>6.0999999999999999E-2</v>
      </c>
      <c r="CY81" s="55">
        <v>0.67300000000000004</v>
      </c>
      <c r="CZ81" s="55">
        <v>1.7789999999999999</v>
      </c>
      <c r="DA81" s="53">
        <v>10.188000000000001</v>
      </c>
      <c r="DB81" s="53">
        <v>14.021000000000001</v>
      </c>
      <c r="DC81" s="6" t="e">
        <v>#N/A</v>
      </c>
      <c r="DD81" s="6" t="e">
        <v>#N/A</v>
      </c>
      <c r="DE81" s="6" t="e">
        <v>#N/A</v>
      </c>
      <c r="DF81" s="56">
        <v>30.189</v>
      </c>
      <c r="DG81" s="53">
        <v>25.021999999999998</v>
      </c>
      <c r="DH81" s="55">
        <v>2.3769999999999998</v>
      </c>
      <c r="DI81" s="6">
        <v>0.19800000000000001</v>
      </c>
      <c r="DJ81" s="53">
        <v>14.641</v>
      </c>
      <c r="DK81" s="53">
        <v>31.198</v>
      </c>
      <c r="DL81" s="53">
        <v>32.005000000000003</v>
      </c>
      <c r="DM81" s="53">
        <v>25.513999999999999</v>
      </c>
      <c r="DN81" s="6" t="e">
        <v>#N/A</v>
      </c>
      <c r="DO81" s="6" t="e">
        <v>#N/A</v>
      </c>
      <c r="DP81" s="7" t="e">
        <v>#N/A</v>
      </c>
      <c r="DQ81" s="53">
        <v>28.510999999999999</v>
      </c>
      <c r="DR81" s="53">
        <v>26.311</v>
      </c>
      <c r="DS81" s="55">
        <v>2.2829999999999999</v>
      </c>
      <c r="DT81" s="6">
        <v>0.185</v>
      </c>
      <c r="DU81" s="53">
        <v>47.591000000000001</v>
      </c>
      <c r="DV81" s="53">
        <v>30.248999999999999</v>
      </c>
      <c r="DW81" s="53">
        <v>31.201000000000001</v>
      </c>
      <c r="DX81" s="53">
        <v>22.114999999999998</v>
      </c>
      <c r="DY81" s="6" t="e">
        <v>#N/A</v>
      </c>
      <c r="DZ81" s="6" t="e">
        <v>#N/A</v>
      </c>
      <c r="EA81" s="18" t="e">
        <v>#N/A</v>
      </c>
      <c r="EB81" s="92" t="e">
        <v>#N/A</v>
      </c>
      <c r="EC81" s="53">
        <f t="shared" si="60"/>
        <v>3032.7973901046839</v>
      </c>
      <c r="ED81" s="53">
        <f t="shared" si="61"/>
        <v>485.87601335602795</v>
      </c>
      <c r="EE81" s="53">
        <f t="shared" si="62"/>
        <v>109.24154621848739</v>
      </c>
      <c r="EF81" s="53">
        <f t="shared" si="63"/>
        <v>454.08895910445068</v>
      </c>
      <c r="EG81" s="53">
        <f t="shared" si="64"/>
        <v>5.8687415999999999</v>
      </c>
      <c r="EH81" s="53">
        <f t="shared" si="65"/>
        <v>492.42386806596699</v>
      </c>
      <c r="EI81" s="94" t="e">
        <v>#N/A</v>
      </c>
      <c r="EJ81" s="53">
        <f t="shared" si="66"/>
        <v>1045.727821828686</v>
      </c>
      <c r="EK81" s="53">
        <f t="shared" si="67"/>
        <v>218.43560872138229</v>
      </c>
      <c r="EL81" s="53">
        <f t="shared" si="68"/>
        <v>150.08914285714286</v>
      </c>
      <c r="EM81" s="53">
        <f t="shared" si="69"/>
        <v>126.70145346212875</v>
      </c>
      <c r="EN81" s="55">
        <f t="shared" si="70"/>
        <v>4.8642767999999998</v>
      </c>
      <c r="EO81" s="69">
        <f t="shared" si="71"/>
        <v>454.42686656671657</v>
      </c>
      <c r="EP81" s="93" t="e">
        <v>#N/A</v>
      </c>
      <c r="EQ81" s="53">
        <f t="shared" si="72"/>
        <v>368.66106622494829</v>
      </c>
      <c r="ER81" s="53">
        <f t="shared" si="73"/>
        <v>8.6552307902714194</v>
      </c>
      <c r="ES81" s="53">
        <f t="shared" si="74"/>
        <v>9.7435966386554629</v>
      </c>
      <c r="ET81" s="53">
        <f t="shared" si="75"/>
        <v>81.224681773043244</v>
      </c>
      <c r="EU81" s="57">
        <f t="shared" si="76"/>
        <v>0.46208879999999997</v>
      </c>
      <c r="EV81" s="69">
        <f t="shared" si="77"/>
        <v>39.430524737631181</v>
      </c>
      <c r="EW81" s="93" t="e">
        <v>#N/A</v>
      </c>
      <c r="EX81" s="53">
        <f t="shared" si="78"/>
        <v>37.001893387218558</v>
      </c>
      <c r="EY81" s="53">
        <f t="shared" si="79"/>
        <v>3.5492673024854025</v>
      </c>
      <c r="EZ81" s="53">
        <f t="shared" si="80"/>
        <v>0.94386554621848751</v>
      </c>
      <c r="FA81" s="53">
        <f t="shared" si="81"/>
        <v>3.4503520808883272</v>
      </c>
      <c r="FB81" s="57">
        <f t="shared" si="82"/>
        <v>3.8491200000000003E-2</v>
      </c>
      <c r="FC81" s="69">
        <f t="shared" si="83"/>
        <v>3.1952023988005993</v>
      </c>
      <c r="FD81" s="93" t="e">
        <v>#N/A</v>
      </c>
      <c r="FE81" s="53">
        <f t="shared" si="84"/>
        <v>8.1472058834242702</v>
      </c>
      <c r="FF81" s="53">
        <f t="shared" si="85"/>
        <v>11.706355313460625</v>
      </c>
      <c r="FG81" s="53">
        <f t="shared" si="86"/>
        <v>182.41290756302519</v>
      </c>
      <c r="FH81" s="53">
        <f t="shared" si="87"/>
        <v>38.066999187505644</v>
      </c>
      <c r="FI81" s="53">
        <f t="shared" si="88"/>
        <v>2.8462104000000004</v>
      </c>
      <c r="FJ81" s="69">
        <f t="shared" si="89"/>
        <v>821.96149925037469</v>
      </c>
      <c r="FK81" s="93" t="e">
        <v>#N/A</v>
      </c>
      <c r="FL81" s="53">
        <f t="shared" si="90"/>
        <v>203.5104136297021</v>
      </c>
      <c r="FM81" s="53">
        <f t="shared" si="91"/>
        <v>228.0248572228341</v>
      </c>
      <c r="FN81" s="53">
        <f t="shared" si="92"/>
        <v>63.122823529411761</v>
      </c>
      <c r="FO81" s="53">
        <f t="shared" si="93"/>
        <v>100.6258418344317</v>
      </c>
      <c r="FP81" s="53">
        <f t="shared" si="94"/>
        <v>6.0648911999999999</v>
      </c>
      <c r="FQ81" s="70">
        <f t="shared" si="95"/>
        <v>522.4414992503747</v>
      </c>
    </row>
    <row r="82" spans="1:173">
      <c r="B82" s="84" t="s">
        <v>30</v>
      </c>
      <c r="C82" s="80">
        <v>45463</v>
      </c>
      <c r="D82" s="28" t="e">
        <v>#N/A</v>
      </c>
      <c r="E82" s="6" t="e">
        <v>#N/A</v>
      </c>
      <c r="F82" s="6" t="e">
        <v>#N/A</v>
      </c>
      <c r="G82" s="6" t="e">
        <v>#N/A</v>
      </c>
      <c r="H82" s="56">
        <v>76.543701979967125</v>
      </c>
      <c r="I82" s="6">
        <v>6.48</v>
      </c>
      <c r="J82" s="6">
        <v>14.7</v>
      </c>
      <c r="K82" s="7">
        <v>31.4</v>
      </c>
      <c r="L82" s="53">
        <v>24.633431085043991</v>
      </c>
      <c r="M82" s="6">
        <v>4.68</v>
      </c>
      <c r="N82" s="53">
        <v>14</v>
      </c>
      <c r="O82" s="6">
        <v>51.5</v>
      </c>
      <c r="P82" s="2">
        <v>2.2000000000000002</v>
      </c>
      <c r="Q82" s="6">
        <v>3.59</v>
      </c>
      <c r="R82" s="6">
        <v>17.3</v>
      </c>
      <c r="S82" s="69">
        <v>68</v>
      </c>
      <c r="T82" s="53">
        <v>6.748263314588157</v>
      </c>
      <c r="U82" s="6">
        <v>4.68</v>
      </c>
      <c r="V82" s="6">
        <v>16.399999999999999</v>
      </c>
      <c r="W82" s="6">
        <v>40.299999999999997</v>
      </c>
      <c r="X82" s="199">
        <v>0.3</v>
      </c>
      <c r="Y82" s="6">
        <v>3.57</v>
      </c>
      <c r="Z82" s="6">
        <v>28.1</v>
      </c>
      <c r="AA82" s="7">
        <v>115.7</v>
      </c>
      <c r="AB82" s="53">
        <v>7.8347107438016526</v>
      </c>
      <c r="AC82" s="6">
        <v>3.47</v>
      </c>
      <c r="AD82" s="6">
        <v>15.8</v>
      </c>
      <c r="AE82" s="18">
        <v>94.4</v>
      </c>
      <c r="AF82" s="184">
        <f t="shared" si="48"/>
        <v>118.26010712340093</v>
      </c>
      <c r="AG82" s="110">
        <f t="shared" ref="AG82" si="105">H82/$AF82</f>
        <v>0.64724871169020703</v>
      </c>
      <c r="AH82" s="245">
        <f t="shared" si="50"/>
        <v>0.33823747477466076</v>
      </c>
      <c r="AI82" s="245">
        <f t="shared" ref="AI82" si="106">(H82-40)/$AF82</f>
        <v>0.30901123691554627</v>
      </c>
      <c r="AJ82" s="110">
        <f t="shared" ref="AJ82" si="107">L82/$AF82</f>
        <v>0.20829873813102279</v>
      </c>
      <c r="AK82" s="110">
        <f t="shared" ref="AK82" si="108">P82/$AF82</f>
        <v>1.8603061112606342E-2</v>
      </c>
      <c r="AL82" s="110">
        <f t="shared" ref="AL82" si="109">T82/$AF82</f>
        <v>5.7062888566019508E-2</v>
      </c>
      <c r="AM82" s="110">
        <f t="shared" ref="AM82" si="110">X82/$AF82</f>
        <v>2.5367810608099557E-3</v>
      </c>
      <c r="AN82" s="113">
        <f t="shared" ref="AN82" si="111">AB82/$AF82</f>
        <v>6.6249819439334376E-2</v>
      </c>
      <c r="AO82" s="191" t="e">
        <f t="shared" ref="AO82" si="112">D82/H82</f>
        <v>#N/A</v>
      </c>
      <c r="AP82" s="191">
        <f t="shared" si="58"/>
        <v>0.5450011439785305</v>
      </c>
      <c r="AQ82" s="253">
        <f t="shared" ref="AQ82" si="113">AM82+AN82</f>
        <v>6.8786600500144332E-2</v>
      </c>
      <c r="AR82" s="6" t="e">
        <v>#N/A</v>
      </c>
      <c r="AS82" s="6" t="e">
        <v>#N/A</v>
      </c>
      <c r="AT82" s="6" t="e">
        <v>#N/A</v>
      </c>
      <c r="AU82" s="6" t="e">
        <v>#N/A</v>
      </c>
      <c r="AV82" s="6" t="e">
        <v>#N/A</v>
      </c>
      <c r="AW82" s="6" t="e">
        <v>#N/A</v>
      </c>
      <c r="AX82" s="6" t="e">
        <v>#N/A</v>
      </c>
      <c r="AY82" s="6" t="e">
        <v>#N/A</v>
      </c>
      <c r="AZ82" s="6" t="e">
        <v>#N/A</v>
      </c>
      <c r="BA82" s="6" t="e">
        <v>#N/A</v>
      </c>
      <c r="BB82" s="50" t="e">
        <v>#N/A</v>
      </c>
      <c r="BC82" s="56">
        <v>12.068</v>
      </c>
      <c r="BD82" s="55">
        <v>3.9430000000000001</v>
      </c>
      <c r="BE82" s="55">
        <v>1.7210000000000001</v>
      </c>
      <c r="BF82" s="6">
        <v>0.17299999999999999</v>
      </c>
      <c r="BG82" s="6">
        <v>0.873</v>
      </c>
      <c r="BH82" s="55">
        <v>1.948</v>
      </c>
      <c r="BI82" s="53">
        <v>36.792000000000002</v>
      </c>
      <c r="BJ82" s="53">
        <v>14.874000000000001</v>
      </c>
      <c r="BK82" s="6" t="e">
        <v>#N/A</v>
      </c>
      <c r="BL82" s="6" t="e">
        <v>#N/A</v>
      </c>
      <c r="BM82" s="50" t="e">
        <v>#N/A</v>
      </c>
      <c r="BN82" s="261">
        <v>5.1559999999999997</v>
      </c>
      <c r="BO82" s="39">
        <v>0.20200000000000001</v>
      </c>
      <c r="BP82" s="39">
        <v>3.7999999999999999E-2</v>
      </c>
      <c r="BQ82" s="39">
        <v>0.11600000000000001</v>
      </c>
      <c r="BR82" s="39">
        <v>1.2E-2</v>
      </c>
      <c r="BS82" s="39">
        <v>0</v>
      </c>
      <c r="BT82" s="76">
        <v>37.063000000000002</v>
      </c>
      <c r="BU82" s="76">
        <v>12.33</v>
      </c>
      <c r="BV82" s="39" t="e">
        <v>#N/A</v>
      </c>
      <c r="BW82" s="39" t="e">
        <v>#N/A</v>
      </c>
      <c r="BX82" s="40" t="e">
        <v>#N/A</v>
      </c>
      <c r="BY82" s="55">
        <v>7.7690000000000001</v>
      </c>
      <c r="BZ82" s="55">
        <v>3.8879999999999999</v>
      </c>
      <c r="CA82" s="6">
        <v>0.13800000000000001</v>
      </c>
      <c r="CB82" s="57">
        <v>0.06</v>
      </c>
      <c r="CC82" s="55">
        <v>4.3730000000000002</v>
      </c>
      <c r="CD82" s="55">
        <v>4.1139999999999999</v>
      </c>
      <c r="CE82" s="53">
        <v>41.042999999999999</v>
      </c>
      <c r="CF82" s="53">
        <v>23.448</v>
      </c>
      <c r="CG82" s="6" t="e">
        <v>#N/A</v>
      </c>
      <c r="CH82" s="6" t="e">
        <v>#N/A</v>
      </c>
      <c r="CI82" s="6" t="e">
        <v>#N/A</v>
      </c>
      <c r="CJ82" s="200">
        <v>8.5069999999999997</v>
      </c>
      <c r="CK82" s="53">
        <v>12.635999999999999</v>
      </c>
      <c r="CL82" s="6">
        <v>1.17</v>
      </c>
      <c r="CM82" s="6">
        <v>5.8999999999999997E-2</v>
      </c>
      <c r="CN82" s="53">
        <v>11.167999999999999</v>
      </c>
      <c r="CO82" s="55">
        <v>6.335</v>
      </c>
      <c r="CP82" s="53">
        <v>41.457999999999998</v>
      </c>
      <c r="CQ82" s="53">
        <v>21.632999999999999</v>
      </c>
      <c r="CR82" s="6" t="e">
        <v>#N/A</v>
      </c>
      <c r="CS82" s="6" t="e">
        <v>#N/A</v>
      </c>
      <c r="CT82" s="7" t="e">
        <v>#N/A</v>
      </c>
      <c r="CU82" s="55">
        <v>9.1620000000000008</v>
      </c>
      <c r="CV82" s="55">
        <v>2.7589999999999999</v>
      </c>
      <c r="CW82" s="55">
        <v>1.5880000000000001</v>
      </c>
      <c r="CX82" s="6">
        <v>7.2999999999999995E-2</v>
      </c>
      <c r="CY82" s="57">
        <v>0.15</v>
      </c>
      <c r="CZ82" s="55">
        <v>1.9</v>
      </c>
      <c r="DA82" s="53">
        <v>20.465</v>
      </c>
      <c r="DB82" s="53">
        <v>11.997999999999999</v>
      </c>
      <c r="DC82" s="6" t="e">
        <v>#N/A</v>
      </c>
      <c r="DD82" s="6" t="e">
        <v>#N/A</v>
      </c>
      <c r="DE82" s="6" t="e">
        <v>#N/A</v>
      </c>
      <c r="DF82" s="56">
        <v>24.73</v>
      </c>
      <c r="DG82" s="53">
        <v>19.838999999999999</v>
      </c>
      <c r="DH82" s="55">
        <v>2.2069999999999999</v>
      </c>
      <c r="DI82" s="6">
        <v>0.16300000000000001</v>
      </c>
      <c r="DJ82" s="53">
        <v>24.606000000000002</v>
      </c>
      <c r="DK82" s="53">
        <v>24.53</v>
      </c>
      <c r="DL82" s="53">
        <v>23.774000000000001</v>
      </c>
      <c r="DM82" s="53">
        <v>32.728000000000002</v>
      </c>
      <c r="DN82" s="6" t="e">
        <v>#N/A</v>
      </c>
      <c r="DO82" s="6" t="e">
        <v>#N/A</v>
      </c>
      <c r="DP82" s="7" t="e">
        <v>#N/A</v>
      </c>
      <c r="DQ82" s="53">
        <v>25.613</v>
      </c>
      <c r="DR82" s="53">
        <v>23.172000000000001</v>
      </c>
      <c r="DS82" s="55">
        <v>2.1680000000000001</v>
      </c>
      <c r="DT82" s="57">
        <v>0.17</v>
      </c>
      <c r="DU82" s="53">
        <v>42.966000000000001</v>
      </c>
      <c r="DV82" s="53">
        <v>27.916</v>
      </c>
      <c r="DW82" s="53">
        <v>24.146000000000001</v>
      </c>
      <c r="DX82" s="53">
        <v>32.636000000000003</v>
      </c>
      <c r="DY82" s="6" t="e">
        <v>#N/A</v>
      </c>
      <c r="DZ82" s="6" t="e">
        <v>#N/A</v>
      </c>
      <c r="EA82" s="18" t="e">
        <v>#N/A</v>
      </c>
      <c r="EB82" s="92" t="e">
        <v>#N/A</v>
      </c>
      <c r="EC82" s="53">
        <f t="shared" si="60"/>
        <v>1330.1703295117102</v>
      </c>
      <c r="ED82" s="53">
        <f t="shared" si="61"/>
        <v>275.58306158357777</v>
      </c>
      <c r="EE82" s="53">
        <f t="shared" si="62"/>
        <v>26.950176000000003</v>
      </c>
      <c r="EF82" s="53">
        <f t="shared" si="63"/>
        <v>89.031727423089649</v>
      </c>
      <c r="EG82" s="53">
        <f t="shared" si="64"/>
        <v>10.683359999999999</v>
      </c>
      <c r="EH82" s="53">
        <f t="shared" si="65"/>
        <v>288.96544264462807</v>
      </c>
      <c r="EI82" s="94" t="e">
        <v>#N/A</v>
      </c>
      <c r="EJ82" s="53">
        <f t="shared" si="66"/>
        <v>434.60901634609496</v>
      </c>
      <c r="EK82" s="53">
        <f t="shared" si="67"/>
        <v>137.91568328445749</v>
      </c>
      <c r="EL82" s="53">
        <f t="shared" si="68"/>
        <v>40.030847999999999</v>
      </c>
      <c r="EM82" s="53">
        <f t="shared" si="69"/>
        <v>26.810580218326166</v>
      </c>
      <c r="EN82" s="55">
        <f t="shared" si="70"/>
        <v>8.5704480000000007</v>
      </c>
      <c r="EO82" s="69">
        <f t="shared" si="71"/>
        <v>261.42612099173556</v>
      </c>
      <c r="EP82" s="93" t="e">
        <v>#N/A</v>
      </c>
      <c r="EQ82" s="53">
        <f t="shared" si="72"/>
        <v>189.69366399483374</v>
      </c>
      <c r="ER82" s="53">
        <f t="shared" si="73"/>
        <v>4.8951554252199427</v>
      </c>
      <c r="ES82" s="53">
        <f t="shared" si="74"/>
        <v>3.7065600000000001</v>
      </c>
      <c r="ET82" s="53">
        <f t="shared" si="75"/>
        <v>15.431388686735032</v>
      </c>
      <c r="EU82" s="57">
        <f t="shared" si="76"/>
        <v>0.95342399999999983</v>
      </c>
      <c r="EV82" s="69">
        <f t="shared" si="77"/>
        <v>24.459340165289259</v>
      </c>
      <c r="EW82" s="93" t="e">
        <v>#N/A</v>
      </c>
      <c r="EX82" s="53">
        <f t="shared" si="78"/>
        <v>19.068567037249409</v>
      </c>
      <c r="EY82" s="53">
        <f t="shared" si="79"/>
        <v>2.1283284457478007</v>
      </c>
      <c r="EZ82" s="53">
        <f t="shared" si="80"/>
        <v>0.18691199999999999</v>
      </c>
      <c r="FA82" s="53">
        <f t="shared" si="81"/>
        <v>0.70937743962950695</v>
      </c>
      <c r="FB82" s="57">
        <f t="shared" si="82"/>
        <v>7.0415999999999992E-2</v>
      </c>
      <c r="FC82" s="69">
        <f t="shared" si="83"/>
        <v>1.9179371900826447</v>
      </c>
      <c r="FD82" s="93" t="e">
        <v>#N/A</v>
      </c>
      <c r="FE82" s="53">
        <f t="shared" si="84"/>
        <v>96.224618633056267</v>
      </c>
      <c r="FF82" s="53">
        <f t="shared" si="85"/>
        <v>155.11967155425225</v>
      </c>
      <c r="FG82" s="53">
        <f t="shared" si="86"/>
        <v>35.380224000000005</v>
      </c>
      <c r="FH82" s="53">
        <f t="shared" si="87"/>
        <v>1.457624875951042</v>
      </c>
      <c r="FI82" s="53">
        <f t="shared" si="88"/>
        <v>10.629792</v>
      </c>
      <c r="FJ82" s="69">
        <f t="shared" si="89"/>
        <v>484.74170181818181</v>
      </c>
      <c r="FK82" s="93" t="e">
        <v>#N/A</v>
      </c>
      <c r="FL82" s="53">
        <f t="shared" si="90"/>
        <v>214.71426929804539</v>
      </c>
      <c r="FM82" s="53">
        <f t="shared" si="91"/>
        <v>145.93238709677422</v>
      </c>
      <c r="FN82" s="53">
        <f t="shared" si="92"/>
        <v>20.069280000000003</v>
      </c>
      <c r="FO82" s="53">
        <f t="shared" si="93"/>
        <v>18.4632484287132</v>
      </c>
      <c r="FP82" s="53">
        <f t="shared" si="94"/>
        <v>10.596959999999999</v>
      </c>
      <c r="FQ82" s="70">
        <f t="shared" si="95"/>
        <v>314.94785057851243</v>
      </c>
    </row>
    <row r="83" spans="1:173">
      <c r="B83" s="84" t="s">
        <v>31</v>
      </c>
      <c r="C83" s="80">
        <v>45489</v>
      </c>
      <c r="D83" s="28" t="e">
        <v>#N/A</v>
      </c>
      <c r="E83" s="6" t="e">
        <v>#N/A</v>
      </c>
      <c r="F83" s="6" t="e">
        <v>#N/A</v>
      </c>
      <c r="G83" s="6" t="e">
        <v>#N/A</v>
      </c>
      <c r="H83" s="56">
        <v>208.42836755497305</v>
      </c>
      <c r="I83" s="55">
        <v>5.47</v>
      </c>
      <c r="J83" s="6">
        <v>14.2</v>
      </c>
      <c r="K83" s="7">
        <v>30.2</v>
      </c>
      <c r="L83" s="53">
        <v>68.272019504413876</v>
      </c>
      <c r="M83" s="6">
        <v>4.71</v>
      </c>
      <c r="N83" s="6">
        <v>12.4</v>
      </c>
      <c r="O83" s="6">
        <v>36.700000000000003</v>
      </c>
      <c r="P83" s="56">
        <v>8.203125</v>
      </c>
      <c r="Q83" s="6">
        <v>3.76</v>
      </c>
      <c r="R83" s="6">
        <v>14.9</v>
      </c>
      <c r="S83" s="7">
        <v>42.4</v>
      </c>
      <c r="T83" s="6">
        <v>27.599999999999998</v>
      </c>
      <c r="U83" s="6">
        <v>3.79</v>
      </c>
      <c r="V83" s="6">
        <v>16.7</v>
      </c>
      <c r="W83" s="6">
        <v>34.1</v>
      </c>
      <c r="X83" s="199">
        <v>0.13817243920412675</v>
      </c>
      <c r="Y83" s="55">
        <v>2.84</v>
      </c>
      <c r="Z83" s="6">
        <v>30.2</v>
      </c>
      <c r="AA83" s="7">
        <v>55.3</v>
      </c>
      <c r="AB83" s="53">
        <v>16.294859359844811</v>
      </c>
      <c r="AC83" s="6">
        <v>2.91</v>
      </c>
      <c r="AD83" s="6">
        <v>18.399999999999999</v>
      </c>
      <c r="AE83" s="18">
        <v>84.4</v>
      </c>
      <c r="AF83" s="184">
        <f t="shared" ref="AF83" si="114">H83+L83+P83+T83+X83+AB83</f>
        <v>328.93654385843587</v>
      </c>
      <c r="AG83" s="110">
        <f t="shared" ref="AG83" si="115">H83/$AF83</f>
        <v>0.63364308845135242</v>
      </c>
      <c r="AH83" s="245">
        <f t="shared" si="50"/>
        <v>0.12160400158279393</v>
      </c>
      <c r="AI83" s="245">
        <f t="shared" ref="AI83" si="116">(H83-40)/$AF83</f>
        <v>0.51203908686855848</v>
      </c>
      <c r="AJ83" s="110">
        <f t="shared" ref="AJ83" si="117">L83/$AF83</f>
        <v>0.20755376919688207</v>
      </c>
      <c r="AK83" s="110">
        <f t="shared" ref="AK83" si="118">P83/$AF83</f>
        <v>2.493832063709641E-2</v>
      </c>
      <c r="AL83" s="110">
        <f t="shared" ref="AL83" si="119">T83/$AF83</f>
        <v>8.3906761092127802E-2</v>
      </c>
      <c r="AM83" s="110">
        <f t="shared" ref="AM83" si="120">X83/$AF83</f>
        <v>4.2005803789192821E-4</v>
      </c>
      <c r="AN83" s="113">
        <f t="shared" ref="AN83" si="121">AB83/$AF83</f>
        <v>4.953800258464932E-2</v>
      </c>
      <c r="AO83" s="191" t="e">
        <f t="shared" ref="AO83" si="122">D83/H83</f>
        <v>#N/A</v>
      </c>
      <c r="AP83" s="191">
        <f t="shared" si="58"/>
        <v>0.57817550325379163</v>
      </c>
      <c r="AQ83" s="253">
        <f t="shared" ref="AQ83" si="123">AM83+AN83</f>
        <v>4.9958060622541246E-2</v>
      </c>
      <c r="AR83" s="6" t="e">
        <v>#N/A</v>
      </c>
      <c r="AS83" s="6" t="e">
        <v>#N/A</v>
      </c>
      <c r="AT83" s="6" t="e">
        <v>#N/A</v>
      </c>
      <c r="AU83" s="6" t="e">
        <v>#N/A</v>
      </c>
      <c r="AV83" s="6" t="e">
        <v>#N/A</v>
      </c>
      <c r="AW83" s="6" t="e">
        <v>#N/A</v>
      </c>
      <c r="AX83" s="6" t="e">
        <v>#N/A</v>
      </c>
      <c r="AY83" s="6" t="e">
        <v>#N/A</v>
      </c>
      <c r="AZ83" s="6" t="e">
        <v>#N/A</v>
      </c>
      <c r="BA83" s="6" t="e">
        <v>#N/A</v>
      </c>
      <c r="BB83" s="50" t="e">
        <v>#N/A</v>
      </c>
      <c r="BC83" s="2">
        <v>16.3</v>
      </c>
      <c r="BD83" s="6">
        <v>6.13</v>
      </c>
      <c r="BE83" s="6">
        <v>2.17</v>
      </c>
      <c r="BF83" s="6">
        <v>0.20499999999999999</v>
      </c>
      <c r="BG83" s="6">
        <v>0.215</v>
      </c>
      <c r="BH83" s="6">
        <v>2.57</v>
      </c>
      <c r="BI83" s="6">
        <v>18.100000000000001</v>
      </c>
      <c r="BJ83" s="6">
        <v>10.9</v>
      </c>
      <c r="BK83" s="6" t="e">
        <v>#N/A</v>
      </c>
      <c r="BL83" s="6" t="e">
        <v>#N/A</v>
      </c>
      <c r="BM83" s="50" t="e">
        <v>#N/A</v>
      </c>
      <c r="BN83" s="46">
        <v>16.5</v>
      </c>
      <c r="BO83" s="75">
        <v>5.9</v>
      </c>
      <c r="BP83" s="39">
        <v>2.08</v>
      </c>
      <c r="BQ83" s="39">
        <v>0.20499999999999999</v>
      </c>
      <c r="BR83" s="39">
        <v>0.14499999999999999</v>
      </c>
      <c r="BS83" s="39">
        <v>0.28999999999999998</v>
      </c>
      <c r="BT83" s="39">
        <v>18.399999999999999</v>
      </c>
      <c r="BU83" s="39">
        <v>10.7</v>
      </c>
      <c r="BV83" s="39" t="e">
        <v>#N/A</v>
      </c>
      <c r="BW83" s="39" t="e">
        <v>#N/A</v>
      </c>
      <c r="BX83" s="40" t="e">
        <v>#N/A</v>
      </c>
      <c r="BY83" s="6">
        <v>5.14</v>
      </c>
      <c r="BZ83" s="6">
        <v>2.23</v>
      </c>
      <c r="CA83" s="6">
        <v>9.0999999999999998E-2</v>
      </c>
      <c r="CB83" s="6">
        <v>0.04</v>
      </c>
      <c r="CC83" s="6">
        <v>1.99</v>
      </c>
      <c r="CD83" s="6">
        <v>2.0099999999999998</v>
      </c>
      <c r="CE83" s="6">
        <v>28.1</v>
      </c>
      <c r="CF83" s="6">
        <v>20.7</v>
      </c>
      <c r="CG83" s="6" t="e">
        <v>#N/A</v>
      </c>
      <c r="CH83" s="6" t="e">
        <v>#N/A</v>
      </c>
      <c r="CI83" s="6" t="e">
        <v>#N/A</v>
      </c>
      <c r="CJ83" s="2">
        <v>7.79</v>
      </c>
      <c r="CK83" s="6">
        <v>10.199999999999999</v>
      </c>
      <c r="CL83" s="6">
        <v>1.24</v>
      </c>
      <c r="CM83" s="6">
        <v>7.0000000000000007E-2</v>
      </c>
      <c r="CN83" s="6">
        <v>17.899999999999999</v>
      </c>
      <c r="CO83" s="6">
        <v>5.21</v>
      </c>
      <c r="CP83" s="6">
        <v>22.4</v>
      </c>
      <c r="CQ83" s="6">
        <v>19.8</v>
      </c>
      <c r="CR83" s="6" t="e">
        <v>#N/A</v>
      </c>
      <c r="CS83" s="6" t="e">
        <v>#N/A</v>
      </c>
      <c r="CT83" s="7" t="e">
        <v>#N/A</v>
      </c>
      <c r="CU83" s="6">
        <v>14.6</v>
      </c>
      <c r="CV83" s="6">
        <v>3.5</v>
      </c>
      <c r="CW83" s="6">
        <v>1.92</v>
      </c>
      <c r="CX83" s="6">
        <v>0.114</v>
      </c>
      <c r="CY83" s="6">
        <v>0.35599999999999998</v>
      </c>
      <c r="CZ83" s="6">
        <v>1.75</v>
      </c>
      <c r="DA83" s="6">
        <v>23.7</v>
      </c>
      <c r="DB83" s="6">
        <v>11.5</v>
      </c>
      <c r="DC83" s="6" t="e">
        <v>#N/A</v>
      </c>
      <c r="DD83" s="6" t="e">
        <v>#N/A</v>
      </c>
      <c r="DE83" s="6" t="e">
        <v>#N/A</v>
      </c>
      <c r="DF83" s="2">
        <v>27.6</v>
      </c>
      <c r="DG83" s="6">
        <v>18.7</v>
      </c>
      <c r="DH83" s="6">
        <v>2.17</v>
      </c>
      <c r="DI83" s="6">
        <v>0.185</v>
      </c>
      <c r="DJ83" s="6">
        <v>13.3</v>
      </c>
      <c r="DK83" s="6">
        <v>20.100000000000001</v>
      </c>
      <c r="DL83" s="6">
        <v>21.6</v>
      </c>
      <c r="DM83" s="6">
        <v>29.8</v>
      </c>
      <c r="DN83" s="6" t="e">
        <v>#N/A</v>
      </c>
      <c r="DO83" s="6" t="e">
        <v>#N/A</v>
      </c>
      <c r="DP83" s="7" t="e">
        <v>#N/A</v>
      </c>
      <c r="DQ83" s="6">
        <v>25.9</v>
      </c>
      <c r="DR83" s="53">
        <v>17</v>
      </c>
      <c r="DS83" s="6">
        <v>1.99</v>
      </c>
      <c r="DT83" s="6">
        <v>0.17499999999999999</v>
      </c>
      <c r="DU83" s="53">
        <v>19</v>
      </c>
      <c r="DV83" s="6">
        <v>17.600000000000001</v>
      </c>
      <c r="DW83" s="53">
        <v>21</v>
      </c>
      <c r="DX83" s="6">
        <v>26.7</v>
      </c>
      <c r="DY83" s="6" t="e">
        <v>#N/A</v>
      </c>
      <c r="DZ83" s="6" t="e">
        <v>#N/A</v>
      </c>
      <c r="EA83" s="18" t="e">
        <v>#N/A</v>
      </c>
      <c r="EB83" s="92" t="e">
        <v>#N/A</v>
      </c>
      <c r="EC83" s="53">
        <f t="shared" si="60"/>
        <v>4892.2306432503274</v>
      </c>
      <c r="ED83" s="53">
        <f t="shared" si="61"/>
        <v>505.32217956386972</v>
      </c>
      <c r="EE83" s="53">
        <f t="shared" si="62"/>
        <v>92.019374999999997</v>
      </c>
      <c r="EF83" s="53">
        <f t="shared" si="63"/>
        <v>580.26240000000007</v>
      </c>
      <c r="EG83" s="53">
        <f t="shared" si="64"/>
        <v>5.491525423728814</v>
      </c>
      <c r="EH83" s="53">
        <f t="shared" si="65"/>
        <v>607.73307468477196</v>
      </c>
      <c r="EI83" s="94" t="e">
        <v>#N/A</v>
      </c>
      <c r="EJ83" s="53">
        <f t="shared" si="66"/>
        <v>1839.8388860812581</v>
      </c>
      <c r="EK83" s="53">
        <f t="shared" si="67"/>
        <v>219.23510903257383</v>
      </c>
      <c r="EL83" s="53">
        <f t="shared" si="68"/>
        <v>120.4875</v>
      </c>
      <c r="EM83" s="53">
        <f t="shared" si="69"/>
        <v>139.10400000000001</v>
      </c>
      <c r="EN83" s="55">
        <f t="shared" si="70"/>
        <v>3.7207074428887252</v>
      </c>
      <c r="EO83" s="69">
        <f t="shared" si="71"/>
        <v>398.89815712900094</v>
      </c>
      <c r="EP83" s="93" t="e">
        <v>#N/A</v>
      </c>
      <c r="EQ83" s="53">
        <f t="shared" si="72"/>
        <v>651.29696293577979</v>
      </c>
      <c r="ER83" s="53">
        <f>CA83*$L83*1440/1000</f>
        <v>8.9463654358583931</v>
      </c>
      <c r="ES83" s="53">
        <f t="shared" si="74"/>
        <v>14.647500000000001</v>
      </c>
      <c r="ET83" s="53">
        <f t="shared" si="75"/>
        <v>76.308480000000003</v>
      </c>
      <c r="EU83" s="57">
        <f t="shared" si="76"/>
        <v>0.43176123802505528</v>
      </c>
      <c r="EV83" s="69">
        <f t="shared" si="77"/>
        <v>46.694548981571288</v>
      </c>
      <c r="EW83" s="93" t="e">
        <v>#N/A</v>
      </c>
      <c r="EX83" s="53">
        <f t="shared" si="78"/>
        <v>61.528054102228047</v>
      </c>
      <c r="EY83" s="53">
        <f t="shared" si="79"/>
        <v>3.932468323454239</v>
      </c>
      <c r="EZ83" s="53">
        <f t="shared" si="80"/>
        <v>0.82687500000000003</v>
      </c>
      <c r="FA83" s="53">
        <f t="shared" si="81"/>
        <v>4.5308159999999997</v>
      </c>
      <c r="FB83" s="57">
        <f t="shared" si="82"/>
        <v>3.6809137803979361E-2</v>
      </c>
      <c r="FC83" s="69">
        <f t="shared" si="83"/>
        <v>4.1063045586808924</v>
      </c>
      <c r="FD83" s="93" t="e">
        <v>#N/A</v>
      </c>
      <c r="FE83" s="53">
        <f t="shared" si="84"/>
        <v>64.529422595019653</v>
      </c>
      <c r="FF83" s="53">
        <f t="shared" si="85"/>
        <v>195.64029909184839</v>
      </c>
      <c r="FG83" s="53">
        <f t="shared" si="86"/>
        <v>211.44374999999999</v>
      </c>
      <c r="FH83" s="53">
        <f t="shared" si="87"/>
        <v>14.148863999999998</v>
      </c>
      <c r="FI83" s="53">
        <f t="shared" si="88"/>
        <v>2.6462785556374362</v>
      </c>
      <c r="FJ83" s="69">
        <f t="shared" si="89"/>
        <v>445.82735208535405</v>
      </c>
      <c r="FK83" s="93" t="e">
        <v>#N/A</v>
      </c>
      <c r="FL83" s="53">
        <f t="shared" si="90"/>
        <v>771.3517026474442</v>
      </c>
      <c r="FM83" s="53">
        <f t="shared" si="91"/>
        <v>197.60653325357546</v>
      </c>
      <c r="FN83" s="53">
        <f t="shared" si="92"/>
        <v>61.543125000000003</v>
      </c>
      <c r="FO83" s="53">
        <f t="shared" si="93"/>
        <v>69.552000000000007</v>
      </c>
      <c r="FP83" s="53">
        <f t="shared" si="94"/>
        <v>3.999263080324245</v>
      </c>
      <c r="FQ83" s="70">
        <f t="shared" si="95"/>
        <v>412.97691561590693</v>
      </c>
    </row>
    <row r="84" spans="1:173">
      <c r="B84" s="84" t="s">
        <v>32</v>
      </c>
      <c r="C84" s="80">
        <v>45531</v>
      </c>
      <c r="D84" s="28" t="e">
        <v>#N/A</v>
      </c>
      <c r="E84" s="6">
        <v>3.93</v>
      </c>
      <c r="F84" s="6" t="e">
        <v>#N/A</v>
      </c>
      <c r="G84" s="6">
        <v>28.9</v>
      </c>
      <c r="H84" s="56">
        <v>148.21349446122861</v>
      </c>
      <c r="I84" s="263">
        <v>5.85</v>
      </c>
      <c r="J84" s="6">
        <v>16.8</v>
      </c>
      <c r="K84" s="262">
        <v>31.5</v>
      </c>
      <c r="L84" s="53">
        <v>112.36698424541821</v>
      </c>
      <c r="M84" s="6">
        <v>4.74</v>
      </c>
      <c r="N84" s="53">
        <v>15</v>
      </c>
      <c r="O84" s="6">
        <v>48.8</v>
      </c>
      <c r="P84" s="56">
        <v>8</v>
      </c>
      <c r="Q84" s="6">
        <v>3.58</v>
      </c>
      <c r="R84" s="6">
        <v>17.100000000000001</v>
      </c>
      <c r="S84" s="69">
        <v>94</v>
      </c>
      <c r="T84" s="53">
        <v>29.158878504672899</v>
      </c>
      <c r="U84" s="6">
        <v>3.75</v>
      </c>
      <c r="V84" s="6">
        <v>19.899999999999999</v>
      </c>
      <c r="W84" s="6">
        <v>40.5</v>
      </c>
      <c r="X84" s="199">
        <v>0.18403680736147232</v>
      </c>
      <c r="Y84" s="6">
        <v>3.69</v>
      </c>
      <c r="Z84" s="6">
        <v>28.8</v>
      </c>
      <c r="AA84" s="7">
        <v>113.3</v>
      </c>
      <c r="AB84" s="53">
        <v>17.897727272727273</v>
      </c>
      <c r="AC84" s="6">
        <v>3.09</v>
      </c>
      <c r="AD84" s="6">
        <v>21.8</v>
      </c>
      <c r="AE84" s="18">
        <v>96.6</v>
      </c>
      <c r="AF84" s="184">
        <f t="shared" ref="AF84" si="124">H84+L84+P84+T84+X84+AB84</f>
        <v>315.82112129140842</v>
      </c>
      <c r="AG84" s="110">
        <f t="shared" ref="AG84" si="125">H84/$AF84</f>
        <v>0.46929570085488959</v>
      </c>
      <c r="AH84" s="245">
        <f t="shared" si="50"/>
        <v>0.12665397373183274</v>
      </c>
      <c r="AI84" s="245">
        <f t="shared" ref="AI84" si="126">(H84-40)/$AF84</f>
        <v>0.34264172712305685</v>
      </c>
      <c r="AJ84" s="110">
        <f t="shared" ref="AJ84" si="127">L84/$AF84</f>
        <v>0.35579312677361152</v>
      </c>
      <c r="AK84" s="110">
        <f t="shared" ref="AK84" si="128">P84/$AF84</f>
        <v>2.5330794746366545E-2</v>
      </c>
      <c r="AL84" s="110">
        <f t="shared" ref="AL84" si="129">T84/$AF84</f>
        <v>9.2327195804513582E-2</v>
      </c>
      <c r="AM84" s="110">
        <f t="shared" ref="AM84" si="130">X84/$AF84</f>
        <v>5.827248241312569E-4</v>
      </c>
      <c r="AN84" s="113">
        <f t="shared" ref="AN84" si="131">AB84/$AF84</f>
        <v>5.6670456996487657E-2</v>
      </c>
      <c r="AO84" s="191" t="e">
        <f t="shared" ref="AO84" si="132">D84/H84</f>
        <v>#N/A</v>
      </c>
      <c r="AP84" s="191">
        <f t="shared" si="58"/>
        <v>1.130852675995873</v>
      </c>
      <c r="AQ84" s="253">
        <f t="shared" ref="AQ84" si="133">AM84+AN84</f>
        <v>5.7253181820618913E-2</v>
      </c>
      <c r="AR84" s="53">
        <v>19.907</v>
      </c>
      <c r="AS84" s="55">
        <v>7.798</v>
      </c>
      <c r="AT84" s="55">
        <v>2.2799999999999998</v>
      </c>
      <c r="AU84" s="6">
        <v>0.20300000000000001</v>
      </c>
      <c r="AV84" s="6">
        <v>0.30199999999999999</v>
      </c>
      <c r="AW84" s="55">
        <v>4.3860000000000001</v>
      </c>
      <c r="AX84" s="55">
        <v>7.3760000000000003</v>
      </c>
      <c r="AY84" s="53">
        <v>15.023999999999999</v>
      </c>
      <c r="AZ84" s="6" t="e">
        <v>#N/A</v>
      </c>
      <c r="BA84" s="6" t="e">
        <v>#N/A</v>
      </c>
      <c r="BB84" s="50" t="e">
        <v>#N/A</v>
      </c>
      <c r="BC84" s="56">
        <v>16.667000000000002</v>
      </c>
      <c r="BD84" s="55">
        <v>5.6150000000000002</v>
      </c>
      <c r="BE84" s="6">
        <v>1.92</v>
      </c>
      <c r="BF84" s="6">
        <v>0.20100000000000001</v>
      </c>
      <c r="BG84" s="6">
        <v>0.45800000000000002</v>
      </c>
      <c r="BH84" s="55">
        <v>2.5590000000000002</v>
      </c>
      <c r="BI84" s="53">
        <v>29.763000000000002</v>
      </c>
      <c r="BJ84" s="53">
        <v>12.013</v>
      </c>
      <c r="BK84" s="6" t="e">
        <v>#N/A</v>
      </c>
      <c r="BL84" s="6" t="e">
        <v>#N/A</v>
      </c>
      <c r="BM84" s="50" t="e">
        <v>#N/A</v>
      </c>
      <c r="BN84" s="239">
        <v>16.597000000000001</v>
      </c>
      <c r="BO84" s="75">
        <v>3.4769999999999999</v>
      </c>
      <c r="BP84" s="39">
        <v>0.95199999999999996</v>
      </c>
      <c r="BQ84" s="39">
        <v>0.20300000000000001</v>
      </c>
      <c r="BR84" s="39">
        <v>1.7000000000000001E-2</v>
      </c>
      <c r="BS84" s="39">
        <v>0</v>
      </c>
      <c r="BT84" s="76">
        <v>29.356000000000002</v>
      </c>
      <c r="BU84" s="76">
        <v>10.847</v>
      </c>
      <c r="BV84" s="39" t="e">
        <v>#N/A</v>
      </c>
      <c r="BW84" s="39" t="e">
        <v>#N/A</v>
      </c>
      <c r="BX84" s="40" t="e">
        <v>#N/A</v>
      </c>
      <c r="BY84" s="55">
        <v>7.6859999999999999</v>
      </c>
      <c r="BZ84" s="55">
        <v>3.8839999999999999</v>
      </c>
      <c r="CA84" s="6">
        <v>0.123</v>
      </c>
      <c r="CB84" s="6">
        <v>6.0999999999999999E-2</v>
      </c>
      <c r="CC84" s="55">
        <v>6.0090000000000003</v>
      </c>
      <c r="CD84" s="55">
        <v>4.3780000000000001</v>
      </c>
      <c r="CE84" s="53">
        <v>39.386000000000003</v>
      </c>
      <c r="CF84" s="53">
        <v>23.907</v>
      </c>
      <c r="CG84" s="6" t="e">
        <v>#N/A</v>
      </c>
      <c r="CH84" s="6" t="e">
        <v>#N/A</v>
      </c>
      <c r="CI84" s="6" t="e">
        <v>#N/A</v>
      </c>
      <c r="CJ84" s="56">
        <v>19.64</v>
      </c>
      <c r="CK84" s="53">
        <v>35.427</v>
      </c>
      <c r="CL84" s="55">
        <v>1.6850000000000001</v>
      </c>
      <c r="CM84" s="6">
        <v>0.14899999999999999</v>
      </c>
      <c r="CN84" s="53">
        <v>70.143000000000001</v>
      </c>
      <c r="CO84" s="53">
        <v>24.344000000000001</v>
      </c>
      <c r="CP84" s="53">
        <v>23.452000000000002</v>
      </c>
      <c r="CQ84" s="53">
        <v>34.146999999999998</v>
      </c>
      <c r="CR84" s="6" t="e">
        <v>#N/A</v>
      </c>
      <c r="CS84" s="6" t="e">
        <v>#N/A</v>
      </c>
      <c r="CT84" s="7" t="e">
        <v>#N/A</v>
      </c>
      <c r="CU84" s="53">
        <v>14.645</v>
      </c>
      <c r="CV84" s="55">
        <v>4.8840000000000003</v>
      </c>
      <c r="CW84" s="55">
        <v>2.9390000000000001</v>
      </c>
      <c r="CX84" s="6">
        <v>0.113</v>
      </c>
      <c r="CY84" s="55">
        <v>1.2549999999999999</v>
      </c>
      <c r="CZ84" s="55">
        <v>4.0650000000000004</v>
      </c>
      <c r="DA84" s="53">
        <v>23.312999999999999</v>
      </c>
      <c r="DB84" s="53">
        <v>15.666</v>
      </c>
      <c r="DC84" s="6" t="e">
        <v>#N/A</v>
      </c>
      <c r="DD84" s="6" t="e">
        <v>#N/A</v>
      </c>
      <c r="DE84" s="6" t="e">
        <v>#N/A</v>
      </c>
      <c r="DF84" s="56">
        <v>36.664999999999999</v>
      </c>
      <c r="DG84" s="53">
        <v>25.494</v>
      </c>
      <c r="DH84" s="55">
        <v>2.5489999999999999</v>
      </c>
      <c r="DI84" s="6">
        <v>0.23899999999999999</v>
      </c>
      <c r="DJ84" s="53">
        <v>43.673000000000002</v>
      </c>
      <c r="DK84" s="53">
        <v>28.433</v>
      </c>
      <c r="DL84" s="53">
        <v>21.478999999999999</v>
      </c>
      <c r="DM84" s="53">
        <v>41.377000000000002</v>
      </c>
      <c r="DN84" s="6" t="e">
        <v>#N/A</v>
      </c>
      <c r="DO84" s="6" t="e">
        <v>#N/A</v>
      </c>
      <c r="DP84" s="7" t="e">
        <v>#N/A</v>
      </c>
      <c r="DQ84" s="53">
        <v>32.524999999999999</v>
      </c>
      <c r="DR84" s="53">
        <v>21.949000000000002</v>
      </c>
      <c r="DS84" s="55">
        <v>2.444</v>
      </c>
      <c r="DT84" s="6">
        <v>0.21099999999999999</v>
      </c>
      <c r="DU84" s="53">
        <v>34.636000000000003</v>
      </c>
      <c r="DV84" s="53">
        <v>23.824000000000002</v>
      </c>
      <c r="DW84" s="53">
        <v>20.41</v>
      </c>
      <c r="DX84" s="53">
        <v>36.139000000000003</v>
      </c>
      <c r="DY84" s="6" t="e">
        <v>#N/A</v>
      </c>
      <c r="DZ84" s="6" t="e">
        <v>#N/A</v>
      </c>
      <c r="EA84" s="18" t="e">
        <v>#N/A</v>
      </c>
      <c r="EB84" s="92" t="e">
        <v>#N/A</v>
      </c>
      <c r="EC84" s="53">
        <f t="shared" ref="EC84" si="134">BC84*$H84*1440/1000</f>
        <v>3557.1950095468278</v>
      </c>
      <c r="ED84" s="53">
        <f t="shared" ref="ED84" si="135">BY84*$L84*1440/1000</f>
        <v>1243.6598029108095</v>
      </c>
      <c r="EE84" s="53">
        <f t="shared" ref="EE84" si="136">CJ84*$P84*1440/1000</f>
        <v>226.25280000000001</v>
      </c>
      <c r="EF84" s="53">
        <f t="shared" ref="EF84" si="137">CU84*$T84*1440/1000</f>
        <v>614.92575700934583</v>
      </c>
      <c r="EG84" s="53">
        <f t="shared" ref="EG84" si="138">DF84*$X84*1440/1000</f>
        <v>9.7167017403480713</v>
      </c>
      <c r="EH84" s="53">
        <f t="shared" ref="EH84" si="139">DQ84*$AB84*1440/1000</f>
        <v>838.25795454545448</v>
      </c>
      <c r="EI84" s="94" t="e">
        <v>#N/A</v>
      </c>
      <c r="EJ84" s="53">
        <f t="shared" ref="EJ84" si="140">BD84*$H84*1440/1000</f>
        <v>1198.39503081571</v>
      </c>
      <c r="EK84" s="53">
        <f t="shared" ref="EK84" si="141">BZ84*$L84*1440/1000</f>
        <v>628.46404820525424</v>
      </c>
      <c r="EL84" s="53">
        <f t="shared" ref="EL84" si="142">CK84*$P84*1440/1000</f>
        <v>408.11903999999998</v>
      </c>
      <c r="EM84" s="53">
        <f t="shared" ref="EM84" si="143">CV84*$T84*1440/1000</f>
        <v>205.07322616822432</v>
      </c>
      <c r="EN84" s="55">
        <f t="shared" ref="EN84" si="144">DG84*$X84*1440/1000</f>
        <v>6.7562414882976602</v>
      </c>
      <c r="EO84" s="69">
        <f t="shared" ref="EO84" si="145">DR84*$AB84*1440/1000</f>
        <v>565.68559090909093</v>
      </c>
      <c r="EP84" s="93" t="e">
        <v>#N/A</v>
      </c>
      <c r="EQ84" s="53">
        <f t="shared" ref="EQ84" si="146">BE84*$H84*1440/1000</f>
        <v>409.7806694864048</v>
      </c>
      <c r="ER84" s="53">
        <f t="shared" ref="ER84" si="147">CA84*$L84*1440/1000</f>
        <v>19.902440249548473</v>
      </c>
      <c r="ES84" s="53">
        <f t="shared" ref="ES84" si="148">CL84*$P84*1440/1000</f>
        <v>19.411200000000001</v>
      </c>
      <c r="ET84" s="53">
        <f t="shared" ref="ET84" si="149">CW84*$T84*1440/1000</f>
        <v>123.40503925233644</v>
      </c>
      <c r="EU84" s="57">
        <f t="shared" ref="EU84" si="150">DH84*$X84*1440/1000</f>
        <v>0.67551814362872586</v>
      </c>
      <c r="EV84" s="69">
        <f t="shared" ref="EV84" si="151">DS84*$AB84*1440/1000</f>
        <v>62.988545454545459</v>
      </c>
      <c r="EW84" s="93" t="e">
        <v>#N/A</v>
      </c>
      <c r="EX84" s="53">
        <f t="shared" ref="EX84" si="152">BF84*$H84*1440/1000</f>
        <v>42.898913836858007</v>
      </c>
      <c r="EY84" s="53">
        <f t="shared" ref="EY84" si="153">CB84*$L84*1440/1000</f>
        <v>9.8703158961175337</v>
      </c>
      <c r="EZ84" s="53">
        <f t="shared" ref="EZ84" si="154">CM84*$P84*1440/1000</f>
        <v>1.71648</v>
      </c>
      <c r="FA84" s="53">
        <f t="shared" ref="FA84" si="155">CX84*$T84*1440/1000</f>
        <v>4.7447327102803749</v>
      </c>
      <c r="FB84" s="57">
        <f t="shared" ref="FB84" si="156">DI84*$X84*1440/1000</f>
        <v>6.3338107621524309E-2</v>
      </c>
      <c r="FC84" s="69">
        <f t="shared" ref="FC84" si="157">DT84*$AB84*1440/1000</f>
        <v>5.4380454545454544</v>
      </c>
      <c r="FD84" s="93" t="e">
        <v>#N/A</v>
      </c>
      <c r="FE84" s="53">
        <f t="shared" ref="FE84" si="158">BG84*$H84*1440/1000</f>
        <v>97.749763867069504</v>
      </c>
      <c r="FF84" s="53">
        <f t="shared" ref="FF84" si="159">CC84*$L84*1440/1000</f>
        <v>972.30701999623409</v>
      </c>
      <c r="FG84" s="53">
        <f t="shared" ref="FG84" si="160">CN84*$P84*1440/1000</f>
        <v>808.04736000000003</v>
      </c>
      <c r="FH84" s="53">
        <f t="shared" ref="FH84" si="161">CY84*$T84*1440/1000</f>
        <v>52.695925233644857</v>
      </c>
      <c r="FI84" s="53">
        <f t="shared" ref="FI84" si="162">DJ84*$X84*1440/1000</f>
        <v>11.573912862572517</v>
      </c>
      <c r="FJ84" s="69">
        <f t="shared" ref="FJ84" si="163">DU84*$AB84*1440/1000</f>
        <v>892.66418181818187</v>
      </c>
      <c r="FK84" s="93" t="e">
        <v>#N/A</v>
      </c>
      <c r="FL84" s="53">
        <f t="shared" ref="FL84" si="164">BH84*$H84*1440/1000</f>
        <v>546.16079854984912</v>
      </c>
      <c r="FM84" s="53">
        <f t="shared" ref="FM84" si="165">CD84*$L84*1440/1000</f>
        <v>708.39742611807492</v>
      </c>
      <c r="FN84" s="53">
        <f t="shared" ref="FN84" si="166">CO84*$P84*1440/1000</f>
        <v>280.44288</v>
      </c>
      <c r="FO84" s="53">
        <f t="shared" ref="FO84" si="167">CZ84*$T84*1440/1000</f>
        <v>170.68441121495329</v>
      </c>
      <c r="FP84" s="53">
        <f t="shared" ref="FP84" si="168">DK84*$X84*1440/1000</f>
        <v>7.5351147029405894</v>
      </c>
      <c r="FQ84" s="70">
        <f t="shared" ref="FQ84" si="169">DV84*$AB84*1440/1000</f>
        <v>614.00945454545456</v>
      </c>
    </row>
    <row r="85" spans="1:173">
      <c r="B85" s="84" t="s">
        <v>33</v>
      </c>
      <c r="C85" s="79" t="e">
        <v>#N/A</v>
      </c>
      <c r="D85" s="28" t="e">
        <v>#N/A</v>
      </c>
      <c r="E85" s="6" t="e">
        <v>#N/A</v>
      </c>
      <c r="F85" s="6" t="e">
        <v>#N/A</v>
      </c>
      <c r="G85" s="6" t="e">
        <v>#N/A</v>
      </c>
      <c r="H85" s="2" t="e">
        <v>#N/A</v>
      </c>
      <c r="I85" s="6" t="e">
        <v>#N/A</v>
      </c>
      <c r="J85" s="6" t="e">
        <v>#N/A</v>
      </c>
      <c r="K85" s="7" t="e">
        <v>#N/A</v>
      </c>
      <c r="L85" s="6" t="e">
        <v>#N/A</v>
      </c>
      <c r="M85" s="6" t="e">
        <v>#N/A</v>
      </c>
      <c r="N85" s="6" t="e">
        <v>#N/A</v>
      </c>
      <c r="O85" s="6" t="e">
        <v>#N/A</v>
      </c>
      <c r="P85" s="2" t="e">
        <v>#N/A</v>
      </c>
      <c r="Q85" s="6" t="e">
        <v>#N/A</v>
      </c>
      <c r="R85" s="6" t="e">
        <v>#N/A</v>
      </c>
      <c r="S85" s="7" t="e">
        <v>#N/A</v>
      </c>
      <c r="T85" s="6" t="e">
        <v>#N/A</v>
      </c>
      <c r="U85" s="6" t="e">
        <v>#N/A</v>
      </c>
      <c r="V85" s="6" t="e">
        <v>#N/A</v>
      </c>
      <c r="W85" s="6" t="e">
        <v>#N/A</v>
      </c>
      <c r="X85" s="2" t="e">
        <v>#N/A</v>
      </c>
      <c r="Y85" s="6" t="e">
        <v>#N/A</v>
      </c>
      <c r="Z85" s="6" t="e">
        <v>#N/A</v>
      </c>
      <c r="AA85" s="7" t="e">
        <v>#N/A</v>
      </c>
      <c r="AB85" s="6" t="e">
        <v>#N/A</v>
      </c>
      <c r="AC85" s="6" t="e">
        <v>#N/A</v>
      </c>
      <c r="AD85" s="6" t="e">
        <v>#N/A</v>
      </c>
      <c r="AE85" s="18" t="e">
        <v>#N/A</v>
      </c>
      <c r="AF85" s="187" t="e">
        <v>#N/A</v>
      </c>
      <c r="AG85" s="6" t="e">
        <v>#N/A</v>
      </c>
      <c r="AH85" s="248" t="e">
        <v>#N/A</v>
      </c>
      <c r="AI85" s="248" t="e">
        <v>#N/A</v>
      </c>
      <c r="AJ85" s="6" t="e">
        <v>#N/A</v>
      </c>
      <c r="AK85" s="6" t="e">
        <v>#N/A</v>
      </c>
      <c r="AL85" s="6" t="e">
        <v>#N/A</v>
      </c>
      <c r="AM85" s="6" t="e">
        <v>#N/A</v>
      </c>
      <c r="AN85" s="7" t="e">
        <v>#N/A</v>
      </c>
      <c r="AO85" s="194" t="e">
        <v>#N/A</v>
      </c>
      <c r="AP85" s="194" t="e">
        <v>#N/A</v>
      </c>
      <c r="AQ85" s="258" t="e">
        <v>#N/A</v>
      </c>
      <c r="AR85" s="6" t="e">
        <v>#N/A</v>
      </c>
      <c r="AS85" s="6" t="e">
        <v>#N/A</v>
      </c>
      <c r="AT85" s="6" t="e">
        <v>#N/A</v>
      </c>
      <c r="AU85" s="6" t="e">
        <v>#N/A</v>
      </c>
      <c r="AV85" s="6" t="e">
        <v>#N/A</v>
      </c>
      <c r="AW85" s="6" t="e">
        <v>#N/A</v>
      </c>
      <c r="AX85" s="6" t="e">
        <v>#N/A</v>
      </c>
      <c r="AY85" s="6" t="e">
        <v>#N/A</v>
      </c>
      <c r="AZ85" s="6" t="e">
        <v>#N/A</v>
      </c>
      <c r="BA85" s="6" t="e">
        <v>#N/A</v>
      </c>
      <c r="BB85" s="50" t="e">
        <v>#N/A</v>
      </c>
      <c r="BC85" s="2" t="e">
        <v>#N/A</v>
      </c>
      <c r="BD85" s="6" t="e">
        <v>#N/A</v>
      </c>
      <c r="BE85" s="6" t="e">
        <v>#N/A</v>
      </c>
      <c r="BF85" s="6" t="e">
        <v>#N/A</v>
      </c>
      <c r="BG85" s="6" t="e">
        <v>#N/A</v>
      </c>
      <c r="BH85" s="6" t="e">
        <v>#N/A</v>
      </c>
      <c r="BI85" s="6" t="e">
        <v>#N/A</v>
      </c>
      <c r="BJ85" s="6" t="e">
        <v>#N/A</v>
      </c>
      <c r="BK85" s="6" t="e">
        <v>#N/A</v>
      </c>
      <c r="BL85" s="6" t="e">
        <v>#N/A</v>
      </c>
      <c r="BM85" s="50" t="e">
        <v>#N/A</v>
      </c>
      <c r="BN85" s="46" t="e">
        <v>#N/A</v>
      </c>
      <c r="BO85" s="39" t="e">
        <v>#N/A</v>
      </c>
      <c r="BP85" s="39" t="e">
        <v>#N/A</v>
      </c>
      <c r="BQ85" s="39" t="e">
        <v>#N/A</v>
      </c>
      <c r="BR85" s="39" t="e">
        <v>#N/A</v>
      </c>
      <c r="BS85" s="39" t="e">
        <v>#N/A</v>
      </c>
      <c r="BT85" s="39" t="e">
        <v>#N/A</v>
      </c>
      <c r="BU85" s="39" t="e">
        <v>#N/A</v>
      </c>
      <c r="BV85" s="39" t="e">
        <v>#N/A</v>
      </c>
      <c r="BW85" s="39" t="e">
        <v>#N/A</v>
      </c>
      <c r="BX85" s="40" t="e">
        <v>#N/A</v>
      </c>
      <c r="BY85" s="6" t="e">
        <v>#N/A</v>
      </c>
      <c r="BZ85" s="6" t="e">
        <v>#N/A</v>
      </c>
      <c r="CA85" s="6" t="e">
        <v>#N/A</v>
      </c>
      <c r="CB85" s="6" t="e">
        <v>#N/A</v>
      </c>
      <c r="CC85" s="6" t="e">
        <v>#N/A</v>
      </c>
      <c r="CD85" s="6" t="e">
        <v>#N/A</v>
      </c>
      <c r="CE85" s="6" t="e">
        <v>#N/A</v>
      </c>
      <c r="CF85" s="6" t="e">
        <v>#N/A</v>
      </c>
      <c r="CG85" s="6" t="e">
        <v>#N/A</v>
      </c>
      <c r="CH85" s="6" t="e">
        <v>#N/A</v>
      </c>
      <c r="CI85" s="6" t="e">
        <v>#N/A</v>
      </c>
      <c r="CJ85" s="2" t="e">
        <v>#N/A</v>
      </c>
      <c r="CK85" s="6" t="e">
        <v>#N/A</v>
      </c>
      <c r="CL85" s="6" t="e">
        <v>#N/A</v>
      </c>
      <c r="CM85" s="6" t="e">
        <v>#N/A</v>
      </c>
      <c r="CN85" s="6" t="e">
        <v>#N/A</v>
      </c>
      <c r="CO85" s="6" t="e">
        <v>#N/A</v>
      </c>
      <c r="CP85" s="6" t="e">
        <v>#N/A</v>
      </c>
      <c r="CQ85" s="6" t="e">
        <v>#N/A</v>
      </c>
      <c r="CR85" s="6" t="e">
        <v>#N/A</v>
      </c>
      <c r="CS85" s="6" t="e">
        <v>#N/A</v>
      </c>
      <c r="CT85" s="7" t="e">
        <v>#N/A</v>
      </c>
      <c r="CU85" s="6" t="e">
        <v>#N/A</v>
      </c>
      <c r="CV85" s="6" t="e">
        <v>#N/A</v>
      </c>
      <c r="CW85" s="6" t="e">
        <v>#N/A</v>
      </c>
      <c r="CX85" s="6" t="e">
        <v>#N/A</v>
      </c>
      <c r="CY85" s="6" t="e">
        <v>#N/A</v>
      </c>
      <c r="CZ85" s="6" t="e">
        <v>#N/A</v>
      </c>
      <c r="DA85" s="6" t="e">
        <v>#N/A</v>
      </c>
      <c r="DB85" s="6" t="e">
        <v>#N/A</v>
      </c>
      <c r="DC85" s="6" t="e">
        <v>#N/A</v>
      </c>
      <c r="DD85" s="6" t="e">
        <v>#N/A</v>
      </c>
      <c r="DE85" s="6" t="e">
        <v>#N/A</v>
      </c>
      <c r="DF85" s="2" t="e">
        <v>#N/A</v>
      </c>
      <c r="DG85" s="6" t="e">
        <v>#N/A</v>
      </c>
      <c r="DH85" s="6" t="e">
        <v>#N/A</v>
      </c>
      <c r="DI85" s="6" t="e">
        <v>#N/A</v>
      </c>
      <c r="DJ85" s="6" t="e">
        <v>#N/A</v>
      </c>
      <c r="DK85" s="6" t="e">
        <v>#N/A</v>
      </c>
      <c r="DL85" s="6" t="e">
        <v>#N/A</v>
      </c>
      <c r="DM85" s="6" t="e">
        <v>#N/A</v>
      </c>
      <c r="DN85" s="6" t="e">
        <v>#N/A</v>
      </c>
      <c r="DO85" s="6" t="e">
        <v>#N/A</v>
      </c>
      <c r="DP85" s="7" t="e">
        <v>#N/A</v>
      </c>
      <c r="DQ85" s="6" t="e">
        <v>#N/A</v>
      </c>
      <c r="DR85" s="6" t="e">
        <v>#N/A</v>
      </c>
      <c r="DS85" s="6" t="e">
        <v>#N/A</v>
      </c>
      <c r="DT85" s="6" t="e">
        <v>#N/A</v>
      </c>
      <c r="DU85" s="6" t="e">
        <v>#N/A</v>
      </c>
      <c r="DV85" s="6" t="e">
        <v>#N/A</v>
      </c>
      <c r="DW85" s="6" t="e">
        <v>#N/A</v>
      </c>
      <c r="DX85" s="6" t="e">
        <v>#N/A</v>
      </c>
      <c r="DY85" s="6" t="e">
        <v>#N/A</v>
      </c>
      <c r="DZ85" s="6" t="e">
        <v>#N/A</v>
      </c>
      <c r="EA85" s="18" t="e">
        <v>#N/A</v>
      </c>
      <c r="EB85" s="92" t="e">
        <v>#N/A</v>
      </c>
      <c r="EC85" s="93" t="e">
        <v>#N/A</v>
      </c>
      <c r="ED85" s="93" t="e">
        <v>#N/A</v>
      </c>
      <c r="EE85" s="93" t="e">
        <v>#N/A</v>
      </c>
      <c r="EF85" s="93" t="e">
        <v>#N/A</v>
      </c>
      <c r="EG85" s="93" t="e">
        <v>#N/A</v>
      </c>
      <c r="EH85" s="93" t="e">
        <v>#N/A</v>
      </c>
      <c r="EI85" s="94" t="e">
        <v>#N/A</v>
      </c>
      <c r="EJ85" s="93" t="e">
        <v>#N/A</v>
      </c>
      <c r="EK85" s="93" t="e">
        <v>#N/A</v>
      </c>
      <c r="EL85" s="93" t="e">
        <v>#N/A</v>
      </c>
      <c r="EM85" s="93" t="e">
        <v>#N/A</v>
      </c>
      <c r="EN85" s="93" t="e">
        <v>#N/A</v>
      </c>
      <c r="EO85" s="95" t="e">
        <v>#N/A</v>
      </c>
      <c r="EP85" s="93" t="e">
        <v>#N/A</v>
      </c>
      <c r="EQ85" s="93" t="e">
        <v>#N/A</v>
      </c>
      <c r="ER85" s="93" t="e">
        <v>#N/A</v>
      </c>
      <c r="ES85" s="93" t="e">
        <v>#N/A</v>
      </c>
      <c r="ET85" s="93" t="e">
        <v>#N/A</v>
      </c>
      <c r="EU85" s="93" t="e">
        <v>#N/A</v>
      </c>
      <c r="EV85" s="95" t="e">
        <v>#N/A</v>
      </c>
      <c r="EW85" s="93" t="e">
        <v>#N/A</v>
      </c>
      <c r="EX85" s="93" t="e">
        <v>#N/A</v>
      </c>
      <c r="EY85" s="93" t="e">
        <v>#N/A</v>
      </c>
      <c r="EZ85" s="93" t="e">
        <v>#N/A</v>
      </c>
      <c r="FA85" s="93" t="e">
        <v>#N/A</v>
      </c>
      <c r="FB85" s="93" t="e">
        <v>#N/A</v>
      </c>
      <c r="FC85" s="95" t="e">
        <v>#N/A</v>
      </c>
      <c r="FD85" s="93" t="e">
        <v>#N/A</v>
      </c>
      <c r="FE85" s="93" t="e">
        <v>#N/A</v>
      </c>
      <c r="FF85" s="93" t="e">
        <v>#N/A</v>
      </c>
      <c r="FG85" s="93" t="e">
        <v>#N/A</v>
      </c>
      <c r="FH85" s="93" t="e">
        <v>#N/A</v>
      </c>
      <c r="FI85" s="93" t="e">
        <v>#N/A</v>
      </c>
      <c r="FJ85" s="95" t="e">
        <v>#N/A</v>
      </c>
      <c r="FK85" s="93" t="e">
        <v>#N/A</v>
      </c>
      <c r="FL85" s="93" t="e">
        <v>#N/A</v>
      </c>
      <c r="FM85" s="93" t="e">
        <v>#N/A</v>
      </c>
      <c r="FN85" s="93" t="e">
        <v>#N/A</v>
      </c>
      <c r="FO85" s="93" t="e">
        <v>#N/A</v>
      </c>
      <c r="FP85" s="93" t="e">
        <v>#N/A</v>
      </c>
      <c r="FQ85" s="96" t="e">
        <v>#N/A</v>
      </c>
    </row>
    <row r="86" spans="1:173">
      <c r="B86" s="84" t="s">
        <v>34</v>
      </c>
      <c r="C86" s="79" t="e">
        <v>#N/A</v>
      </c>
      <c r="D86" s="28" t="e">
        <v>#N/A</v>
      </c>
      <c r="E86" s="6" t="e">
        <v>#N/A</v>
      </c>
      <c r="F86" s="6" t="e">
        <v>#N/A</v>
      </c>
      <c r="G86" s="6" t="e">
        <v>#N/A</v>
      </c>
      <c r="H86" s="2" t="e">
        <v>#N/A</v>
      </c>
      <c r="I86" s="6" t="e">
        <v>#N/A</v>
      </c>
      <c r="J86" s="6" t="e">
        <v>#N/A</v>
      </c>
      <c r="K86" s="7" t="e">
        <v>#N/A</v>
      </c>
      <c r="L86" s="6" t="e">
        <v>#N/A</v>
      </c>
      <c r="M86" s="6" t="e">
        <v>#N/A</v>
      </c>
      <c r="N86" s="6" t="e">
        <v>#N/A</v>
      </c>
      <c r="O86" s="6" t="e">
        <v>#N/A</v>
      </c>
      <c r="P86" s="2" t="e">
        <v>#N/A</v>
      </c>
      <c r="Q86" s="6" t="e">
        <v>#N/A</v>
      </c>
      <c r="R86" s="6" t="e">
        <v>#N/A</v>
      </c>
      <c r="S86" s="7" t="e">
        <v>#N/A</v>
      </c>
      <c r="T86" s="6" t="e">
        <v>#N/A</v>
      </c>
      <c r="U86" s="6" t="e">
        <v>#N/A</v>
      </c>
      <c r="V86" s="6" t="e">
        <v>#N/A</v>
      </c>
      <c r="W86" s="6" t="e">
        <v>#N/A</v>
      </c>
      <c r="X86" s="2" t="e">
        <v>#N/A</v>
      </c>
      <c r="Y86" s="6" t="e">
        <v>#N/A</v>
      </c>
      <c r="Z86" s="6" t="e">
        <v>#N/A</v>
      </c>
      <c r="AA86" s="7" t="e">
        <v>#N/A</v>
      </c>
      <c r="AB86" s="6" t="e">
        <v>#N/A</v>
      </c>
      <c r="AC86" s="6" t="e">
        <v>#N/A</v>
      </c>
      <c r="AD86" s="6" t="e">
        <v>#N/A</v>
      </c>
      <c r="AE86" s="18" t="e">
        <v>#N/A</v>
      </c>
      <c r="AF86" s="187" t="e">
        <v>#N/A</v>
      </c>
      <c r="AG86" s="6" t="e">
        <v>#N/A</v>
      </c>
      <c r="AH86" s="248" t="e">
        <v>#N/A</v>
      </c>
      <c r="AI86" s="248" t="e">
        <v>#N/A</v>
      </c>
      <c r="AJ86" s="6" t="e">
        <v>#N/A</v>
      </c>
      <c r="AK86" s="6" t="e">
        <v>#N/A</v>
      </c>
      <c r="AL86" s="6" t="e">
        <v>#N/A</v>
      </c>
      <c r="AM86" s="6" t="e">
        <v>#N/A</v>
      </c>
      <c r="AN86" s="7" t="e">
        <v>#N/A</v>
      </c>
      <c r="AO86" s="194" t="e">
        <v>#N/A</v>
      </c>
      <c r="AP86" s="194" t="e">
        <v>#N/A</v>
      </c>
      <c r="AQ86" s="258" t="e">
        <v>#N/A</v>
      </c>
      <c r="AR86" s="6" t="e">
        <v>#N/A</v>
      </c>
      <c r="AS86" s="6" t="e">
        <v>#N/A</v>
      </c>
      <c r="AT86" s="6" t="e">
        <v>#N/A</v>
      </c>
      <c r="AU86" s="6" t="e">
        <v>#N/A</v>
      </c>
      <c r="AV86" s="6" t="e">
        <v>#N/A</v>
      </c>
      <c r="AW86" s="6" t="e">
        <v>#N/A</v>
      </c>
      <c r="AX86" s="6" t="e">
        <v>#N/A</v>
      </c>
      <c r="AY86" s="6" t="e">
        <v>#N/A</v>
      </c>
      <c r="AZ86" s="6" t="e">
        <v>#N/A</v>
      </c>
      <c r="BA86" s="6" t="e">
        <v>#N/A</v>
      </c>
      <c r="BB86" s="50" t="e">
        <v>#N/A</v>
      </c>
      <c r="BC86" s="2" t="e">
        <v>#N/A</v>
      </c>
      <c r="BD86" s="6" t="e">
        <v>#N/A</v>
      </c>
      <c r="BE86" s="6" t="e">
        <v>#N/A</v>
      </c>
      <c r="BF86" s="6" t="e">
        <v>#N/A</v>
      </c>
      <c r="BG86" s="6" t="e">
        <v>#N/A</v>
      </c>
      <c r="BH86" s="6" t="e">
        <v>#N/A</v>
      </c>
      <c r="BI86" s="6" t="e">
        <v>#N/A</v>
      </c>
      <c r="BJ86" s="6" t="e">
        <v>#N/A</v>
      </c>
      <c r="BK86" s="6" t="e">
        <v>#N/A</v>
      </c>
      <c r="BL86" s="6" t="e">
        <v>#N/A</v>
      </c>
      <c r="BM86" s="50" t="e">
        <v>#N/A</v>
      </c>
      <c r="BN86" s="46" t="e">
        <v>#N/A</v>
      </c>
      <c r="BO86" s="39" t="e">
        <v>#N/A</v>
      </c>
      <c r="BP86" s="39" t="e">
        <v>#N/A</v>
      </c>
      <c r="BQ86" s="39" t="e">
        <v>#N/A</v>
      </c>
      <c r="BR86" s="39" t="e">
        <v>#N/A</v>
      </c>
      <c r="BS86" s="39" t="e">
        <v>#N/A</v>
      </c>
      <c r="BT86" s="39" t="e">
        <v>#N/A</v>
      </c>
      <c r="BU86" s="39" t="e">
        <v>#N/A</v>
      </c>
      <c r="BV86" s="39" t="e">
        <v>#N/A</v>
      </c>
      <c r="BW86" s="39" t="e">
        <v>#N/A</v>
      </c>
      <c r="BX86" s="40" t="e">
        <v>#N/A</v>
      </c>
      <c r="BY86" s="6" t="e">
        <v>#N/A</v>
      </c>
      <c r="BZ86" s="6" t="e">
        <v>#N/A</v>
      </c>
      <c r="CA86" s="6" t="e">
        <v>#N/A</v>
      </c>
      <c r="CB86" s="6" t="e">
        <v>#N/A</v>
      </c>
      <c r="CC86" s="6" t="e">
        <v>#N/A</v>
      </c>
      <c r="CD86" s="6" t="e">
        <v>#N/A</v>
      </c>
      <c r="CE86" s="6" t="e">
        <v>#N/A</v>
      </c>
      <c r="CF86" s="6" t="e">
        <v>#N/A</v>
      </c>
      <c r="CG86" s="6" t="e">
        <v>#N/A</v>
      </c>
      <c r="CH86" s="6" t="e">
        <v>#N/A</v>
      </c>
      <c r="CI86" s="6" t="e">
        <v>#N/A</v>
      </c>
      <c r="CJ86" s="2" t="e">
        <v>#N/A</v>
      </c>
      <c r="CK86" s="6" t="e">
        <v>#N/A</v>
      </c>
      <c r="CL86" s="6" t="e">
        <v>#N/A</v>
      </c>
      <c r="CM86" s="6" t="e">
        <v>#N/A</v>
      </c>
      <c r="CN86" s="6" t="e">
        <v>#N/A</v>
      </c>
      <c r="CO86" s="6" t="e">
        <v>#N/A</v>
      </c>
      <c r="CP86" s="6" t="e">
        <v>#N/A</v>
      </c>
      <c r="CQ86" s="6" t="e">
        <v>#N/A</v>
      </c>
      <c r="CR86" s="6" t="e">
        <v>#N/A</v>
      </c>
      <c r="CS86" s="6" t="e">
        <v>#N/A</v>
      </c>
      <c r="CT86" s="7" t="e">
        <v>#N/A</v>
      </c>
      <c r="CU86" s="6" t="e">
        <v>#N/A</v>
      </c>
      <c r="CV86" s="6" t="e">
        <v>#N/A</v>
      </c>
      <c r="CW86" s="6" t="e">
        <v>#N/A</v>
      </c>
      <c r="CX86" s="6" t="e">
        <v>#N/A</v>
      </c>
      <c r="CY86" s="6" t="e">
        <v>#N/A</v>
      </c>
      <c r="CZ86" s="6" t="e">
        <v>#N/A</v>
      </c>
      <c r="DA86" s="6" t="e">
        <v>#N/A</v>
      </c>
      <c r="DB86" s="6" t="e">
        <v>#N/A</v>
      </c>
      <c r="DC86" s="6" t="e">
        <v>#N/A</v>
      </c>
      <c r="DD86" s="6" t="e">
        <v>#N/A</v>
      </c>
      <c r="DE86" s="6" t="e">
        <v>#N/A</v>
      </c>
      <c r="DF86" s="2" t="e">
        <v>#N/A</v>
      </c>
      <c r="DG86" s="6" t="e">
        <v>#N/A</v>
      </c>
      <c r="DH86" s="6" t="e">
        <v>#N/A</v>
      </c>
      <c r="DI86" s="6" t="e">
        <v>#N/A</v>
      </c>
      <c r="DJ86" s="6" t="e">
        <v>#N/A</v>
      </c>
      <c r="DK86" s="6" t="e">
        <v>#N/A</v>
      </c>
      <c r="DL86" s="6" t="e">
        <v>#N/A</v>
      </c>
      <c r="DM86" s="6" t="e">
        <v>#N/A</v>
      </c>
      <c r="DN86" s="6" t="e">
        <v>#N/A</v>
      </c>
      <c r="DO86" s="6" t="e">
        <v>#N/A</v>
      </c>
      <c r="DP86" s="7" t="e">
        <v>#N/A</v>
      </c>
      <c r="DQ86" s="6" t="e">
        <v>#N/A</v>
      </c>
      <c r="DR86" s="6" t="e">
        <v>#N/A</v>
      </c>
      <c r="DS86" s="6" t="e">
        <v>#N/A</v>
      </c>
      <c r="DT86" s="6" t="e">
        <v>#N/A</v>
      </c>
      <c r="DU86" s="6" t="e">
        <v>#N/A</v>
      </c>
      <c r="DV86" s="6" t="e">
        <v>#N/A</v>
      </c>
      <c r="DW86" s="6" t="e">
        <v>#N/A</v>
      </c>
      <c r="DX86" s="6" t="e">
        <v>#N/A</v>
      </c>
      <c r="DY86" s="6" t="e">
        <v>#N/A</v>
      </c>
      <c r="DZ86" s="6" t="e">
        <v>#N/A</v>
      </c>
      <c r="EA86" s="18" t="e">
        <v>#N/A</v>
      </c>
      <c r="EB86" s="92" t="e">
        <v>#N/A</v>
      </c>
      <c r="EC86" s="93" t="e">
        <v>#N/A</v>
      </c>
      <c r="ED86" s="93" t="e">
        <v>#N/A</v>
      </c>
      <c r="EE86" s="93" t="e">
        <v>#N/A</v>
      </c>
      <c r="EF86" s="93" t="e">
        <v>#N/A</v>
      </c>
      <c r="EG86" s="93" t="e">
        <v>#N/A</v>
      </c>
      <c r="EH86" s="93" t="e">
        <v>#N/A</v>
      </c>
      <c r="EI86" s="94" t="e">
        <v>#N/A</v>
      </c>
      <c r="EJ86" s="93" t="e">
        <v>#N/A</v>
      </c>
      <c r="EK86" s="93" t="e">
        <v>#N/A</v>
      </c>
      <c r="EL86" s="93" t="e">
        <v>#N/A</v>
      </c>
      <c r="EM86" s="93" t="e">
        <v>#N/A</v>
      </c>
      <c r="EN86" s="93" t="e">
        <v>#N/A</v>
      </c>
      <c r="EO86" s="95" t="e">
        <v>#N/A</v>
      </c>
      <c r="EP86" s="93" t="e">
        <v>#N/A</v>
      </c>
      <c r="EQ86" s="93" t="e">
        <v>#N/A</v>
      </c>
      <c r="ER86" s="93" t="e">
        <v>#N/A</v>
      </c>
      <c r="ES86" s="93" t="e">
        <v>#N/A</v>
      </c>
      <c r="ET86" s="93" t="e">
        <v>#N/A</v>
      </c>
      <c r="EU86" s="93" t="e">
        <v>#N/A</v>
      </c>
      <c r="EV86" s="95" t="e">
        <v>#N/A</v>
      </c>
      <c r="EW86" s="93" t="e">
        <v>#N/A</v>
      </c>
      <c r="EX86" s="93" t="e">
        <v>#N/A</v>
      </c>
      <c r="EY86" s="93" t="e">
        <v>#N/A</v>
      </c>
      <c r="EZ86" s="93" t="e">
        <v>#N/A</v>
      </c>
      <c r="FA86" s="93" t="e">
        <v>#N/A</v>
      </c>
      <c r="FB86" s="93" t="e">
        <v>#N/A</v>
      </c>
      <c r="FC86" s="95" t="e">
        <v>#N/A</v>
      </c>
      <c r="FD86" s="93" t="e">
        <v>#N/A</v>
      </c>
      <c r="FE86" s="93" t="e">
        <v>#N/A</v>
      </c>
      <c r="FF86" s="93" t="e">
        <v>#N/A</v>
      </c>
      <c r="FG86" s="93" t="e">
        <v>#N/A</v>
      </c>
      <c r="FH86" s="93" t="e">
        <v>#N/A</v>
      </c>
      <c r="FI86" s="93" t="e">
        <v>#N/A</v>
      </c>
      <c r="FJ86" s="95" t="e">
        <v>#N/A</v>
      </c>
      <c r="FK86" s="93" t="e">
        <v>#N/A</v>
      </c>
      <c r="FL86" s="93" t="e">
        <v>#N/A</v>
      </c>
      <c r="FM86" s="93" t="e">
        <v>#N/A</v>
      </c>
      <c r="FN86" s="93" t="e">
        <v>#N/A</v>
      </c>
      <c r="FO86" s="93" t="e">
        <v>#N/A</v>
      </c>
      <c r="FP86" s="93" t="e">
        <v>#N/A</v>
      </c>
      <c r="FQ86" s="96" t="e">
        <v>#N/A</v>
      </c>
    </row>
    <row r="87" spans="1:173">
      <c r="B87" s="84" t="s">
        <v>35</v>
      </c>
      <c r="C87" s="80">
        <v>45615</v>
      </c>
      <c r="D87" s="28" t="e">
        <v>#N/A</v>
      </c>
      <c r="E87" s="6">
        <v>3.89</v>
      </c>
      <c r="F87" s="6">
        <v>10.6</v>
      </c>
      <c r="G87" s="6">
        <v>27.6</v>
      </c>
      <c r="H87" s="2">
        <v>88.8</v>
      </c>
      <c r="I87" s="6">
        <v>5.92</v>
      </c>
      <c r="J87" s="6">
        <v>9.9</v>
      </c>
      <c r="K87" s="7">
        <v>31.3</v>
      </c>
      <c r="L87" s="6">
        <v>20.100000000000001</v>
      </c>
      <c r="M87" s="6">
        <v>4.67</v>
      </c>
      <c r="N87" s="6">
        <v>10.3</v>
      </c>
      <c r="O87" s="6">
        <v>56.4</v>
      </c>
      <c r="P87" s="2">
        <v>6.7</v>
      </c>
      <c r="Q87" s="6">
        <v>4.1500000000000004</v>
      </c>
      <c r="R87" s="6">
        <v>11.6</v>
      </c>
      <c r="S87" s="7">
        <v>37.799999999999997</v>
      </c>
      <c r="T87" s="6">
        <v>20.100000000000001</v>
      </c>
      <c r="U87" s="6">
        <v>3.92</v>
      </c>
      <c r="V87" s="6">
        <v>13.6</v>
      </c>
      <c r="W87" s="6">
        <v>27.3</v>
      </c>
      <c r="X87" s="2">
        <v>0.16800000000000001</v>
      </c>
      <c r="Y87" s="6">
        <v>3.24</v>
      </c>
      <c r="Z87" s="6">
        <v>7.6</v>
      </c>
      <c r="AA87" s="7">
        <v>78.099999999999994</v>
      </c>
      <c r="AB87" s="6">
        <v>5.4</v>
      </c>
      <c r="AC87" s="6">
        <v>3.33</v>
      </c>
      <c r="AD87" s="6">
        <v>12.4</v>
      </c>
      <c r="AE87" s="18">
        <v>75.5</v>
      </c>
      <c r="AF87" s="184">
        <f t="shared" ref="AF87" si="170">H87+L87+P87+T87+X87+AB87</f>
        <v>141.26800000000003</v>
      </c>
      <c r="AG87" s="110">
        <f t="shared" ref="AG87" si="171">H87/$AF87</f>
        <v>0.62859246255344436</v>
      </c>
      <c r="AH87" s="245">
        <f t="shared" ref="AH87:AH89" si="172">40/$AF87</f>
        <v>0.28314975790695696</v>
      </c>
      <c r="AI87" s="245">
        <f t="shared" ref="AI87" si="173">(H87-40)/$AF87</f>
        <v>0.34544270464648741</v>
      </c>
      <c r="AJ87" s="110">
        <f t="shared" ref="AJ87" si="174">L87/$AF87</f>
        <v>0.14228275334824586</v>
      </c>
      <c r="AK87" s="110">
        <f t="shared" ref="AK87" si="175">P87/$AF87</f>
        <v>4.7427584449415285E-2</v>
      </c>
      <c r="AL87" s="110">
        <f t="shared" ref="AL87" si="176">T87/$AF87</f>
        <v>0.14228275334824586</v>
      </c>
      <c r="AM87" s="110">
        <f t="shared" ref="AM87" si="177">X87/$AF87</f>
        <v>1.1892289832092192E-3</v>
      </c>
      <c r="AN87" s="113">
        <f t="shared" ref="AN87" si="178">AB87/$AF87</f>
        <v>3.8225217317439185E-2</v>
      </c>
      <c r="AO87" s="191" t="e">
        <f t="shared" ref="AO87" si="179">D87/H87</f>
        <v>#N/A</v>
      </c>
      <c r="AP87" s="191">
        <f t="shared" ref="AP87" si="180">(L87+P87+T87+X87+AB87)/H87</f>
        <v>0.59085585585585587</v>
      </c>
      <c r="AQ87" s="253">
        <f t="shared" ref="AQ87" si="181">AM87+AN87</f>
        <v>3.9414446300648401E-2</v>
      </c>
      <c r="AR87" s="53">
        <v>15.803000000000001</v>
      </c>
      <c r="AS87" s="55">
        <v>4.7560000000000002</v>
      </c>
      <c r="AT87" s="55">
        <v>1.9339999999999999</v>
      </c>
      <c r="AU87" s="6">
        <v>0.17599999999999999</v>
      </c>
      <c r="AV87" s="6">
        <v>0.20300000000000001</v>
      </c>
      <c r="AW87" s="55">
        <v>3.1840000000000002</v>
      </c>
      <c r="AX87" s="55">
        <v>7.992</v>
      </c>
      <c r="AY87" s="53">
        <v>15.337999999999999</v>
      </c>
      <c r="AZ87" s="6" t="e">
        <v>#N/A</v>
      </c>
      <c r="BA87" s="6" t="e">
        <v>#N/A</v>
      </c>
      <c r="BB87" s="50" t="e">
        <v>#N/A</v>
      </c>
      <c r="BC87" s="56">
        <v>13.122999999999999</v>
      </c>
      <c r="BD87" s="55">
        <v>3.81</v>
      </c>
      <c r="BE87" s="55">
        <v>1.5009999999999999</v>
      </c>
      <c r="BF87" s="6">
        <v>0.18099999999999999</v>
      </c>
      <c r="BG87" s="6">
        <v>0.434</v>
      </c>
      <c r="BH87" s="55">
        <v>1.6060000000000001</v>
      </c>
      <c r="BI87" s="53">
        <v>32.634999999999998</v>
      </c>
      <c r="BJ87" s="53">
        <v>11.182</v>
      </c>
      <c r="BK87" s="6" t="e">
        <v>#N/A</v>
      </c>
      <c r="BL87" s="6" t="e">
        <v>#N/A</v>
      </c>
      <c r="BM87" s="50" t="e">
        <v>#N/A</v>
      </c>
      <c r="BN87" s="239">
        <v>13.129</v>
      </c>
      <c r="BO87" s="75">
        <v>2.2919999999999998</v>
      </c>
      <c r="BP87" s="39">
        <v>0.54300000000000004</v>
      </c>
      <c r="BQ87" s="39">
        <v>0.18099999999999999</v>
      </c>
      <c r="BR87" s="39">
        <v>0</v>
      </c>
      <c r="BS87" s="39">
        <v>0</v>
      </c>
      <c r="BT87" s="76">
        <v>32.238999999999997</v>
      </c>
      <c r="BU87" s="76">
        <v>10.086</v>
      </c>
      <c r="BV87" s="39" t="e">
        <v>#N/A</v>
      </c>
      <c r="BW87" s="39" t="e">
        <v>#N/A</v>
      </c>
      <c r="BX87" s="40" t="e">
        <v>#N/A</v>
      </c>
      <c r="BY87" s="55">
        <v>9.8640000000000008</v>
      </c>
      <c r="BZ87" s="55">
        <v>3.4940000000000002</v>
      </c>
      <c r="CA87" s="54">
        <v>-3.1E-2</v>
      </c>
      <c r="CB87" s="6">
        <v>7.3999999999999996E-2</v>
      </c>
      <c r="CC87" s="6">
        <v>0</v>
      </c>
      <c r="CD87" s="55">
        <v>4.6319999999999997</v>
      </c>
      <c r="CE87" s="53">
        <v>59.146999999999998</v>
      </c>
      <c r="CF87" s="53">
        <v>26.777999999999999</v>
      </c>
      <c r="CG87" s="6" t="e">
        <v>#N/A</v>
      </c>
      <c r="CH87" s="6" t="e">
        <v>#N/A</v>
      </c>
      <c r="CI87" s="6" t="e">
        <v>#N/A</v>
      </c>
      <c r="CJ87" s="200">
        <v>6.0780000000000003</v>
      </c>
      <c r="CK87" s="55">
        <v>8.3209999999999997</v>
      </c>
      <c r="CL87" s="6">
        <v>0.61299999999999999</v>
      </c>
      <c r="CM87" s="6">
        <v>5.8000000000000003E-2</v>
      </c>
      <c r="CN87" s="6">
        <v>0.35099999999999998</v>
      </c>
      <c r="CO87" s="55">
        <v>4.72</v>
      </c>
      <c r="CP87" s="53">
        <v>31.324000000000002</v>
      </c>
      <c r="CQ87" s="53">
        <v>14.189</v>
      </c>
      <c r="CR87" s="6" t="e">
        <v>#N/A</v>
      </c>
      <c r="CS87" s="6" t="e">
        <v>#N/A</v>
      </c>
      <c r="CT87" s="7" t="e">
        <v>#N/A</v>
      </c>
      <c r="CU87" s="53">
        <v>12.438000000000001</v>
      </c>
      <c r="CV87" s="55">
        <v>2.669</v>
      </c>
      <c r="CW87" s="55">
        <v>1.9370000000000001</v>
      </c>
      <c r="CX87" s="6">
        <v>9.1999999999999998E-2</v>
      </c>
      <c r="CY87" s="6">
        <v>0</v>
      </c>
      <c r="CZ87" s="55">
        <v>2.3490000000000002</v>
      </c>
      <c r="DA87" s="53">
        <v>23.61</v>
      </c>
      <c r="DB87" s="53">
        <v>10.641999999999999</v>
      </c>
      <c r="DC87" s="6" t="e">
        <v>#N/A</v>
      </c>
      <c r="DD87" s="6" t="e">
        <v>#N/A</v>
      </c>
      <c r="DE87" s="6" t="e">
        <v>#N/A</v>
      </c>
      <c r="DF87" s="56">
        <v>24.573</v>
      </c>
      <c r="DG87" s="53">
        <v>17.555</v>
      </c>
      <c r="DH87" s="55">
        <v>2.2450000000000001</v>
      </c>
      <c r="DI87" s="6">
        <v>0.159</v>
      </c>
      <c r="DJ87" s="55">
        <v>5.9859999999999998</v>
      </c>
      <c r="DK87" s="53">
        <v>20.314</v>
      </c>
      <c r="DL87" s="53">
        <v>26.440999999999999</v>
      </c>
      <c r="DM87" s="53">
        <v>33.207999999999998</v>
      </c>
      <c r="DN87" s="6" t="e">
        <v>#N/A</v>
      </c>
      <c r="DO87" s="6" t="e">
        <v>#N/A</v>
      </c>
      <c r="DP87" s="7" t="e">
        <v>#N/A</v>
      </c>
      <c r="DQ87" s="53">
        <v>23.105</v>
      </c>
      <c r="DR87" s="53">
        <v>15.631</v>
      </c>
      <c r="DS87" s="55">
        <v>1.962</v>
      </c>
      <c r="DT87" s="6">
        <v>0.14799999999999999</v>
      </c>
      <c r="DU87" s="55">
        <v>6.2190000000000003</v>
      </c>
      <c r="DV87" s="53">
        <v>18.483000000000001</v>
      </c>
      <c r="DW87" s="53">
        <v>25.617999999999999</v>
      </c>
      <c r="DX87" s="53">
        <v>31.635999999999999</v>
      </c>
      <c r="DY87" s="6" t="e">
        <v>#N/A</v>
      </c>
      <c r="DZ87" s="6" t="e">
        <v>#N/A</v>
      </c>
      <c r="EA87" s="18" t="e">
        <v>#N/A</v>
      </c>
      <c r="EB87" s="92" t="e">
        <v>#N/A</v>
      </c>
      <c r="EC87" s="53">
        <f t="shared" ref="EC87" si="182">BC87*$H87*1440/1000</f>
        <v>1678.0642560000001</v>
      </c>
      <c r="ED87" s="53">
        <f t="shared" ref="ED87" si="183">BY87*$L87*1440/1000</f>
        <v>285.50361600000002</v>
      </c>
      <c r="EE87" s="53">
        <f t="shared" ref="EE87" si="184">CJ87*$P87*1440/1000</f>
        <v>58.640543999999998</v>
      </c>
      <c r="EF87" s="53">
        <f t="shared" ref="EF87" si="185">CU87*$T87*1440/1000</f>
        <v>360.00547200000005</v>
      </c>
      <c r="EG87" s="53">
        <f t="shared" ref="EG87" si="186">DF87*$X87*1440/1000</f>
        <v>5.9447001600000009</v>
      </c>
      <c r="EH87" s="53">
        <f t="shared" ref="EH87" si="187">DQ87*$AB87*1440/1000</f>
        <v>179.66448</v>
      </c>
      <c r="EI87" s="94" t="e">
        <v>#N/A</v>
      </c>
      <c r="EJ87" s="53">
        <f t="shared" ref="EJ87" si="188">BD87*$H87*1440/1000</f>
        <v>487.19231999999994</v>
      </c>
      <c r="EK87" s="53">
        <f t="shared" ref="EK87" si="189">BZ87*$L87*1440/1000</f>
        <v>101.13033600000003</v>
      </c>
      <c r="EL87" s="53">
        <f t="shared" ref="EL87" si="190">CK87*$P87*1440/1000</f>
        <v>80.281008</v>
      </c>
      <c r="EM87" s="53">
        <f t="shared" ref="EM87" si="191">CV87*$T87*1440/1000</f>
        <v>77.251536000000002</v>
      </c>
      <c r="EN87" s="55">
        <f t="shared" ref="EN87" si="192">DG87*$X87*1440/1000</f>
        <v>4.2469055999999998</v>
      </c>
      <c r="EO87" s="69">
        <f t="shared" ref="EO87" si="193">DR87*$AB87*1440/1000</f>
        <v>121.54665600000001</v>
      </c>
      <c r="EP87" s="93" t="e">
        <v>#N/A</v>
      </c>
      <c r="EQ87" s="53">
        <f t="shared" ref="EQ87" si="194">BE87*$H87*1440/1000</f>
        <v>191.93587199999996</v>
      </c>
      <c r="ER87" s="53">
        <f t="shared" ref="ER87" si="195">CA87*$L87*1440/1000</f>
        <v>-0.89726400000000006</v>
      </c>
      <c r="ES87" s="53">
        <f t="shared" ref="ES87" si="196">CL87*$P87*1440/1000</f>
        <v>5.9142239999999999</v>
      </c>
      <c r="ET87" s="53">
        <f t="shared" ref="ET87" si="197">CW87*$T87*1440/1000</f>
        <v>56.064528000000003</v>
      </c>
      <c r="EU87" s="57">
        <f t="shared" ref="EU87" si="198">DH87*$X87*1440/1000</f>
        <v>0.54311039999999999</v>
      </c>
      <c r="EV87" s="69">
        <f t="shared" ref="EV87" si="199">DS87*$AB87*1440/1000</f>
        <v>15.256512000000003</v>
      </c>
      <c r="EW87" s="93" t="e">
        <v>#N/A</v>
      </c>
      <c r="EX87" s="53">
        <f t="shared" ref="EX87" si="200">BF87*$H87*1440/1000</f>
        <v>23.144831999999994</v>
      </c>
      <c r="EY87" s="53">
        <f t="shared" ref="EY87" si="201">CB87*$L87*1440/1000</f>
        <v>2.1418560000000002</v>
      </c>
      <c r="EZ87" s="53">
        <f t="shared" ref="EZ87" si="202">CM87*$P87*1440/1000</f>
        <v>0.55958400000000008</v>
      </c>
      <c r="FA87" s="53">
        <f t="shared" ref="FA87" si="203">CX87*$T87*1440/1000</f>
        <v>2.6628480000000003</v>
      </c>
      <c r="FB87" s="57">
        <f t="shared" ref="FB87" si="204">DI87*$X87*1440/1000</f>
        <v>3.8465280000000004E-2</v>
      </c>
      <c r="FC87" s="69">
        <f t="shared" ref="FC87" si="205">DT87*$AB87*1440/1000</f>
        <v>1.1508479999999999</v>
      </c>
      <c r="FD87" s="93" t="e">
        <v>#N/A</v>
      </c>
      <c r="FE87" s="53">
        <f t="shared" ref="FE87" si="206">BG87*$H87*1440/1000</f>
        <v>55.496448000000001</v>
      </c>
      <c r="FF87" s="53">
        <f t="shared" ref="FF87" si="207">CC87*$L87*1440/1000</f>
        <v>0</v>
      </c>
      <c r="FG87" s="53">
        <f t="shared" ref="FG87" si="208">CN87*$P87*1440/1000</f>
        <v>3.3864480000000001</v>
      </c>
      <c r="FH87" s="53">
        <f t="shared" ref="FH87" si="209">CY87*$T87*1440/1000</f>
        <v>0</v>
      </c>
      <c r="FI87" s="53">
        <f t="shared" ref="FI87" si="210">DJ87*$X87*1440/1000</f>
        <v>1.4481331200000003</v>
      </c>
      <c r="FJ87" s="69">
        <f t="shared" ref="FJ87" si="211">DU87*$AB87*1440/1000</f>
        <v>48.358944000000008</v>
      </c>
      <c r="FK87" s="93" t="e">
        <v>#N/A</v>
      </c>
      <c r="FL87" s="53">
        <f t="shared" ref="FL87" si="212">BH87*$H87*1440/1000</f>
        <v>205.36243200000001</v>
      </c>
      <c r="FM87" s="53">
        <f t="shared" ref="FM87" si="213">CD87*$L87*1440/1000</f>
        <v>134.06860800000001</v>
      </c>
      <c r="FN87" s="53">
        <f t="shared" ref="FN87" si="214">CO87*$P87*1440/1000</f>
        <v>45.538559999999997</v>
      </c>
      <c r="FO87" s="53">
        <f t="shared" ref="FO87" si="215">CZ87*$T87*1440/1000</f>
        <v>67.989456000000004</v>
      </c>
      <c r="FP87" s="53">
        <f t="shared" ref="FP87" si="216">DK87*$X87*1440/1000</f>
        <v>4.9143628800000005</v>
      </c>
      <c r="FQ87" s="70">
        <f t="shared" ref="FQ87" si="217">DV87*$AB87*1440/1000</f>
        <v>143.72380800000002</v>
      </c>
    </row>
    <row r="88" spans="1:173">
      <c r="B88" s="84" t="s">
        <v>36</v>
      </c>
      <c r="C88" s="80">
        <v>45645</v>
      </c>
      <c r="D88" s="28">
        <v>63.5</v>
      </c>
      <c r="E88" s="6">
        <v>4.07</v>
      </c>
      <c r="F88" s="6">
        <v>9.3000000000000007</v>
      </c>
      <c r="G88" s="6">
        <v>26.9</v>
      </c>
      <c r="H88" s="83">
        <v>141.9</v>
      </c>
      <c r="I88" s="6">
        <v>5.44</v>
      </c>
      <c r="J88" s="6">
        <v>8.4</v>
      </c>
      <c r="K88" s="7">
        <v>28.2</v>
      </c>
      <c r="L88" s="6">
        <v>87.2</v>
      </c>
      <c r="M88" s="6">
        <v>5.35</v>
      </c>
      <c r="N88" s="6">
        <v>10.199999999999999</v>
      </c>
      <c r="O88" s="6">
        <v>32.299999999999997</v>
      </c>
      <c r="P88" s="2">
        <v>8.8000000000000007</v>
      </c>
      <c r="Q88" s="6">
        <v>4.3899999999999997</v>
      </c>
      <c r="R88" s="6">
        <v>9.1999999999999993</v>
      </c>
      <c r="S88" s="7">
        <v>40.200000000000003</v>
      </c>
      <c r="T88" s="6">
        <v>31.5</v>
      </c>
      <c r="U88" s="55">
        <v>4.4000000000000004</v>
      </c>
      <c r="V88" s="6">
        <v>9.6999999999999993</v>
      </c>
      <c r="W88" s="6">
        <v>25.6</v>
      </c>
      <c r="X88" s="2">
        <v>0.17799999999999999</v>
      </c>
      <c r="Y88" s="6">
        <v>3.34</v>
      </c>
      <c r="Z88" s="6">
        <v>2.4</v>
      </c>
      <c r="AA88" s="7">
        <v>74.2</v>
      </c>
      <c r="AB88" s="53">
        <v>3.3</v>
      </c>
      <c r="AC88" s="6">
        <v>3.46</v>
      </c>
      <c r="AD88" s="6">
        <v>10.1</v>
      </c>
      <c r="AE88" s="18">
        <v>71.099999999999994</v>
      </c>
      <c r="AF88" s="184">
        <f t="shared" ref="AF88" si="218">H88+L88+P88+T88+X88+AB88</f>
        <v>272.87800000000004</v>
      </c>
      <c r="AG88" s="110">
        <f t="shared" ref="AG88" si="219">H88/$AF88</f>
        <v>0.52001260636621482</v>
      </c>
      <c r="AH88" s="245">
        <f t="shared" si="172"/>
        <v>0.14658565366207607</v>
      </c>
      <c r="AI88" s="245">
        <f t="shared" ref="AI88" si="220">(H88-40)/$AF88</f>
        <v>0.37342695270413878</v>
      </c>
      <c r="AJ88" s="110">
        <f t="shared" ref="AJ88" si="221">L88/$AF88</f>
        <v>0.31955672498332582</v>
      </c>
      <c r="AK88" s="110">
        <f t="shared" ref="AK88" si="222">P88/$AF88</f>
        <v>3.2248843805656735E-2</v>
      </c>
      <c r="AL88" s="110">
        <f t="shared" ref="AL88" si="223">T88/$AF88</f>
        <v>0.1154362022588849</v>
      </c>
      <c r="AM88" s="110">
        <f t="shared" ref="AM88" si="224">X88/$AF88</f>
        <v>6.5230615879623849E-4</v>
      </c>
      <c r="AN88" s="113">
        <f t="shared" ref="AN88" si="225">AB88/$AF88</f>
        <v>1.2093316427121276E-2</v>
      </c>
      <c r="AO88" s="191">
        <f t="shared" ref="AO88" si="226">D88/H88</f>
        <v>0.44749823819591261</v>
      </c>
      <c r="AP88" s="191">
        <f t="shared" ref="AP88" si="227">(L88+P88+T88+X88+AB88)/H88</f>
        <v>0.92303030303030309</v>
      </c>
      <c r="AQ88" s="253">
        <f t="shared" ref="AQ88" si="228">AM88+AN88</f>
        <v>1.2745622585917514E-2</v>
      </c>
      <c r="AR88" s="53">
        <v>16.707999999999998</v>
      </c>
      <c r="AS88" s="55">
        <v>5.8940000000000001</v>
      </c>
      <c r="AT88" s="55">
        <v>1.9370000000000001</v>
      </c>
      <c r="AU88" s="6">
        <v>0.155</v>
      </c>
      <c r="AV88" s="6">
        <v>0.45900000000000002</v>
      </c>
      <c r="AW88" s="55">
        <v>3.512</v>
      </c>
      <c r="AX88" s="55">
        <v>6.5579999999999998</v>
      </c>
      <c r="AY88" s="53">
        <v>14.173999999999999</v>
      </c>
      <c r="AZ88" s="6" t="e">
        <v>#N/A</v>
      </c>
      <c r="BA88" s="6" t="e">
        <v>#N/A</v>
      </c>
      <c r="BB88" s="50" t="e">
        <v>#N/A</v>
      </c>
      <c r="BC88" s="56">
        <v>15.547000000000001</v>
      </c>
      <c r="BD88" s="55">
        <v>5.1920000000000002</v>
      </c>
      <c r="BE88" s="55">
        <v>1.9950000000000001</v>
      </c>
      <c r="BF88" s="6">
        <v>0.20499999999999999</v>
      </c>
      <c r="BG88" s="6">
        <v>7.1999999999999995E-2</v>
      </c>
      <c r="BH88" s="6">
        <v>0.80400000000000005</v>
      </c>
      <c r="BI88" s="53">
        <v>19.513999999999999</v>
      </c>
      <c r="BJ88" s="53">
        <v>11.34</v>
      </c>
      <c r="BK88" s="6" t="e">
        <v>#N/A</v>
      </c>
      <c r="BL88" s="6" t="e">
        <v>#N/A</v>
      </c>
      <c r="BM88" s="50" t="e">
        <v>#N/A</v>
      </c>
      <c r="BN88" s="239">
        <v>15.430999999999999</v>
      </c>
      <c r="BO88" s="75">
        <v>4.8949999999999996</v>
      </c>
      <c r="BP88" s="75">
        <v>1.849</v>
      </c>
      <c r="BQ88" s="39">
        <v>0.20300000000000001</v>
      </c>
      <c r="BR88" s="39">
        <v>0.107</v>
      </c>
      <c r="BS88" s="237">
        <v>0.35</v>
      </c>
      <c r="BT88" s="76">
        <v>19.311</v>
      </c>
      <c r="BU88" s="76">
        <v>11.121</v>
      </c>
      <c r="BV88" s="39" t="e">
        <v>#N/A</v>
      </c>
      <c r="BW88" s="39" t="e">
        <v>#N/A</v>
      </c>
      <c r="BX88" s="40" t="e">
        <v>#N/A</v>
      </c>
      <c r="BY88" s="55">
        <v>4.3609999999999998</v>
      </c>
      <c r="BZ88" s="55">
        <v>1.784</v>
      </c>
      <c r="CA88" s="6">
        <v>5.1999999999999998E-2</v>
      </c>
      <c r="CB88" s="6">
        <v>3.4000000000000002E-2</v>
      </c>
      <c r="CC88" s="6">
        <v>0</v>
      </c>
      <c r="CD88" s="6">
        <v>0.45900000000000002</v>
      </c>
      <c r="CE88" s="53">
        <v>24.652000000000001</v>
      </c>
      <c r="CF88" s="53">
        <v>19.864999999999998</v>
      </c>
      <c r="CG88" s="6" t="e">
        <v>#N/A</v>
      </c>
      <c r="CH88" s="6" t="e">
        <v>#N/A</v>
      </c>
      <c r="CI88" s="6" t="e">
        <v>#N/A</v>
      </c>
      <c r="CJ88" s="200">
        <v>7.1580000000000004</v>
      </c>
      <c r="CK88" s="55">
        <v>9.6980000000000004</v>
      </c>
      <c r="CL88" s="6">
        <v>0.98399999999999999</v>
      </c>
      <c r="CM88" s="6">
        <v>6.3E-2</v>
      </c>
      <c r="CN88" s="6">
        <v>16.600000000000001</v>
      </c>
      <c r="CO88" s="55">
        <v>5.9340000000000002</v>
      </c>
      <c r="CP88" s="53">
        <v>23.765000000000001</v>
      </c>
      <c r="CQ88" s="53">
        <v>17.038</v>
      </c>
      <c r="CR88" s="6" t="e">
        <v>#N/A</v>
      </c>
      <c r="CS88" s="6" t="e">
        <v>#N/A</v>
      </c>
      <c r="CT88" s="7" t="e">
        <v>#N/A</v>
      </c>
      <c r="CU88" s="53">
        <v>11.129</v>
      </c>
      <c r="CV88" s="55">
        <v>2.5939999999999999</v>
      </c>
      <c r="CW88" s="55">
        <v>1.623</v>
      </c>
      <c r="CX88" s="6">
        <v>8.5000000000000006E-2</v>
      </c>
      <c r="CY88" s="6">
        <v>3.9E-2</v>
      </c>
      <c r="CZ88" s="55">
        <v>1.413</v>
      </c>
      <c r="DA88" s="53">
        <v>18.61</v>
      </c>
      <c r="DB88" s="55">
        <v>9.9779999999999998</v>
      </c>
      <c r="DC88" s="6" t="e">
        <v>#N/A</v>
      </c>
      <c r="DD88" s="6" t="e">
        <v>#N/A</v>
      </c>
      <c r="DE88" s="6" t="e">
        <v>#N/A</v>
      </c>
      <c r="DF88" s="56">
        <v>22.645</v>
      </c>
      <c r="DG88" s="53">
        <v>14.901999999999999</v>
      </c>
      <c r="DH88" s="55">
        <v>1.9970000000000001</v>
      </c>
      <c r="DI88" s="6">
        <v>0.155</v>
      </c>
      <c r="DJ88" s="53">
        <v>13.481</v>
      </c>
      <c r="DK88" s="53">
        <v>18.212</v>
      </c>
      <c r="DL88" s="53">
        <v>21.161000000000001</v>
      </c>
      <c r="DM88" s="53">
        <v>29.988</v>
      </c>
      <c r="DN88" s="6" t="e">
        <v>#N/A</v>
      </c>
      <c r="DO88" s="6" t="e">
        <v>#N/A</v>
      </c>
      <c r="DP88" s="7" t="e">
        <v>#N/A</v>
      </c>
      <c r="DQ88" s="53">
        <v>21.582000000000001</v>
      </c>
      <c r="DR88" s="53">
        <v>13.118</v>
      </c>
      <c r="DS88" s="55">
        <v>1.706</v>
      </c>
      <c r="DT88" s="6">
        <v>0.14699999999999999</v>
      </c>
      <c r="DU88" s="55">
        <v>8.5790000000000006</v>
      </c>
      <c r="DV88" s="53">
        <v>15.429</v>
      </c>
      <c r="DW88" s="53">
        <v>20.417000000000002</v>
      </c>
      <c r="DX88" s="53">
        <v>27.613</v>
      </c>
      <c r="DY88" s="6" t="e">
        <v>#N/A</v>
      </c>
      <c r="DZ88" s="6" t="e">
        <v>#N/A</v>
      </c>
      <c r="EA88" s="18" t="e">
        <v>#N/A</v>
      </c>
      <c r="EB88" s="273">
        <f>AR88*$D88*1440/1000</f>
        <v>1527.7795199999998</v>
      </c>
      <c r="EC88" s="269">
        <f>BC88*$H88*1440/1000</f>
        <v>3176.8117920000004</v>
      </c>
      <c r="ED88" s="269">
        <f>BY88*$L88*1440/1000</f>
        <v>547.60204799999997</v>
      </c>
      <c r="EE88" s="269">
        <f>CJ88*$P88*1440/1000</f>
        <v>90.706176000000013</v>
      </c>
      <c r="EF88" s="269">
        <f>CU88*$T88*1440/1000</f>
        <v>504.81143999999995</v>
      </c>
      <c r="EG88" s="269">
        <f>DF88*$X88*1440/1000</f>
        <v>5.8043664000000001</v>
      </c>
      <c r="EH88" s="269">
        <f>DQ88*$AB88*1440/1000</f>
        <v>102.557664</v>
      </c>
      <c r="EI88" s="274">
        <f>AS88*$D88*1440/1000</f>
        <v>538.94736</v>
      </c>
      <c r="EJ88" s="269">
        <f>BD88*$H88*1440/1000</f>
        <v>1060.9125120000001</v>
      </c>
      <c r="EK88" s="269">
        <f>BZ88*$L88*1440/1000</f>
        <v>224.01331200000004</v>
      </c>
      <c r="EL88" s="269">
        <f>CK88*$P88*1440/1000</f>
        <v>122.89305600000002</v>
      </c>
      <c r="EM88" s="269">
        <f>CV88*$T88*1440/1000</f>
        <v>117.66383999999999</v>
      </c>
      <c r="EN88" s="270">
        <f>DG88*$X88*1440/1000</f>
        <v>3.8196806399999996</v>
      </c>
      <c r="EO88" s="271">
        <f>DR88*$AB88*1440/1000</f>
        <v>62.336736000000002</v>
      </c>
      <c r="EP88" s="269">
        <f>AT88*$D88*1440/1000</f>
        <v>177.11928</v>
      </c>
      <c r="EQ88" s="269">
        <f>BE88*$H88*1440/1000</f>
        <v>407.65032000000002</v>
      </c>
      <c r="ER88" s="269">
        <f>CA88*$L88*1440/1000</f>
        <v>6.5295360000000002</v>
      </c>
      <c r="ES88" s="269">
        <f>CL88*$P88*1440/1000</f>
        <v>12.469248</v>
      </c>
      <c r="ET88" s="269">
        <f>CW88*$T88*1440/1000</f>
        <v>73.619280000000003</v>
      </c>
      <c r="EU88" s="272">
        <f>DH88*$X88*1440/1000</f>
        <v>0.51187103999999994</v>
      </c>
      <c r="EV88" s="271">
        <f>DS88*$AB88*1440/1000</f>
        <v>8.1069119999999995</v>
      </c>
      <c r="EW88" s="269">
        <f>AU88*$D88*1440/1000</f>
        <v>14.1732</v>
      </c>
      <c r="EX88" s="269">
        <f>BF88*$H88*1440/1000</f>
        <v>41.888880000000007</v>
      </c>
      <c r="EY88" s="269">
        <f>CB88*$L88*1440/1000</f>
        <v>4.2693120000000011</v>
      </c>
      <c r="EZ88" s="269">
        <f>CM88*$P88*1440/1000</f>
        <v>0.79833600000000005</v>
      </c>
      <c r="FA88" s="269">
        <f>CX88*$T88*1440/1000</f>
        <v>3.8556000000000004</v>
      </c>
      <c r="FB88" s="272">
        <f>DI88*$X88*1440/1000</f>
        <v>3.9729599999999997E-2</v>
      </c>
      <c r="FC88" s="271">
        <f>DT88*$AB88*1440/1000</f>
        <v>0.69854399999999983</v>
      </c>
      <c r="FD88" s="269">
        <f>AV88*$D88*1440/1000</f>
        <v>41.970959999999998</v>
      </c>
      <c r="FE88" s="53">
        <f t="shared" ref="FE88" si="229">BG88*$H88*1440/1000</f>
        <v>14.712192</v>
      </c>
      <c r="FF88" s="53">
        <f t="shared" ref="FF88" si="230">CC88*$L88*1440/1000</f>
        <v>0</v>
      </c>
      <c r="FG88" s="53">
        <f t="shared" ref="FG88" si="231">CN88*$P88*1440/1000</f>
        <v>210.35520000000002</v>
      </c>
      <c r="FH88" s="53">
        <f t="shared" ref="FH88" si="232">CY88*$T88*1440/1000</f>
        <v>1.7690399999999999</v>
      </c>
      <c r="FI88" s="53">
        <f t="shared" ref="FI88" si="233">DJ88*$X88*1440/1000</f>
        <v>3.4554499199999995</v>
      </c>
      <c r="FJ88" s="69">
        <f t="shared" ref="FJ88" si="234">DU88*$AB88*1440/1000</f>
        <v>40.767408000000003</v>
      </c>
      <c r="FK88" s="269">
        <f>AW88*$D88*1440/1000</f>
        <v>321.13728000000003</v>
      </c>
      <c r="FL88" s="53">
        <f t="shared" ref="FL88" si="235">BH88*$H88*1440/1000</f>
        <v>164.28614400000001</v>
      </c>
      <c r="FM88" s="53">
        <f t="shared" ref="FM88" si="236">CD88*$L88*1440/1000</f>
        <v>57.635712000000005</v>
      </c>
      <c r="FN88" s="53">
        <f t="shared" ref="FN88" si="237">CO88*$P88*1440/1000</f>
        <v>75.19564800000002</v>
      </c>
      <c r="FO88" s="53">
        <f t="shared" ref="FO88" si="238">CZ88*$T88*1440/1000</f>
        <v>64.093680000000006</v>
      </c>
      <c r="FP88" s="53">
        <f t="shared" ref="FP88" si="239">DK88*$X88*1440/1000</f>
        <v>4.66809984</v>
      </c>
      <c r="FQ88" s="70">
        <f t="shared" ref="FQ88" si="240">DV88*$AB88*1440/1000</f>
        <v>73.318608000000012</v>
      </c>
    </row>
    <row r="89" spans="1:173">
      <c r="B89" s="84" t="s">
        <v>37</v>
      </c>
      <c r="C89" s="80">
        <v>45672</v>
      </c>
      <c r="D89" s="78">
        <f>19+15+34</f>
        <v>68</v>
      </c>
      <c r="E89" s="6">
        <v>4.53</v>
      </c>
      <c r="F89" s="6">
        <v>10.199999999999999</v>
      </c>
      <c r="G89" s="6">
        <v>26.9</v>
      </c>
      <c r="H89" s="83">
        <v>135</v>
      </c>
      <c r="I89" s="55">
        <v>5.0999999999999996</v>
      </c>
      <c r="J89" s="6">
        <v>8.1999999999999993</v>
      </c>
      <c r="K89" s="7">
        <v>26.9</v>
      </c>
      <c r="L89" s="53">
        <v>92</v>
      </c>
      <c r="M89" s="6">
        <v>5.47</v>
      </c>
      <c r="N89" s="6">
        <v>9.8000000000000007</v>
      </c>
      <c r="O89" s="6">
        <v>30.5</v>
      </c>
      <c r="P89" s="2">
        <v>11.5</v>
      </c>
      <c r="Q89" s="6">
        <v>3.78</v>
      </c>
      <c r="R89" s="6">
        <v>7.4</v>
      </c>
      <c r="S89" s="7">
        <v>60.9</v>
      </c>
      <c r="T89" s="53">
        <v>70</v>
      </c>
      <c r="U89" s="55">
        <v>4.46</v>
      </c>
      <c r="V89" s="6">
        <v>8.1999999999999993</v>
      </c>
      <c r="W89" s="6">
        <v>21.1</v>
      </c>
      <c r="X89" s="2">
        <v>0.158</v>
      </c>
      <c r="Y89" s="6">
        <v>3.01</v>
      </c>
      <c r="Z89" s="6">
        <v>1.5</v>
      </c>
      <c r="AA89" s="7">
        <v>79.900000000000006</v>
      </c>
      <c r="AB89" s="53">
        <v>1.8</v>
      </c>
      <c r="AC89" s="6">
        <v>3.22</v>
      </c>
      <c r="AD89" s="6">
        <v>6.1</v>
      </c>
      <c r="AE89" s="70">
        <v>64</v>
      </c>
      <c r="AF89" s="184">
        <f t="shared" ref="AF89" si="241">H89+L89+P89+T89+X89+AB89</f>
        <v>310.45800000000003</v>
      </c>
      <c r="AG89" s="110">
        <f t="shared" ref="AG89" si="242">H89/$AF89</f>
        <v>0.43484142782598606</v>
      </c>
      <c r="AH89" s="245">
        <f t="shared" si="172"/>
        <v>0.12884190454103292</v>
      </c>
      <c r="AI89" s="245">
        <f t="shared" ref="AI89" si="243">(H89-40)/$AF89</f>
        <v>0.30599952328495317</v>
      </c>
      <c r="AJ89" s="110">
        <f t="shared" ref="AJ89" si="244">L89/$AF89</f>
        <v>0.29633638044437571</v>
      </c>
      <c r="AK89" s="110">
        <f t="shared" ref="AK89" si="245">P89/$AF89</f>
        <v>3.7042047555546964E-2</v>
      </c>
      <c r="AL89" s="110">
        <f t="shared" ref="AL89" si="246">T89/$AF89</f>
        <v>0.2254733329468076</v>
      </c>
      <c r="AM89" s="110">
        <f t="shared" ref="AM89" si="247">X89/$AF89</f>
        <v>5.0892552293708006E-4</v>
      </c>
      <c r="AN89" s="113">
        <f t="shared" ref="AN89" si="248">AB89/$AF89</f>
        <v>5.7978857043464813E-3</v>
      </c>
      <c r="AO89" s="191">
        <f t="shared" ref="AO89" si="249">D89/H89</f>
        <v>0.50370370370370365</v>
      </c>
      <c r="AP89" s="191">
        <f>(L89+P89+T89+X89+AB89)/H89</f>
        <v>1.2996888888888889</v>
      </c>
      <c r="AQ89" s="253">
        <f t="shared" ref="AQ89" si="250">AM89+AN89</f>
        <v>6.3068112272835616E-3</v>
      </c>
      <c r="AR89" s="53">
        <v>16.065999999999999</v>
      </c>
      <c r="AS89" s="55">
        <v>5.8090000000000002</v>
      </c>
      <c r="AT89" s="55">
        <v>2.0619999999999998</v>
      </c>
      <c r="AU89" s="6">
        <v>0.16800000000000001</v>
      </c>
      <c r="AV89" s="6">
        <v>0.13900000000000001</v>
      </c>
      <c r="AW89" s="55">
        <v>3.5819999999999999</v>
      </c>
      <c r="AX89" s="55">
        <v>6.8730000000000002</v>
      </c>
      <c r="AY89" s="53">
        <v>13.817</v>
      </c>
      <c r="AZ89" s="6" t="e">
        <v>#N/A</v>
      </c>
      <c r="BA89" s="6" t="e">
        <v>#N/A</v>
      </c>
      <c r="BB89" s="50" t="e">
        <v>#N/A</v>
      </c>
      <c r="BC89" s="56">
        <v>15.185</v>
      </c>
      <c r="BD89" s="55">
        <v>5.2939999999999996</v>
      </c>
      <c r="BE89" s="55">
        <v>2.0369999999999999</v>
      </c>
      <c r="BF89" s="6">
        <v>0.20100000000000001</v>
      </c>
      <c r="BG89" s="57">
        <v>0.39</v>
      </c>
      <c r="BH89" s="55">
        <v>2.5070000000000001</v>
      </c>
      <c r="BI89" s="53">
        <v>18.510000000000002</v>
      </c>
      <c r="BJ89" s="53">
        <v>11.670999999999999</v>
      </c>
      <c r="BK89" s="6" t="e">
        <v>#N/A</v>
      </c>
      <c r="BL89" s="6" t="e">
        <v>#N/A</v>
      </c>
      <c r="BM89" s="50" t="e">
        <v>#N/A</v>
      </c>
      <c r="BN89" s="239">
        <v>15.221</v>
      </c>
      <c r="BO89" s="75">
        <v>4.9930000000000003</v>
      </c>
      <c r="BP89" s="75">
        <v>1.9059999999999999</v>
      </c>
      <c r="BQ89" s="39">
        <v>0.20100000000000001</v>
      </c>
      <c r="BR89" s="237">
        <v>0.114</v>
      </c>
      <c r="BS89" s="39">
        <v>0.498</v>
      </c>
      <c r="BT89" s="76">
        <v>18.672999999999998</v>
      </c>
      <c r="BU89" s="76">
        <v>11.147</v>
      </c>
      <c r="BV89" s="39" t="e">
        <v>#N/A</v>
      </c>
      <c r="BW89" s="39" t="e">
        <v>#N/A</v>
      </c>
      <c r="BX89" s="40" t="e">
        <v>#N/A</v>
      </c>
      <c r="BY89" s="55">
        <v>4.3369999999999997</v>
      </c>
      <c r="BZ89" s="55">
        <v>2.044</v>
      </c>
      <c r="CA89" s="6">
        <v>6.9000000000000006E-2</v>
      </c>
      <c r="CB89" s="6">
        <v>3.5999999999999997E-2</v>
      </c>
      <c r="CC89" s="57">
        <v>0.83699999999999997</v>
      </c>
      <c r="CD89" s="55">
        <v>2.0569999999999999</v>
      </c>
      <c r="CE89" s="53">
        <v>24.265999999999998</v>
      </c>
      <c r="CF89" s="53">
        <v>20.140999999999998</v>
      </c>
      <c r="CG89" s="6" t="e">
        <v>#N/A</v>
      </c>
      <c r="CH89" s="6" t="e">
        <v>#N/A</v>
      </c>
      <c r="CI89" s="6" t="e">
        <v>#N/A</v>
      </c>
      <c r="CJ89" s="56">
        <v>14.507999999999999</v>
      </c>
      <c r="CK89" s="53">
        <v>20.286000000000001</v>
      </c>
      <c r="CL89" s="55">
        <v>1.3480000000000001</v>
      </c>
      <c r="CM89" s="6">
        <v>0.111</v>
      </c>
      <c r="CN89" s="53">
        <v>36.584000000000003</v>
      </c>
      <c r="CO89" s="53">
        <v>15.489000000000001</v>
      </c>
      <c r="CP89" s="53">
        <v>24.795999999999999</v>
      </c>
      <c r="CQ89" s="53">
        <v>22.292000000000002</v>
      </c>
      <c r="CR89" s="6" t="e">
        <v>#N/A</v>
      </c>
      <c r="CS89" s="6" t="e">
        <v>#N/A</v>
      </c>
      <c r="CT89" s="7" t="e">
        <v>#N/A</v>
      </c>
      <c r="CU89" s="55">
        <v>9.9190000000000005</v>
      </c>
      <c r="CV89" s="55">
        <v>2.444</v>
      </c>
      <c r="CW89" s="55">
        <v>1.4179999999999999</v>
      </c>
      <c r="CX89" s="6">
        <v>7.8E-2</v>
      </c>
      <c r="CY89" s="6">
        <v>0.32800000000000001</v>
      </c>
      <c r="CZ89" s="55">
        <v>1.417</v>
      </c>
      <c r="DA89" s="53">
        <v>17.338999999999999</v>
      </c>
      <c r="DB89" s="55">
        <v>9.7550000000000008</v>
      </c>
      <c r="DC89" s="6" t="e">
        <v>#N/A</v>
      </c>
      <c r="DD89" s="6" t="e">
        <v>#N/A</v>
      </c>
      <c r="DE89" s="6" t="e">
        <v>#N/A</v>
      </c>
      <c r="DF89" s="56">
        <v>23.35</v>
      </c>
      <c r="DG89" s="53">
        <v>15.946</v>
      </c>
      <c r="DH89" s="55">
        <v>1.8720000000000001</v>
      </c>
      <c r="DI89" s="6">
        <v>0.159</v>
      </c>
      <c r="DJ89" s="55">
        <v>3.5630000000000002</v>
      </c>
      <c r="DK89" s="53">
        <v>20.558</v>
      </c>
      <c r="DL89" s="53">
        <v>20.359000000000002</v>
      </c>
      <c r="DM89" s="53">
        <v>29.808</v>
      </c>
      <c r="DN89" s="6" t="e">
        <v>#N/A</v>
      </c>
      <c r="DO89" s="6" t="e">
        <v>#N/A</v>
      </c>
      <c r="DP89" s="7" t="e">
        <v>#N/A</v>
      </c>
      <c r="DQ89" s="53">
        <v>21.768999999999998</v>
      </c>
      <c r="DR89" s="53">
        <v>14.176</v>
      </c>
      <c r="DS89" s="55">
        <v>1.6479999999999999</v>
      </c>
      <c r="DT89" s="57">
        <v>0.15</v>
      </c>
      <c r="DU89" s="55">
        <v>5.9610000000000003</v>
      </c>
      <c r="DV89" s="53">
        <v>17.079000000000001</v>
      </c>
      <c r="DW89" s="53">
        <v>20.677</v>
      </c>
      <c r="DX89" s="53">
        <v>26.523</v>
      </c>
      <c r="DY89" s="6" t="e">
        <v>#N/A</v>
      </c>
      <c r="DZ89" s="6" t="e">
        <v>#N/A</v>
      </c>
      <c r="EA89" s="18" t="e">
        <v>#N/A</v>
      </c>
      <c r="EB89" s="273">
        <f>AR89*$D89*1440/1000</f>
        <v>1573.1827199999998</v>
      </c>
      <c r="EC89" s="269">
        <f>BC89*$H89*1440/1000</f>
        <v>2951.9639999999999</v>
      </c>
      <c r="ED89" s="269">
        <f>BY89*$L89*1440/1000</f>
        <v>574.56575999999984</v>
      </c>
      <c r="EE89" s="269">
        <f>CJ89*$P89*1440/1000</f>
        <v>240.25247999999999</v>
      </c>
      <c r="EF89" s="269">
        <f>CU89*$T89*1440/1000</f>
        <v>999.8352000000001</v>
      </c>
      <c r="EG89" s="269">
        <f>DF89*$X89*1440/1000</f>
        <v>5.3125920000000004</v>
      </c>
      <c r="EH89" s="269">
        <f>DQ89*$AB89*1440/1000</f>
        <v>56.425247999999989</v>
      </c>
      <c r="EI89" s="274">
        <f>AS89*$D89*1440/1000</f>
        <v>568.81727999999998</v>
      </c>
      <c r="EJ89" s="269">
        <f>BD89*$H89*1440/1000</f>
        <v>1029.1535999999999</v>
      </c>
      <c r="EK89" s="269">
        <f>BZ89*$L89*1440/1000</f>
        <v>270.78911999999997</v>
      </c>
      <c r="EL89" s="269">
        <f>CK89*$P89*1440/1000</f>
        <v>335.93616000000003</v>
      </c>
      <c r="EM89" s="269">
        <f>CV89*$T89*1440/1000</f>
        <v>246.3552</v>
      </c>
      <c r="EN89" s="270">
        <f>DG89*$X89*1440/1000</f>
        <v>3.62803392</v>
      </c>
      <c r="EO89" s="271">
        <f>DR89*$AB89*1440/1000</f>
        <v>36.744192000000005</v>
      </c>
      <c r="EP89" s="269">
        <f>AT89*$D89*1440/1000</f>
        <v>201.91103999999999</v>
      </c>
      <c r="EQ89" s="269">
        <f>BE89*$H89*1440/1000</f>
        <v>395.99279999999999</v>
      </c>
      <c r="ER89" s="269">
        <f>CA89*$L89*1440/1000</f>
        <v>9.1411200000000008</v>
      </c>
      <c r="ES89" s="269">
        <f>CL89*$P89*1440/1000</f>
        <v>22.322880000000001</v>
      </c>
      <c r="ET89" s="269">
        <f>CW89*$T89*1440/1000</f>
        <v>142.93439999999998</v>
      </c>
      <c r="EU89" s="272">
        <f>DH89*$X89*1440/1000</f>
        <v>0.42591744000000004</v>
      </c>
      <c r="EV89" s="271">
        <f>DS89*$AB89*1440/1000</f>
        <v>4.2716159999999999</v>
      </c>
      <c r="EW89" s="269">
        <f>AU89*$D89*1440/1000</f>
        <v>16.450560000000003</v>
      </c>
      <c r="EX89" s="269">
        <f>BF89*$H89*1440/1000</f>
        <v>39.074400000000004</v>
      </c>
      <c r="EY89" s="269">
        <f>CB89*$L89*1440/1000</f>
        <v>4.7692800000000002</v>
      </c>
      <c r="EZ89" s="269">
        <f>CM89*$P89*1440/1000</f>
        <v>1.8381599999999998</v>
      </c>
      <c r="FA89" s="269">
        <f>CX89*$T89*1440/1000</f>
        <v>7.8624000000000001</v>
      </c>
      <c r="FB89" s="272">
        <f>DI89*$X89*1440/1000</f>
        <v>3.6175680000000002E-2</v>
      </c>
      <c r="FC89" s="271">
        <f>DT89*$AB89*1440/1000</f>
        <v>0.38880000000000003</v>
      </c>
      <c r="FD89" s="269">
        <f>AV89*$D89*1440/1000</f>
        <v>13.610880000000003</v>
      </c>
      <c r="FE89" s="53">
        <f t="shared" ref="FE89" si="251">BG89*$H89*1440/1000</f>
        <v>75.816000000000003</v>
      </c>
      <c r="FF89" s="53">
        <f t="shared" ref="FF89" si="252">CC89*$L89*1440/1000</f>
        <v>110.88575999999998</v>
      </c>
      <c r="FG89" s="53">
        <f t="shared" ref="FG89" si="253">CN89*$P89*1440/1000</f>
        <v>605.83104000000003</v>
      </c>
      <c r="FH89" s="53">
        <f t="shared" ref="FH89" si="254">CY89*$T89*1440/1000</f>
        <v>33.062400000000004</v>
      </c>
      <c r="FI89" s="53">
        <f t="shared" ref="FI89" si="255">DJ89*$X89*1440/1000</f>
        <v>0.81065376000000011</v>
      </c>
      <c r="FJ89" s="69">
        <f t="shared" ref="FJ89" si="256">DU89*$AB89*1440/1000</f>
        <v>15.450912000000002</v>
      </c>
      <c r="FK89" s="269">
        <f>AW89*$D89*1440/1000</f>
        <v>350.74943999999999</v>
      </c>
      <c r="FL89" s="53">
        <f t="shared" ref="FL89" si="257">BH89*$H89*1440/1000</f>
        <v>487.36079999999998</v>
      </c>
      <c r="FM89" s="53">
        <f t="shared" ref="FM89" si="258">CD89*$L89*1440/1000</f>
        <v>272.51135999999997</v>
      </c>
      <c r="FN89" s="53">
        <f t="shared" ref="FN89" si="259">CO89*$P89*1440/1000</f>
        <v>256.49784</v>
      </c>
      <c r="FO89" s="53">
        <f t="shared" ref="FO89" si="260">CZ89*$T89*1440/1000</f>
        <v>142.83360000000002</v>
      </c>
      <c r="FP89" s="53">
        <f t="shared" ref="FP89" si="261">DK89*$X89*1440/1000</f>
        <v>4.6773561600000004</v>
      </c>
      <c r="FQ89" s="70">
        <f t="shared" ref="FQ89" si="262">DV89*$AB89*1440/1000</f>
        <v>44.268768000000001</v>
      </c>
    </row>
    <row r="90" spans="1:173">
      <c r="B90" s="84" t="s">
        <v>23</v>
      </c>
      <c r="C90" s="79"/>
      <c r="D90" s="28"/>
      <c r="E90" s="6"/>
      <c r="F90" s="6"/>
      <c r="G90" s="6"/>
      <c r="H90" s="2"/>
      <c r="I90" s="6"/>
      <c r="J90" s="6"/>
      <c r="K90" s="7"/>
      <c r="L90" s="6"/>
      <c r="M90" s="6"/>
      <c r="N90" s="6"/>
      <c r="O90" s="6"/>
      <c r="P90" s="2"/>
      <c r="Q90" s="6"/>
      <c r="R90" s="6"/>
      <c r="S90" s="7"/>
      <c r="T90" s="6"/>
      <c r="U90" s="6"/>
      <c r="V90" s="6"/>
      <c r="W90" s="6"/>
      <c r="X90" s="2"/>
      <c r="Y90" s="6"/>
      <c r="Z90" s="6"/>
      <c r="AA90" s="7"/>
      <c r="AB90" s="6"/>
      <c r="AC90" s="6"/>
      <c r="AD90" s="6"/>
      <c r="AE90" s="18"/>
      <c r="AF90" s="187"/>
      <c r="AG90" s="6"/>
      <c r="AH90" s="248"/>
      <c r="AI90" s="248"/>
      <c r="AJ90" s="6"/>
      <c r="AK90" s="6"/>
      <c r="AL90" s="6"/>
      <c r="AM90" s="6"/>
      <c r="AN90" s="7"/>
      <c r="AO90" s="194"/>
      <c r="AP90" s="194"/>
      <c r="AQ90" s="258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50"/>
      <c r="BC90" s="2"/>
      <c r="BD90" s="6"/>
      <c r="BE90" s="6"/>
      <c r="BF90" s="6"/>
      <c r="BG90" s="6"/>
      <c r="BH90" s="6"/>
      <c r="BI90" s="6"/>
      <c r="BJ90" s="6"/>
      <c r="BK90" s="6"/>
      <c r="BL90" s="6"/>
      <c r="BM90" s="50"/>
      <c r="BN90" s="46"/>
      <c r="BO90" s="39"/>
      <c r="BP90" s="39"/>
      <c r="BQ90" s="39"/>
      <c r="BR90" s="39"/>
      <c r="BS90" s="39"/>
      <c r="BT90" s="39"/>
      <c r="BU90" s="39"/>
      <c r="BV90" s="39"/>
      <c r="BW90" s="39"/>
      <c r="BX90" s="40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2"/>
      <c r="CK90" s="6"/>
      <c r="CL90" s="6"/>
      <c r="CM90" s="6"/>
      <c r="CN90" s="6"/>
      <c r="CO90" s="6"/>
      <c r="CP90" s="6"/>
      <c r="CQ90" s="6"/>
      <c r="CR90" s="6"/>
      <c r="CS90" s="6"/>
      <c r="CT90" s="7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2"/>
      <c r="DG90" s="6"/>
      <c r="DH90" s="6"/>
      <c r="DI90" s="6"/>
      <c r="DJ90" s="6"/>
      <c r="DK90" s="6"/>
      <c r="DL90" s="6"/>
      <c r="DM90" s="6"/>
      <c r="DN90" s="6"/>
      <c r="DO90" s="6"/>
      <c r="DP90" s="7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18"/>
      <c r="EB90" s="28"/>
      <c r="EC90" s="6"/>
      <c r="ED90" s="6"/>
      <c r="EE90" s="6"/>
      <c r="EF90" s="6"/>
      <c r="EG90" s="6"/>
      <c r="EH90" s="6"/>
      <c r="EI90" s="2"/>
      <c r="EJ90" s="6"/>
      <c r="EK90" s="6"/>
      <c r="EL90" s="6"/>
      <c r="EM90" s="6"/>
      <c r="EN90" s="6"/>
      <c r="EO90" s="7"/>
      <c r="EP90" s="6"/>
      <c r="EQ90" s="6"/>
      <c r="ER90" s="6"/>
      <c r="ES90" s="6"/>
      <c r="ET90" s="6"/>
      <c r="EU90" s="6"/>
      <c r="EV90" s="7"/>
      <c r="EW90" s="6"/>
      <c r="EX90" s="6"/>
      <c r="EY90" s="6"/>
      <c r="EZ90" s="6"/>
      <c r="FA90" s="6"/>
      <c r="FB90" s="6"/>
      <c r="FC90" s="7"/>
      <c r="FD90" s="6"/>
      <c r="FE90" s="6"/>
      <c r="FF90" s="6"/>
      <c r="FG90" s="6"/>
      <c r="FH90" s="6"/>
      <c r="FI90" s="6"/>
      <c r="FJ90" s="7"/>
      <c r="FK90" s="6"/>
      <c r="FL90" s="6"/>
      <c r="FM90" s="6"/>
      <c r="FN90" s="6"/>
      <c r="FO90" s="6"/>
      <c r="FP90" s="6"/>
      <c r="FQ90" s="18"/>
    </row>
    <row r="91" spans="1:173">
      <c r="B91" s="84" t="s">
        <v>25</v>
      </c>
      <c r="C91" s="79"/>
      <c r="D91" s="28"/>
      <c r="E91" s="6"/>
      <c r="F91" s="6"/>
      <c r="G91" s="6"/>
      <c r="H91" s="2"/>
      <c r="I91" s="6"/>
      <c r="J91" s="6"/>
      <c r="K91" s="7"/>
      <c r="L91" s="6"/>
      <c r="M91" s="6"/>
      <c r="N91" s="6"/>
      <c r="O91" s="6"/>
      <c r="P91" s="2"/>
      <c r="Q91" s="6"/>
      <c r="R91" s="6"/>
      <c r="S91" s="7"/>
      <c r="T91" s="6"/>
      <c r="U91" s="6"/>
      <c r="V91" s="6"/>
      <c r="W91" s="6"/>
      <c r="X91" s="2"/>
      <c r="Y91" s="6"/>
      <c r="Z91" s="6"/>
      <c r="AA91" s="7"/>
      <c r="AB91" s="6"/>
      <c r="AC91" s="6"/>
      <c r="AD91" s="6"/>
      <c r="AE91" s="18"/>
      <c r="AF91" s="187"/>
      <c r="AG91" s="6"/>
      <c r="AH91" s="248"/>
      <c r="AI91" s="248"/>
      <c r="AJ91" s="6"/>
      <c r="AK91" s="6"/>
      <c r="AL91" s="6"/>
      <c r="AM91" s="6"/>
      <c r="AN91" s="7"/>
      <c r="AO91" s="194"/>
      <c r="AP91" s="194"/>
      <c r="AQ91" s="258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50"/>
      <c r="BC91" s="2"/>
      <c r="BD91" s="6"/>
      <c r="BE91" s="6"/>
      <c r="BF91" s="6"/>
      <c r="BG91" s="6"/>
      <c r="BH91" s="6"/>
      <c r="BI91" s="6"/>
      <c r="BJ91" s="6"/>
      <c r="BK91" s="6"/>
      <c r="BL91" s="6"/>
      <c r="BM91" s="50"/>
      <c r="BN91" s="46"/>
      <c r="BO91" s="39"/>
      <c r="BP91" s="39"/>
      <c r="BQ91" s="39"/>
      <c r="BR91" s="39"/>
      <c r="BS91" s="39"/>
      <c r="BT91" s="39"/>
      <c r="BU91" s="39"/>
      <c r="BV91" s="39"/>
      <c r="BW91" s="39"/>
      <c r="BX91" s="40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2"/>
      <c r="CK91" s="6"/>
      <c r="CL91" s="6"/>
      <c r="CM91" s="6"/>
      <c r="CN91" s="6"/>
      <c r="CO91" s="6"/>
      <c r="CP91" s="6"/>
      <c r="CQ91" s="6"/>
      <c r="CR91" s="6"/>
      <c r="CS91" s="6"/>
      <c r="CT91" s="7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2"/>
      <c r="DG91" s="6"/>
      <c r="DH91" s="6"/>
      <c r="DI91" s="6"/>
      <c r="DJ91" s="6"/>
      <c r="DK91" s="6"/>
      <c r="DL91" s="6"/>
      <c r="DM91" s="6"/>
      <c r="DN91" s="6"/>
      <c r="DO91" s="6"/>
      <c r="DP91" s="7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18"/>
      <c r="EB91" s="28"/>
      <c r="EC91" s="6"/>
      <c r="ED91" s="6"/>
      <c r="EE91" s="6"/>
      <c r="EF91" s="6"/>
      <c r="EG91" s="6"/>
      <c r="EH91" s="6"/>
      <c r="EI91" s="2"/>
      <c r="EJ91" s="6"/>
      <c r="EK91" s="6"/>
      <c r="EL91" s="6"/>
      <c r="EM91" s="6"/>
      <c r="EN91" s="6"/>
      <c r="EO91" s="7"/>
      <c r="EP91" s="6"/>
      <c r="EQ91" s="6"/>
      <c r="ER91" s="6"/>
      <c r="ES91" s="6"/>
      <c r="ET91" s="6"/>
      <c r="EU91" s="6"/>
      <c r="EV91" s="7"/>
      <c r="EW91" s="6"/>
      <c r="EX91" s="6"/>
      <c r="EY91" s="6"/>
      <c r="EZ91" s="6"/>
      <c r="FA91" s="6"/>
      <c r="FB91" s="6"/>
      <c r="FC91" s="7"/>
      <c r="FD91" s="6"/>
      <c r="FE91" s="6"/>
      <c r="FF91" s="6"/>
      <c r="FG91" s="6"/>
      <c r="FH91" s="6"/>
      <c r="FI91" s="6"/>
      <c r="FJ91" s="7"/>
      <c r="FK91" s="6"/>
      <c r="FL91" s="6"/>
      <c r="FM91" s="6"/>
      <c r="FN91" s="6"/>
      <c r="FO91" s="6"/>
      <c r="FP91" s="6"/>
      <c r="FQ91" s="18"/>
    </row>
    <row r="92" spans="1:173">
      <c r="A92" s="82" t="s">
        <v>94</v>
      </c>
      <c r="B92" s="84" t="s">
        <v>57</v>
      </c>
      <c r="C92" s="79"/>
      <c r="D92" s="28"/>
      <c r="E92" s="6"/>
      <c r="F92" s="6"/>
      <c r="G92" s="6"/>
      <c r="H92" s="2"/>
      <c r="I92" s="6"/>
      <c r="J92" s="6"/>
      <c r="K92" s="7"/>
      <c r="L92" s="6"/>
      <c r="M92" s="6"/>
      <c r="N92" s="6"/>
      <c r="O92" s="6"/>
      <c r="P92" s="2"/>
      <c r="Q92" s="6"/>
      <c r="R92" s="6"/>
      <c r="S92" s="7"/>
      <c r="T92" s="6"/>
      <c r="U92" s="6"/>
      <c r="V92" s="6"/>
      <c r="W92" s="6"/>
      <c r="X92" s="2"/>
      <c r="Y92" s="6"/>
      <c r="Z92" s="6"/>
      <c r="AA92" s="7"/>
      <c r="AB92" s="6"/>
      <c r="AC92" s="6"/>
      <c r="AD92" s="6"/>
      <c r="AE92" s="18"/>
      <c r="AF92" s="187"/>
      <c r="AG92" s="6"/>
      <c r="AH92" s="248"/>
      <c r="AI92" s="248"/>
      <c r="AJ92" s="6"/>
      <c r="AK92" s="6"/>
      <c r="AL92" s="6"/>
      <c r="AM92" s="6"/>
      <c r="AN92" s="7"/>
      <c r="AO92" s="194"/>
      <c r="AP92" s="194"/>
      <c r="AQ92" s="258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50"/>
      <c r="BC92" s="2"/>
      <c r="BD92" s="6"/>
      <c r="BE92" s="6"/>
      <c r="BF92" s="6"/>
      <c r="BG92" s="6"/>
      <c r="BH92" s="6"/>
      <c r="BI92" s="6"/>
      <c r="BJ92" s="6"/>
      <c r="BK92" s="6"/>
      <c r="BL92" s="6"/>
      <c r="BM92" s="50"/>
      <c r="BN92" s="46"/>
      <c r="BO92" s="39"/>
      <c r="BP92" s="39"/>
      <c r="BQ92" s="39"/>
      <c r="BR92" s="39"/>
      <c r="BS92" s="39"/>
      <c r="BT92" s="39"/>
      <c r="BU92" s="39"/>
      <c r="BV92" s="39"/>
      <c r="BW92" s="39"/>
      <c r="BX92" s="40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2"/>
      <c r="CK92" s="6"/>
      <c r="CL92" s="6"/>
      <c r="CM92" s="6"/>
      <c r="CN92" s="6"/>
      <c r="CO92" s="6"/>
      <c r="CP92" s="6"/>
      <c r="CQ92" s="6"/>
      <c r="CR92" s="6"/>
      <c r="CS92" s="6"/>
      <c r="CT92" s="7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2"/>
      <c r="DG92" s="6"/>
      <c r="DH92" s="6"/>
      <c r="DI92" s="6"/>
      <c r="DJ92" s="6"/>
      <c r="DK92" s="6"/>
      <c r="DL92" s="6"/>
      <c r="DM92" s="6"/>
      <c r="DN92" s="6"/>
      <c r="DO92" s="6"/>
      <c r="DP92" s="7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18"/>
      <c r="EB92" s="28"/>
      <c r="EC92" s="6"/>
      <c r="ED92" s="6"/>
      <c r="EE92" s="6"/>
      <c r="EF92" s="6"/>
      <c r="EG92" s="6"/>
      <c r="EH92" s="6"/>
      <c r="EI92" s="2"/>
      <c r="EJ92" s="6"/>
      <c r="EK92" s="6"/>
      <c r="EL92" s="6"/>
      <c r="EM92" s="6"/>
      <c r="EN92" s="6"/>
      <c r="EO92" s="7"/>
      <c r="EP92" s="6"/>
      <c r="EQ92" s="6"/>
      <c r="ER92" s="6"/>
      <c r="ES92" s="6"/>
      <c r="ET92" s="6"/>
      <c r="EU92" s="6"/>
      <c r="EV92" s="7"/>
      <c r="EW92" s="6"/>
      <c r="EX92" s="6"/>
      <c r="EY92" s="6"/>
      <c r="EZ92" s="6"/>
      <c r="FA92" s="6"/>
      <c r="FB92" s="6"/>
      <c r="FC92" s="7"/>
      <c r="FD92" s="6"/>
      <c r="FE92" s="6"/>
      <c r="FF92" s="6"/>
      <c r="FG92" s="6"/>
      <c r="FH92" s="6"/>
      <c r="FI92" s="6"/>
      <c r="FJ92" s="7"/>
      <c r="FK92" s="6"/>
      <c r="FL92" s="6"/>
      <c r="FM92" s="6"/>
      <c r="FN92" s="6"/>
      <c r="FO92" s="6"/>
      <c r="FP92" s="6"/>
      <c r="FQ92" s="18"/>
    </row>
    <row r="93" spans="1:173">
      <c r="B93" s="84" t="s">
        <v>29</v>
      </c>
      <c r="C93" s="79"/>
      <c r="D93" s="28"/>
      <c r="E93" s="6"/>
      <c r="F93" s="6"/>
      <c r="G93" s="6"/>
      <c r="H93" s="2"/>
      <c r="I93" s="6"/>
      <c r="J93" s="6"/>
      <c r="K93" s="7"/>
      <c r="L93" s="6"/>
      <c r="M93" s="6"/>
      <c r="N93" s="6"/>
      <c r="O93" s="6"/>
      <c r="P93" s="2"/>
      <c r="Q93" s="6"/>
      <c r="R93" s="6"/>
      <c r="S93" s="7"/>
      <c r="T93" s="6"/>
      <c r="U93" s="6"/>
      <c r="V93" s="6"/>
      <c r="W93" s="6"/>
      <c r="X93" s="2"/>
      <c r="Y93" s="6"/>
      <c r="Z93" s="6"/>
      <c r="AA93" s="7"/>
      <c r="AB93" s="6"/>
      <c r="AC93" s="6"/>
      <c r="AD93" s="6"/>
      <c r="AE93" s="18"/>
      <c r="AF93" s="187"/>
      <c r="AG93" s="6"/>
      <c r="AH93" s="248"/>
      <c r="AI93" s="248"/>
      <c r="AJ93" s="6"/>
      <c r="AK93" s="6"/>
      <c r="AL93" s="6"/>
      <c r="AM93" s="6"/>
      <c r="AN93" s="7"/>
      <c r="AO93" s="194"/>
      <c r="AP93" s="194"/>
      <c r="AQ93" s="258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50"/>
      <c r="BC93" s="2"/>
      <c r="BD93" s="6"/>
      <c r="BE93" s="6"/>
      <c r="BF93" s="6"/>
      <c r="BG93" s="6"/>
      <c r="BH93" s="6"/>
      <c r="BI93" s="6"/>
      <c r="BJ93" s="6"/>
      <c r="BK93" s="6"/>
      <c r="BL93" s="6"/>
      <c r="BM93" s="50"/>
      <c r="BN93" s="46"/>
      <c r="BO93" s="39"/>
      <c r="BP93" s="39"/>
      <c r="BQ93" s="39"/>
      <c r="BR93" s="39"/>
      <c r="BS93" s="39"/>
      <c r="BT93" s="39"/>
      <c r="BU93" s="39"/>
      <c r="BV93" s="39"/>
      <c r="BW93" s="39"/>
      <c r="BX93" s="40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2"/>
      <c r="CK93" s="6"/>
      <c r="CL93" s="6"/>
      <c r="CM93" s="6"/>
      <c r="CN93" s="6"/>
      <c r="CO93" s="6"/>
      <c r="CP93" s="6"/>
      <c r="CQ93" s="6"/>
      <c r="CR93" s="6"/>
      <c r="CS93" s="6"/>
      <c r="CT93" s="7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2"/>
      <c r="DG93" s="6"/>
      <c r="DH93" s="6"/>
      <c r="DI93" s="6"/>
      <c r="DJ93" s="6"/>
      <c r="DK93" s="6"/>
      <c r="DL93" s="6"/>
      <c r="DM93" s="6"/>
      <c r="DN93" s="6"/>
      <c r="DO93" s="6"/>
      <c r="DP93" s="7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18"/>
      <c r="EB93" s="28"/>
      <c r="EC93" s="6"/>
      <c r="ED93" s="6"/>
      <c r="EE93" s="6"/>
      <c r="EF93" s="6"/>
      <c r="EG93" s="6"/>
      <c r="EH93" s="6"/>
      <c r="EI93" s="2"/>
      <c r="EJ93" s="6"/>
      <c r="EK93" s="6"/>
      <c r="EL93" s="6"/>
      <c r="EM93" s="6"/>
      <c r="EN93" s="6"/>
      <c r="EO93" s="7"/>
      <c r="EP93" s="6"/>
      <c r="EQ93" s="6"/>
      <c r="ER93" s="6"/>
      <c r="ES93" s="6"/>
      <c r="ET93" s="6"/>
      <c r="EU93" s="6"/>
      <c r="EV93" s="7"/>
      <c r="EW93" s="6"/>
      <c r="EX93" s="6"/>
      <c r="EY93" s="6"/>
      <c r="EZ93" s="6"/>
      <c r="FA93" s="6"/>
      <c r="FB93" s="6"/>
      <c r="FC93" s="7"/>
      <c r="FD93" s="6"/>
      <c r="FE93" s="6"/>
      <c r="FF93" s="6"/>
      <c r="FG93" s="6"/>
      <c r="FH93" s="6"/>
      <c r="FI93" s="6"/>
      <c r="FJ93" s="7"/>
      <c r="FK93" s="6"/>
      <c r="FL93" s="6"/>
      <c r="FM93" s="6"/>
      <c r="FN93" s="6"/>
      <c r="FO93" s="6"/>
      <c r="FP93" s="6"/>
      <c r="FQ93" s="18"/>
    </row>
    <row r="94" spans="1:173">
      <c r="B94" s="84" t="s">
        <v>30</v>
      </c>
      <c r="C94" s="79"/>
      <c r="D94" s="28"/>
      <c r="E94" s="6"/>
      <c r="F94" s="6"/>
      <c r="G94" s="6"/>
      <c r="H94" s="2"/>
      <c r="I94" s="6"/>
      <c r="J94" s="6"/>
      <c r="K94" s="7"/>
      <c r="L94" s="6"/>
      <c r="M94" s="6"/>
      <c r="N94" s="6"/>
      <c r="O94" s="6"/>
      <c r="P94" s="2"/>
      <c r="Q94" s="6"/>
      <c r="R94" s="6"/>
      <c r="S94" s="7"/>
      <c r="T94" s="6"/>
      <c r="U94" s="6"/>
      <c r="V94" s="6"/>
      <c r="W94" s="6"/>
      <c r="X94" s="2"/>
      <c r="Y94" s="6"/>
      <c r="Z94" s="6"/>
      <c r="AA94" s="7"/>
      <c r="AB94" s="6"/>
      <c r="AC94" s="6"/>
      <c r="AD94" s="6"/>
      <c r="AE94" s="18"/>
      <c r="AF94" s="187"/>
      <c r="AG94" s="6"/>
      <c r="AH94" s="248"/>
      <c r="AI94" s="248"/>
      <c r="AJ94" s="6"/>
      <c r="AK94" s="6"/>
      <c r="AL94" s="6"/>
      <c r="AM94" s="6"/>
      <c r="AN94" s="7"/>
      <c r="AO94" s="194"/>
      <c r="AP94" s="194"/>
      <c r="AQ94" s="258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50"/>
      <c r="BC94" s="2"/>
      <c r="BD94" s="6"/>
      <c r="BE94" s="6"/>
      <c r="BF94" s="6"/>
      <c r="BG94" s="6"/>
      <c r="BH94" s="6"/>
      <c r="BI94" s="6"/>
      <c r="BJ94" s="6"/>
      <c r="BK94" s="6"/>
      <c r="BL94" s="6"/>
      <c r="BM94" s="50"/>
      <c r="BN94" s="46"/>
      <c r="BO94" s="39"/>
      <c r="BP94" s="39"/>
      <c r="BQ94" s="39"/>
      <c r="BR94" s="39"/>
      <c r="BS94" s="39"/>
      <c r="BT94" s="39"/>
      <c r="BU94" s="39"/>
      <c r="BV94" s="39"/>
      <c r="BW94" s="39"/>
      <c r="BX94" s="40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2"/>
      <c r="CK94" s="6"/>
      <c r="CL94" s="6"/>
      <c r="CM94" s="6"/>
      <c r="CN94" s="6"/>
      <c r="CO94" s="6"/>
      <c r="CP94" s="6"/>
      <c r="CQ94" s="6"/>
      <c r="CR94" s="6"/>
      <c r="CS94" s="6"/>
      <c r="CT94" s="7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2"/>
      <c r="DG94" s="6"/>
      <c r="DH94" s="6"/>
      <c r="DI94" s="6"/>
      <c r="DJ94" s="6"/>
      <c r="DK94" s="6"/>
      <c r="DL94" s="6"/>
      <c r="DM94" s="6"/>
      <c r="DN94" s="6"/>
      <c r="DO94" s="6"/>
      <c r="DP94" s="7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18"/>
      <c r="EB94" s="28"/>
      <c r="EC94" s="6"/>
      <c r="ED94" s="6"/>
      <c r="EE94" s="6"/>
      <c r="EF94" s="6"/>
      <c r="EG94" s="6"/>
      <c r="EH94" s="6"/>
      <c r="EI94" s="2"/>
      <c r="EJ94" s="6"/>
      <c r="EK94" s="6"/>
      <c r="EL94" s="6"/>
      <c r="EM94" s="6"/>
      <c r="EN94" s="6"/>
      <c r="EO94" s="7"/>
      <c r="EP94" s="6"/>
      <c r="EQ94" s="6"/>
      <c r="ER94" s="6"/>
      <c r="ES94" s="6"/>
      <c r="ET94" s="6"/>
      <c r="EU94" s="6"/>
      <c r="EV94" s="7"/>
      <c r="EW94" s="6"/>
      <c r="EX94" s="6"/>
      <c r="EY94" s="6"/>
      <c r="EZ94" s="6"/>
      <c r="FA94" s="6"/>
      <c r="FB94" s="6"/>
      <c r="FC94" s="7"/>
      <c r="FD94" s="6"/>
      <c r="FE94" s="6"/>
      <c r="FF94" s="6"/>
      <c r="FG94" s="6"/>
      <c r="FH94" s="6"/>
      <c r="FI94" s="6"/>
      <c r="FJ94" s="7"/>
      <c r="FK94" s="6"/>
      <c r="FL94" s="6"/>
      <c r="FM94" s="6"/>
      <c r="FN94" s="6"/>
      <c r="FO94" s="6"/>
      <c r="FP94" s="6"/>
      <c r="FQ94" s="18"/>
    </row>
    <row r="95" spans="1:173">
      <c r="B95" s="84" t="s">
        <v>31</v>
      </c>
      <c r="C95" s="79"/>
      <c r="D95" s="28"/>
      <c r="E95" s="6"/>
      <c r="F95" s="6"/>
      <c r="G95" s="6"/>
      <c r="H95" s="2"/>
      <c r="I95" s="6"/>
      <c r="J95" s="6"/>
      <c r="K95" s="7"/>
      <c r="L95" s="6"/>
      <c r="M95" s="6"/>
      <c r="N95" s="6"/>
      <c r="O95" s="6"/>
      <c r="P95" s="2"/>
      <c r="Q95" s="6"/>
      <c r="R95" s="6"/>
      <c r="S95" s="7"/>
      <c r="T95" s="6"/>
      <c r="U95" s="6"/>
      <c r="V95" s="6"/>
      <c r="W95" s="6"/>
      <c r="X95" s="2"/>
      <c r="Y95" s="6"/>
      <c r="Z95" s="6"/>
      <c r="AA95" s="7"/>
      <c r="AB95" s="6"/>
      <c r="AC95" s="6"/>
      <c r="AD95" s="6"/>
      <c r="AE95" s="18"/>
      <c r="AF95" s="187"/>
      <c r="AG95" s="6"/>
      <c r="AH95" s="248"/>
      <c r="AI95" s="248"/>
      <c r="AJ95" s="6"/>
      <c r="AK95" s="6"/>
      <c r="AL95" s="6"/>
      <c r="AM95" s="6"/>
      <c r="AN95" s="7"/>
      <c r="AO95" s="194"/>
      <c r="AP95" s="194"/>
      <c r="AQ95" s="258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50"/>
      <c r="BC95" s="2"/>
      <c r="BD95" s="6"/>
      <c r="BE95" s="6"/>
      <c r="BF95" s="6"/>
      <c r="BG95" s="6"/>
      <c r="BH95" s="6"/>
      <c r="BI95" s="6"/>
      <c r="BJ95" s="6"/>
      <c r="BK95" s="6"/>
      <c r="BL95" s="6"/>
      <c r="BM95" s="50"/>
      <c r="BN95" s="46"/>
      <c r="BO95" s="39"/>
      <c r="BP95" s="39"/>
      <c r="BQ95" s="39"/>
      <c r="BR95" s="39"/>
      <c r="BS95" s="39"/>
      <c r="BT95" s="39"/>
      <c r="BU95" s="39"/>
      <c r="BV95" s="39"/>
      <c r="BW95" s="39"/>
      <c r="BX95" s="40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2"/>
      <c r="CK95" s="6"/>
      <c r="CL95" s="6"/>
      <c r="CM95" s="6"/>
      <c r="CN95" s="6"/>
      <c r="CO95" s="6"/>
      <c r="CP95" s="6"/>
      <c r="CQ95" s="6"/>
      <c r="CR95" s="6"/>
      <c r="CS95" s="6"/>
      <c r="CT95" s="7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2"/>
      <c r="DG95" s="6"/>
      <c r="DH95" s="6"/>
      <c r="DI95" s="6"/>
      <c r="DJ95" s="6"/>
      <c r="DK95" s="6"/>
      <c r="DL95" s="6"/>
      <c r="DM95" s="6"/>
      <c r="DN95" s="6"/>
      <c r="DO95" s="6"/>
      <c r="DP95" s="7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18"/>
      <c r="EB95" s="28"/>
      <c r="EC95" s="6"/>
      <c r="ED95" s="6"/>
      <c r="EE95" s="6"/>
      <c r="EF95" s="6"/>
      <c r="EG95" s="6"/>
      <c r="EH95" s="6"/>
      <c r="EI95" s="2"/>
      <c r="EJ95" s="6"/>
      <c r="EK95" s="6"/>
      <c r="EL95" s="6"/>
      <c r="EM95" s="6"/>
      <c r="EN95" s="6"/>
      <c r="EO95" s="7"/>
      <c r="EP95" s="6"/>
      <c r="EQ95" s="6"/>
      <c r="ER95" s="6"/>
      <c r="ES95" s="6"/>
      <c r="ET95" s="6"/>
      <c r="EU95" s="6"/>
      <c r="EV95" s="7"/>
      <c r="EW95" s="6"/>
      <c r="EX95" s="6"/>
      <c r="EY95" s="6"/>
      <c r="EZ95" s="6"/>
      <c r="FA95" s="6"/>
      <c r="FB95" s="6"/>
      <c r="FC95" s="7"/>
      <c r="FD95" s="6"/>
      <c r="FE95" s="6"/>
      <c r="FF95" s="6"/>
      <c r="FG95" s="6"/>
      <c r="FH95" s="6"/>
      <c r="FI95" s="6"/>
      <c r="FJ95" s="7"/>
      <c r="FK95" s="6"/>
      <c r="FL95" s="6"/>
      <c r="FM95" s="6"/>
      <c r="FN95" s="6"/>
      <c r="FO95" s="6"/>
      <c r="FP95" s="6"/>
      <c r="FQ95" s="18"/>
    </row>
    <row r="96" spans="1:173">
      <c r="B96" s="84" t="s">
        <v>32</v>
      </c>
      <c r="C96" s="79"/>
      <c r="D96" s="28"/>
      <c r="E96" s="6"/>
      <c r="F96" s="6"/>
      <c r="G96" s="6"/>
      <c r="H96" s="2"/>
      <c r="I96" s="6"/>
      <c r="J96" s="6"/>
      <c r="K96" s="7"/>
      <c r="L96" s="6"/>
      <c r="M96" s="6"/>
      <c r="N96" s="6"/>
      <c r="O96" s="6"/>
      <c r="P96" s="2"/>
      <c r="Q96" s="6"/>
      <c r="R96" s="6"/>
      <c r="S96" s="7"/>
      <c r="T96" s="6"/>
      <c r="U96" s="6"/>
      <c r="V96" s="6"/>
      <c r="W96" s="6"/>
      <c r="X96" s="2"/>
      <c r="Y96" s="6"/>
      <c r="Z96" s="6"/>
      <c r="AA96" s="7"/>
      <c r="AB96" s="6"/>
      <c r="AC96" s="6"/>
      <c r="AD96" s="6"/>
      <c r="AE96" s="18"/>
      <c r="AF96" s="187"/>
      <c r="AG96" s="6"/>
      <c r="AH96" s="248"/>
      <c r="AI96" s="248"/>
      <c r="AJ96" s="6"/>
      <c r="AK96" s="6"/>
      <c r="AL96" s="6"/>
      <c r="AM96" s="6"/>
      <c r="AN96" s="7"/>
      <c r="AO96" s="194"/>
      <c r="AP96" s="194"/>
      <c r="AQ96" s="258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50"/>
      <c r="BC96" s="2"/>
      <c r="BD96" s="6"/>
      <c r="BE96" s="6"/>
      <c r="BF96" s="6"/>
      <c r="BG96" s="6"/>
      <c r="BH96" s="6"/>
      <c r="BI96" s="6"/>
      <c r="BJ96" s="6"/>
      <c r="BK96" s="6"/>
      <c r="BL96" s="6"/>
      <c r="BM96" s="50"/>
      <c r="BN96" s="46"/>
      <c r="BO96" s="39"/>
      <c r="BP96" s="39"/>
      <c r="BQ96" s="39"/>
      <c r="BR96" s="39"/>
      <c r="BS96" s="39"/>
      <c r="BT96" s="39"/>
      <c r="BU96" s="39"/>
      <c r="BV96" s="39"/>
      <c r="BW96" s="39"/>
      <c r="BX96" s="40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2"/>
      <c r="CK96" s="6"/>
      <c r="CL96" s="6"/>
      <c r="CM96" s="6"/>
      <c r="CN96" s="6"/>
      <c r="CO96" s="6"/>
      <c r="CP96" s="6"/>
      <c r="CQ96" s="6"/>
      <c r="CR96" s="6"/>
      <c r="CS96" s="6"/>
      <c r="CT96" s="7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2"/>
      <c r="DG96" s="6"/>
      <c r="DH96" s="6"/>
      <c r="DI96" s="6"/>
      <c r="DJ96" s="6"/>
      <c r="DK96" s="6"/>
      <c r="DL96" s="6"/>
      <c r="DM96" s="6"/>
      <c r="DN96" s="6"/>
      <c r="DO96" s="6"/>
      <c r="DP96" s="7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18"/>
      <c r="EB96" s="28"/>
      <c r="EC96" s="6"/>
      <c r="ED96" s="6"/>
      <c r="EE96" s="6"/>
      <c r="EF96" s="6"/>
      <c r="EG96" s="6"/>
      <c r="EH96" s="6"/>
      <c r="EI96" s="2"/>
      <c r="EJ96" s="6"/>
      <c r="EK96" s="6"/>
      <c r="EL96" s="6"/>
      <c r="EM96" s="6"/>
      <c r="EN96" s="6"/>
      <c r="EO96" s="7"/>
      <c r="EP96" s="6"/>
      <c r="EQ96" s="6"/>
      <c r="ER96" s="6"/>
      <c r="ES96" s="6"/>
      <c r="ET96" s="6"/>
      <c r="EU96" s="6"/>
      <c r="EV96" s="7"/>
      <c r="EW96" s="6"/>
      <c r="EX96" s="6"/>
      <c r="EY96" s="6"/>
      <c r="EZ96" s="6"/>
      <c r="FA96" s="6"/>
      <c r="FB96" s="6"/>
      <c r="FC96" s="7"/>
      <c r="FD96" s="6"/>
      <c r="FE96" s="6"/>
      <c r="FF96" s="6"/>
      <c r="FG96" s="6"/>
      <c r="FH96" s="6"/>
      <c r="FI96" s="6"/>
      <c r="FJ96" s="7"/>
      <c r="FK96" s="6"/>
      <c r="FL96" s="6"/>
      <c r="FM96" s="6"/>
      <c r="FN96" s="6"/>
      <c r="FO96" s="6"/>
      <c r="FP96" s="6"/>
      <c r="FQ96" s="18"/>
    </row>
    <row r="97" spans="2:173">
      <c r="B97" s="84" t="s">
        <v>33</v>
      </c>
      <c r="C97" s="79"/>
      <c r="D97" s="28"/>
      <c r="E97" s="6"/>
      <c r="F97" s="6"/>
      <c r="G97" s="6"/>
      <c r="H97" s="2"/>
      <c r="I97" s="6"/>
      <c r="J97" s="6"/>
      <c r="K97" s="7"/>
      <c r="L97" s="6"/>
      <c r="M97" s="6"/>
      <c r="N97" s="6"/>
      <c r="O97" s="6"/>
      <c r="P97" s="2"/>
      <c r="Q97" s="6"/>
      <c r="R97" s="6"/>
      <c r="S97" s="7"/>
      <c r="T97" s="6"/>
      <c r="U97" s="6"/>
      <c r="V97" s="6"/>
      <c r="W97" s="6"/>
      <c r="X97" s="2"/>
      <c r="Y97" s="6"/>
      <c r="Z97" s="6"/>
      <c r="AA97" s="7"/>
      <c r="AB97" s="6"/>
      <c r="AC97" s="6"/>
      <c r="AD97" s="6"/>
      <c r="AE97" s="18"/>
      <c r="AF97" s="187"/>
      <c r="AG97" s="6"/>
      <c r="AH97" s="248"/>
      <c r="AI97" s="248"/>
      <c r="AJ97" s="6"/>
      <c r="AK97" s="6"/>
      <c r="AL97" s="6"/>
      <c r="AM97" s="6"/>
      <c r="AN97" s="7"/>
      <c r="AO97" s="194"/>
      <c r="AP97" s="194"/>
      <c r="AQ97" s="258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50"/>
      <c r="BC97" s="2"/>
      <c r="BD97" s="6"/>
      <c r="BE97" s="6"/>
      <c r="BF97" s="6"/>
      <c r="BG97" s="6"/>
      <c r="BH97" s="6"/>
      <c r="BI97" s="6"/>
      <c r="BJ97" s="6"/>
      <c r="BK97" s="6"/>
      <c r="BL97" s="6"/>
      <c r="BM97" s="50"/>
      <c r="BN97" s="46"/>
      <c r="BO97" s="39"/>
      <c r="BP97" s="39"/>
      <c r="BQ97" s="39"/>
      <c r="BR97" s="39"/>
      <c r="BS97" s="39"/>
      <c r="BT97" s="39"/>
      <c r="BU97" s="39"/>
      <c r="BV97" s="39"/>
      <c r="BW97" s="39"/>
      <c r="BX97" s="40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2"/>
      <c r="CK97" s="6"/>
      <c r="CL97" s="6"/>
      <c r="CM97" s="6"/>
      <c r="CN97" s="6"/>
      <c r="CO97" s="6"/>
      <c r="CP97" s="6"/>
      <c r="CQ97" s="6"/>
      <c r="CR97" s="6"/>
      <c r="CS97" s="6"/>
      <c r="CT97" s="7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2"/>
      <c r="DG97" s="6"/>
      <c r="DH97" s="6"/>
      <c r="DI97" s="6"/>
      <c r="DJ97" s="6"/>
      <c r="DK97" s="6"/>
      <c r="DL97" s="6"/>
      <c r="DM97" s="6"/>
      <c r="DN97" s="6"/>
      <c r="DO97" s="6"/>
      <c r="DP97" s="7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18"/>
      <c r="EB97" s="28"/>
      <c r="EC97" s="6"/>
      <c r="ED97" s="6"/>
      <c r="EE97" s="6"/>
      <c r="EF97" s="6"/>
      <c r="EG97" s="6"/>
      <c r="EH97" s="6"/>
      <c r="EI97" s="2"/>
      <c r="EJ97" s="6"/>
      <c r="EK97" s="6"/>
      <c r="EL97" s="6"/>
      <c r="EM97" s="6"/>
      <c r="EN97" s="6"/>
      <c r="EO97" s="7"/>
      <c r="EP97" s="6"/>
      <c r="EQ97" s="6"/>
      <c r="ER97" s="6"/>
      <c r="ES97" s="6"/>
      <c r="ET97" s="6"/>
      <c r="EU97" s="6"/>
      <c r="EV97" s="7"/>
      <c r="EW97" s="6"/>
      <c r="EX97" s="6"/>
      <c r="EY97" s="6"/>
      <c r="EZ97" s="6"/>
      <c r="FA97" s="6"/>
      <c r="FB97" s="6"/>
      <c r="FC97" s="7"/>
      <c r="FD97" s="6"/>
      <c r="FE97" s="6"/>
      <c r="FF97" s="6"/>
      <c r="FG97" s="6"/>
      <c r="FH97" s="6"/>
      <c r="FI97" s="6"/>
      <c r="FJ97" s="7"/>
      <c r="FK97" s="6"/>
      <c r="FL97" s="6"/>
      <c r="FM97" s="6"/>
      <c r="FN97" s="6"/>
      <c r="FO97" s="6"/>
      <c r="FP97" s="6"/>
      <c r="FQ97" s="18"/>
    </row>
    <row r="98" spans="2:173">
      <c r="B98" s="84" t="s">
        <v>34</v>
      </c>
      <c r="C98" s="79"/>
      <c r="D98" s="28"/>
      <c r="E98" s="6"/>
      <c r="F98" s="6"/>
      <c r="G98" s="6"/>
      <c r="H98" s="2"/>
      <c r="I98" s="6"/>
      <c r="J98" s="6"/>
      <c r="K98" s="7"/>
      <c r="L98" s="6"/>
      <c r="M98" s="6"/>
      <c r="N98" s="6"/>
      <c r="O98" s="6"/>
      <c r="P98" s="2"/>
      <c r="Q98" s="6"/>
      <c r="R98" s="6"/>
      <c r="S98" s="7"/>
      <c r="T98" s="6"/>
      <c r="U98" s="6"/>
      <c r="V98" s="6"/>
      <c r="W98" s="6"/>
      <c r="X98" s="2"/>
      <c r="Y98" s="6"/>
      <c r="Z98" s="6"/>
      <c r="AA98" s="7"/>
      <c r="AB98" s="6"/>
      <c r="AC98" s="6"/>
      <c r="AD98" s="6"/>
      <c r="AE98" s="18"/>
      <c r="AF98" s="187"/>
      <c r="AG98" s="6"/>
      <c r="AH98" s="248"/>
      <c r="AI98" s="248"/>
      <c r="AJ98" s="6"/>
      <c r="AK98" s="6"/>
      <c r="AL98" s="6"/>
      <c r="AM98" s="6"/>
      <c r="AN98" s="7"/>
      <c r="AO98" s="194"/>
      <c r="AP98" s="194"/>
      <c r="AQ98" s="258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50"/>
      <c r="BC98" s="2"/>
      <c r="BD98" s="6"/>
      <c r="BE98" s="6"/>
      <c r="BF98" s="6"/>
      <c r="BG98" s="6"/>
      <c r="BH98" s="6"/>
      <c r="BI98" s="6"/>
      <c r="BJ98" s="6"/>
      <c r="BK98" s="6"/>
      <c r="BL98" s="6"/>
      <c r="BM98" s="50"/>
      <c r="BN98" s="46"/>
      <c r="BO98" s="39"/>
      <c r="BP98" s="39"/>
      <c r="BQ98" s="39"/>
      <c r="BR98" s="39"/>
      <c r="BS98" s="39"/>
      <c r="BT98" s="39"/>
      <c r="BU98" s="39"/>
      <c r="BV98" s="39"/>
      <c r="BW98" s="39"/>
      <c r="BX98" s="40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2"/>
      <c r="CK98" s="6"/>
      <c r="CL98" s="6"/>
      <c r="CM98" s="6"/>
      <c r="CN98" s="6"/>
      <c r="CO98" s="6"/>
      <c r="CP98" s="6"/>
      <c r="CQ98" s="6"/>
      <c r="CR98" s="6"/>
      <c r="CS98" s="6"/>
      <c r="CT98" s="7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2"/>
      <c r="DG98" s="6"/>
      <c r="DH98" s="6"/>
      <c r="DI98" s="6"/>
      <c r="DJ98" s="6"/>
      <c r="DK98" s="6"/>
      <c r="DL98" s="6"/>
      <c r="DM98" s="6"/>
      <c r="DN98" s="6"/>
      <c r="DO98" s="6"/>
      <c r="DP98" s="7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18"/>
      <c r="EB98" s="28"/>
      <c r="EC98" s="6"/>
      <c r="ED98" s="6"/>
      <c r="EE98" s="6"/>
      <c r="EF98" s="6"/>
      <c r="EG98" s="6"/>
      <c r="EH98" s="6"/>
      <c r="EI98" s="2"/>
      <c r="EJ98" s="6"/>
      <c r="EK98" s="6"/>
      <c r="EL98" s="6"/>
      <c r="EM98" s="6"/>
      <c r="EN98" s="6"/>
      <c r="EO98" s="7"/>
      <c r="EP98" s="6"/>
      <c r="EQ98" s="6"/>
      <c r="ER98" s="6"/>
      <c r="ES98" s="6"/>
      <c r="ET98" s="6"/>
      <c r="EU98" s="6"/>
      <c r="EV98" s="7"/>
      <c r="EW98" s="6"/>
      <c r="EX98" s="6"/>
      <c r="EY98" s="6"/>
      <c r="EZ98" s="6"/>
      <c r="FA98" s="6"/>
      <c r="FB98" s="6"/>
      <c r="FC98" s="7"/>
      <c r="FD98" s="6"/>
      <c r="FE98" s="6"/>
      <c r="FF98" s="6"/>
      <c r="FG98" s="6"/>
      <c r="FH98" s="6"/>
      <c r="FI98" s="6"/>
      <c r="FJ98" s="7"/>
      <c r="FK98" s="6"/>
      <c r="FL98" s="6"/>
      <c r="FM98" s="6"/>
      <c r="FN98" s="6"/>
      <c r="FO98" s="6"/>
      <c r="FP98" s="6"/>
      <c r="FQ98" s="18"/>
    </row>
    <row r="99" spans="2:173">
      <c r="B99" s="84" t="s">
        <v>35</v>
      </c>
      <c r="C99" s="79"/>
      <c r="D99" s="28"/>
      <c r="E99" s="6"/>
      <c r="F99" s="6"/>
      <c r="G99" s="6"/>
      <c r="H99" s="2"/>
      <c r="I99" s="6"/>
      <c r="J99" s="6"/>
      <c r="K99" s="7"/>
      <c r="L99" s="6"/>
      <c r="M99" s="6"/>
      <c r="N99" s="6"/>
      <c r="O99" s="6"/>
      <c r="P99" s="2"/>
      <c r="Q99" s="6"/>
      <c r="R99" s="6"/>
      <c r="S99" s="7"/>
      <c r="T99" s="6"/>
      <c r="U99" s="6"/>
      <c r="V99" s="6"/>
      <c r="W99" s="6"/>
      <c r="X99" s="2"/>
      <c r="Y99" s="6"/>
      <c r="Z99" s="6"/>
      <c r="AA99" s="7"/>
      <c r="AB99" s="6"/>
      <c r="AC99" s="6"/>
      <c r="AD99" s="6"/>
      <c r="AE99" s="18"/>
      <c r="AF99" s="187"/>
      <c r="AG99" s="6"/>
      <c r="AH99" s="248"/>
      <c r="AI99" s="248"/>
      <c r="AJ99" s="6"/>
      <c r="AK99" s="6"/>
      <c r="AL99" s="6"/>
      <c r="AM99" s="6"/>
      <c r="AN99" s="7"/>
      <c r="AO99" s="194"/>
      <c r="AP99" s="194"/>
      <c r="AQ99" s="258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50"/>
      <c r="BC99" s="2"/>
      <c r="BD99" s="6"/>
      <c r="BE99" s="6"/>
      <c r="BF99" s="6"/>
      <c r="BG99" s="6"/>
      <c r="BH99" s="6"/>
      <c r="BI99" s="6"/>
      <c r="BJ99" s="6"/>
      <c r="BK99" s="6"/>
      <c r="BL99" s="6"/>
      <c r="BM99" s="50"/>
      <c r="BN99" s="46"/>
      <c r="BO99" s="39"/>
      <c r="BP99" s="39"/>
      <c r="BQ99" s="39"/>
      <c r="BR99" s="39"/>
      <c r="BS99" s="39"/>
      <c r="BT99" s="39"/>
      <c r="BU99" s="39"/>
      <c r="BV99" s="39"/>
      <c r="BW99" s="39"/>
      <c r="BX99" s="40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2"/>
      <c r="CK99" s="6"/>
      <c r="CL99" s="6"/>
      <c r="CM99" s="6"/>
      <c r="CN99" s="6"/>
      <c r="CO99" s="6"/>
      <c r="CP99" s="6"/>
      <c r="CQ99" s="6"/>
      <c r="CR99" s="6"/>
      <c r="CS99" s="6"/>
      <c r="CT99" s="7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2"/>
      <c r="DG99" s="6"/>
      <c r="DH99" s="6"/>
      <c r="DI99" s="6"/>
      <c r="DJ99" s="6"/>
      <c r="DK99" s="6"/>
      <c r="DL99" s="6"/>
      <c r="DM99" s="6"/>
      <c r="DN99" s="6"/>
      <c r="DO99" s="6"/>
      <c r="DP99" s="7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18"/>
      <c r="EB99" s="28"/>
      <c r="EC99" s="6"/>
      <c r="ED99" s="6"/>
      <c r="EE99" s="6"/>
      <c r="EF99" s="6"/>
      <c r="EG99" s="6"/>
      <c r="EH99" s="6"/>
      <c r="EI99" s="2"/>
      <c r="EJ99" s="6"/>
      <c r="EK99" s="6"/>
      <c r="EL99" s="6"/>
      <c r="EM99" s="6"/>
      <c r="EN99" s="6"/>
      <c r="EO99" s="7"/>
      <c r="EP99" s="6"/>
      <c r="EQ99" s="6"/>
      <c r="ER99" s="6"/>
      <c r="ES99" s="6"/>
      <c r="ET99" s="6"/>
      <c r="EU99" s="6"/>
      <c r="EV99" s="7"/>
      <c r="EW99" s="6"/>
      <c r="EX99" s="6"/>
      <c r="EY99" s="6"/>
      <c r="EZ99" s="6"/>
      <c r="FA99" s="6"/>
      <c r="FB99" s="6"/>
      <c r="FC99" s="7"/>
      <c r="FD99" s="6"/>
      <c r="FE99" s="6"/>
      <c r="FF99" s="6"/>
      <c r="FG99" s="6"/>
      <c r="FH99" s="6"/>
      <c r="FI99" s="6"/>
      <c r="FJ99" s="7"/>
      <c r="FK99" s="6"/>
      <c r="FL99" s="6"/>
      <c r="FM99" s="6"/>
      <c r="FN99" s="6"/>
      <c r="FO99" s="6"/>
      <c r="FP99" s="6"/>
      <c r="FQ99" s="18"/>
    </row>
    <row r="100" spans="2:173">
      <c r="B100" s="84" t="s">
        <v>36</v>
      </c>
      <c r="C100" s="79"/>
      <c r="D100" s="28"/>
      <c r="E100" s="6"/>
      <c r="F100" s="6"/>
      <c r="G100" s="6"/>
      <c r="H100" s="2"/>
      <c r="I100" s="6"/>
      <c r="J100" s="6"/>
      <c r="K100" s="7"/>
      <c r="L100" s="6"/>
      <c r="M100" s="6"/>
      <c r="N100" s="6"/>
      <c r="O100" s="6"/>
      <c r="P100" s="2"/>
      <c r="Q100" s="6"/>
      <c r="R100" s="6"/>
      <c r="S100" s="7"/>
      <c r="T100" s="6"/>
      <c r="U100" s="6"/>
      <c r="V100" s="6"/>
      <c r="W100" s="6"/>
      <c r="X100" s="2"/>
      <c r="Y100" s="6"/>
      <c r="Z100" s="6"/>
      <c r="AA100" s="7"/>
      <c r="AB100" s="6"/>
      <c r="AC100" s="6"/>
      <c r="AD100" s="6"/>
      <c r="AE100" s="18"/>
      <c r="AF100" s="187"/>
      <c r="AG100" s="6"/>
      <c r="AH100" s="248"/>
      <c r="AI100" s="248"/>
      <c r="AJ100" s="6"/>
      <c r="AK100" s="6"/>
      <c r="AL100" s="6"/>
      <c r="AM100" s="6"/>
      <c r="AN100" s="7"/>
      <c r="AO100" s="194"/>
      <c r="AP100" s="194"/>
      <c r="AQ100" s="258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50"/>
      <c r="BC100" s="2"/>
      <c r="BD100" s="6"/>
      <c r="BE100" s="6"/>
      <c r="BF100" s="6"/>
      <c r="BG100" s="6"/>
      <c r="BH100" s="6"/>
      <c r="BI100" s="6"/>
      <c r="BJ100" s="6"/>
      <c r="BK100" s="6"/>
      <c r="BL100" s="6"/>
      <c r="BM100" s="50"/>
      <c r="BN100" s="46"/>
      <c r="BO100" s="39"/>
      <c r="BP100" s="39"/>
      <c r="BQ100" s="39"/>
      <c r="BR100" s="39"/>
      <c r="BS100" s="39"/>
      <c r="BT100" s="39"/>
      <c r="BU100" s="39"/>
      <c r="BV100" s="39"/>
      <c r="BW100" s="39"/>
      <c r="BX100" s="40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2"/>
      <c r="CK100" s="6"/>
      <c r="CL100" s="6"/>
      <c r="CM100" s="6"/>
      <c r="CN100" s="6"/>
      <c r="CO100" s="6"/>
      <c r="CP100" s="6"/>
      <c r="CQ100" s="6"/>
      <c r="CR100" s="6"/>
      <c r="CS100" s="6"/>
      <c r="CT100" s="7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2"/>
      <c r="DG100" s="6"/>
      <c r="DH100" s="6"/>
      <c r="DI100" s="6"/>
      <c r="DJ100" s="6"/>
      <c r="DK100" s="6"/>
      <c r="DL100" s="6"/>
      <c r="DM100" s="6"/>
      <c r="DN100" s="6"/>
      <c r="DO100" s="6"/>
      <c r="DP100" s="7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18"/>
      <c r="EB100" s="28"/>
      <c r="EC100" s="6"/>
      <c r="ED100" s="6"/>
      <c r="EE100" s="6"/>
      <c r="EF100" s="6"/>
      <c r="EG100" s="6"/>
      <c r="EH100" s="6"/>
      <c r="EI100" s="2"/>
      <c r="EJ100" s="6"/>
      <c r="EK100" s="6"/>
      <c r="EL100" s="6"/>
      <c r="EM100" s="6"/>
      <c r="EN100" s="6"/>
      <c r="EO100" s="7"/>
      <c r="EP100" s="6"/>
      <c r="EQ100" s="6"/>
      <c r="ER100" s="6"/>
      <c r="ES100" s="6"/>
      <c r="ET100" s="6"/>
      <c r="EU100" s="6"/>
      <c r="EV100" s="7"/>
      <c r="EW100" s="6"/>
      <c r="EX100" s="6"/>
      <c r="EY100" s="6"/>
      <c r="EZ100" s="6"/>
      <c r="FA100" s="6"/>
      <c r="FB100" s="6"/>
      <c r="FC100" s="7"/>
      <c r="FD100" s="6"/>
      <c r="FE100" s="6"/>
      <c r="FF100" s="6"/>
      <c r="FG100" s="6"/>
      <c r="FH100" s="6"/>
      <c r="FI100" s="6"/>
      <c r="FJ100" s="7"/>
      <c r="FK100" s="6"/>
      <c r="FL100" s="6"/>
      <c r="FM100" s="6"/>
      <c r="FN100" s="6"/>
      <c r="FO100" s="6"/>
      <c r="FP100" s="6"/>
      <c r="FQ100" s="18"/>
    </row>
    <row r="101" spans="2:173">
      <c r="B101" s="84" t="s">
        <v>37</v>
      </c>
      <c r="C101" s="79"/>
      <c r="D101" s="28"/>
      <c r="E101" s="6"/>
      <c r="F101" s="6"/>
      <c r="G101" s="6"/>
      <c r="H101" s="2"/>
      <c r="I101" s="6"/>
      <c r="J101" s="6"/>
      <c r="K101" s="7"/>
      <c r="L101" s="6"/>
      <c r="M101" s="6"/>
      <c r="N101" s="6"/>
      <c r="O101" s="6"/>
      <c r="P101" s="2"/>
      <c r="Q101" s="6"/>
      <c r="R101" s="6"/>
      <c r="S101" s="7"/>
      <c r="T101" s="6"/>
      <c r="U101" s="6"/>
      <c r="V101" s="6"/>
      <c r="W101" s="6"/>
      <c r="X101" s="2"/>
      <c r="Y101" s="6"/>
      <c r="Z101" s="6"/>
      <c r="AA101" s="7"/>
      <c r="AB101" s="6"/>
      <c r="AC101" s="6"/>
      <c r="AD101" s="6"/>
      <c r="AE101" s="18"/>
      <c r="AF101" s="187"/>
      <c r="AG101" s="6"/>
      <c r="AH101" s="248"/>
      <c r="AI101" s="248"/>
      <c r="AJ101" s="6"/>
      <c r="AK101" s="6"/>
      <c r="AL101" s="6"/>
      <c r="AM101" s="6"/>
      <c r="AN101" s="7"/>
      <c r="AO101" s="194"/>
      <c r="AP101" s="194"/>
      <c r="AQ101" s="258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50"/>
      <c r="BC101" s="2"/>
      <c r="BD101" s="6"/>
      <c r="BE101" s="6"/>
      <c r="BF101" s="6"/>
      <c r="BG101" s="6"/>
      <c r="BH101" s="6"/>
      <c r="BI101" s="6"/>
      <c r="BJ101" s="6"/>
      <c r="BK101" s="6"/>
      <c r="BL101" s="6"/>
      <c r="BM101" s="50"/>
      <c r="BN101" s="46"/>
      <c r="BO101" s="39"/>
      <c r="BP101" s="39"/>
      <c r="BQ101" s="39"/>
      <c r="BR101" s="39"/>
      <c r="BS101" s="39"/>
      <c r="BT101" s="39"/>
      <c r="BU101" s="39"/>
      <c r="BV101" s="39"/>
      <c r="BW101" s="39"/>
      <c r="BX101" s="40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2"/>
      <c r="CK101" s="6"/>
      <c r="CL101" s="6"/>
      <c r="CM101" s="6"/>
      <c r="CN101" s="6"/>
      <c r="CO101" s="6"/>
      <c r="CP101" s="6"/>
      <c r="CQ101" s="6"/>
      <c r="CR101" s="6"/>
      <c r="CS101" s="6"/>
      <c r="CT101" s="7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2"/>
      <c r="DG101" s="6"/>
      <c r="DH101" s="6"/>
      <c r="DI101" s="6"/>
      <c r="DJ101" s="6"/>
      <c r="DK101" s="6"/>
      <c r="DL101" s="6"/>
      <c r="DM101" s="6"/>
      <c r="DN101" s="6"/>
      <c r="DO101" s="6"/>
      <c r="DP101" s="7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18"/>
      <c r="EB101" s="28"/>
      <c r="EC101" s="6"/>
      <c r="ED101" s="6"/>
      <c r="EE101" s="6"/>
      <c r="EF101" s="6"/>
      <c r="EG101" s="6"/>
      <c r="EH101" s="6"/>
      <c r="EI101" s="2"/>
      <c r="EJ101" s="6"/>
      <c r="EK101" s="6"/>
      <c r="EL101" s="6"/>
      <c r="EM101" s="6"/>
      <c r="EN101" s="6"/>
      <c r="EO101" s="7"/>
      <c r="EP101" s="6"/>
      <c r="EQ101" s="6"/>
      <c r="ER101" s="6"/>
      <c r="ES101" s="6"/>
      <c r="ET101" s="6"/>
      <c r="EU101" s="6"/>
      <c r="EV101" s="7"/>
      <c r="EW101" s="6"/>
      <c r="EX101" s="6"/>
      <c r="EY101" s="6"/>
      <c r="EZ101" s="6"/>
      <c r="FA101" s="6"/>
      <c r="FB101" s="6"/>
      <c r="FC101" s="7"/>
      <c r="FD101" s="6"/>
      <c r="FE101" s="6"/>
      <c r="FF101" s="6"/>
      <c r="FG101" s="6"/>
      <c r="FH101" s="6"/>
      <c r="FI101" s="6"/>
      <c r="FJ101" s="7"/>
      <c r="FK101" s="6"/>
      <c r="FL101" s="6"/>
      <c r="FM101" s="6"/>
      <c r="FN101" s="6"/>
      <c r="FO101" s="6"/>
      <c r="FP101" s="6"/>
      <c r="FQ101" s="18"/>
    </row>
    <row r="102" spans="2:173">
      <c r="B102" s="84" t="s">
        <v>23</v>
      </c>
      <c r="C102" s="79"/>
      <c r="D102" s="28"/>
      <c r="E102" s="6"/>
      <c r="F102" s="6"/>
      <c r="G102" s="6"/>
      <c r="H102" s="2"/>
      <c r="I102" s="6"/>
      <c r="J102" s="6"/>
      <c r="K102" s="7"/>
      <c r="L102" s="6"/>
      <c r="M102" s="6"/>
      <c r="N102" s="6"/>
      <c r="O102" s="6"/>
      <c r="P102" s="2"/>
      <c r="Q102" s="6"/>
      <c r="R102" s="6"/>
      <c r="S102" s="7"/>
      <c r="T102" s="6"/>
      <c r="U102" s="6"/>
      <c r="V102" s="6"/>
      <c r="W102" s="6"/>
      <c r="X102" s="2"/>
      <c r="Y102" s="6"/>
      <c r="Z102" s="6"/>
      <c r="AA102" s="7"/>
      <c r="AB102" s="6"/>
      <c r="AC102" s="6"/>
      <c r="AD102" s="6"/>
      <c r="AE102" s="18"/>
      <c r="AF102" s="187"/>
      <c r="AG102" s="6"/>
      <c r="AH102" s="248"/>
      <c r="AI102" s="248"/>
      <c r="AJ102" s="6"/>
      <c r="AK102" s="6"/>
      <c r="AL102" s="6"/>
      <c r="AM102" s="6"/>
      <c r="AN102" s="7"/>
      <c r="AO102" s="194"/>
      <c r="AP102" s="194"/>
      <c r="AQ102" s="258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50"/>
      <c r="BC102" s="2"/>
      <c r="BD102" s="6"/>
      <c r="BE102" s="6"/>
      <c r="BF102" s="6"/>
      <c r="BG102" s="6"/>
      <c r="BH102" s="6"/>
      <c r="BI102" s="6"/>
      <c r="BJ102" s="6"/>
      <c r="BK102" s="6"/>
      <c r="BL102" s="6"/>
      <c r="BM102" s="50"/>
      <c r="BN102" s="46"/>
      <c r="BO102" s="39"/>
      <c r="BP102" s="39"/>
      <c r="BQ102" s="39"/>
      <c r="BR102" s="39"/>
      <c r="BS102" s="39"/>
      <c r="BT102" s="39"/>
      <c r="BU102" s="39"/>
      <c r="BV102" s="39"/>
      <c r="BW102" s="39"/>
      <c r="BX102" s="40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2"/>
      <c r="CK102" s="6"/>
      <c r="CL102" s="6"/>
      <c r="CM102" s="6"/>
      <c r="CN102" s="6"/>
      <c r="CO102" s="6"/>
      <c r="CP102" s="6"/>
      <c r="CQ102" s="6"/>
      <c r="CR102" s="6"/>
      <c r="CS102" s="6"/>
      <c r="CT102" s="7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2"/>
      <c r="DG102" s="6"/>
      <c r="DH102" s="6"/>
      <c r="DI102" s="6"/>
      <c r="DJ102" s="6"/>
      <c r="DK102" s="6"/>
      <c r="DL102" s="6"/>
      <c r="DM102" s="6"/>
      <c r="DN102" s="6"/>
      <c r="DO102" s="6"/>
      <c r="DP102" s="7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18"/>
      <c r="EB102" s="28"/>
      <c r="EC102" s="6"/>
      <c r="ED102" s="6"/>
      <c r="EE102" s="6"/>
      <c r="EF102" s="6"/>
      <c r="EG102" s="6"/>
      <c r="EH102" s="6"/>
      <c r="EI102" s="2"/>
      <c r="EJ102" s="6"/>
      <c r="EK102" s="6"/>
      <c r="EL102" s="6"/>
      <c r="EM102" s="6"/>
      <c r="EN102" s="6"/>
      <c r="EO102" s="7"/>
      <c r="EP102" s="6"/>
      <c r="EQ102" s="6"/>
      <c r="ER102" s="6"/>
      <c r="ES102" s="6"/>
      <c r="ET102" s="6"/>
      <c r="EU102" s="6"/>
      <c r="EV102" s="7"/>
      <c r="EW102" s="6"/>
      <c r="EX102" s="6"/>
      <c r="EY102" s="6"/>
      <c r="EZ102" s="6"/>
      <c r="FA102" s="6"/>
      <c r="FB102" s="6"/>
      <c r="FC102" s="7"/>
      <c r="FD102" s="6"/>
      <c r="FE102" s="6"/>
      <c r="FF102" s="6"/>
      <c r="FG102" s="6"/>
      <c r="FH102" s="6"/>
      <c r="FI102" s="6"/>
      <c r="FJ102" s="7"/>
      <c r="FK102" s="6"/>
      <c r="FL102" s="6"/>
      <c r="FM102" s="6"/>
      <c r="FN102" s="6"/>
      <c r="FO102" s="6"/>
      <c r="FP102" s="6"/>
      <c r="FQ102" s="18"/>
    </row>
    <row r="103" spans="2:173">
      <c r="B103" s="84" t="s">
        <v>25</v>
      </c>
      <c r="C103" s="79"/>
      <c r="D103" s="28"/>
      <c r="E103" s="6"/>
      <c r="F103" s="6"/>
      <c r="G103" s="6"/>
      <c r="H103" s="2"/>
      <c r="I103" s="6"/>
      <c r="J103" s="6"/>
      <c r="K103" s="7"/>
      <c r="L103" s="6"/>
      <c r="M103" s="6"/>
      <c r="N103" s="6"/>
      <c r="O103" s="6"/>
      <c r="P103" s="2"/>
      <c r="Q103" s="6"/>
      <c r="R103" s="6"/>
      <c r="S103" s="7"/>
      <c r="T103" s="6"/>
      <c r="U103" s="6"/>
      <c r="V103" s="6"/>
      <c r="W103" s="6"/>
      <c r="X103" s="2"/>
      <c r="Y103" s="6"/>
      <c r="Z103" s="6"/>
      <c r="AA103" s="7"/>
      <c r="AB103" s="6"/>
      <c r="AC103" s="6"/>
      <c r="AD103" s="6"/>
      <c r="AE103" s="18"/>
      <c r="AF103" s="187"/>
      <c r="AG103" s="6"/>
      <c r="AH103" s="248"/>
      <c r="AI103" s="248"/>
      <c r="AJ103" s="6"/>
      <c r="AK103" s="6"/>
      <c r="AL103" s="6"/>
      <c r="AM103" s="6"/>
      <c r="AN103" s="7"/>
      <c r="AO103" s="194"/>
      <c r="AP103" s="194"/>
      <c r="AQ103" s="258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50"/>
      <c r="BC103" s="2"/>
      <c r="BD103" s="6"/>
      <c r="BE103" s="6"/>
      <c r="BF103" s="6"/>
      <c r="BG103" s="6"/>
      <c r="BH103" s="6"/>
      <c r="BI103" s="6"/>
      <c r="BJ103" s="6"/>
      <c r="BK103" s="6"/>
      <c r="BL103" s="6"/>
      <c r="BM103" s="50"/>
      <c r="BN103" s="46"/>
      <c r="BO103" s="39"/>
      <c r="BP103" s="39"/>
      <c r="BQ103" s="39"/>
      <c r="BR103" s="39"/>
      <c r="BS103" s="39"/>
      <c r="BT103" s="39"/>
      <c r="BU103" s="39"/>
      <c r="BV103" s="39"/>
      <c r="BW103" s="39"/>
      <c r="BX103" s="40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2"/>
      <c r="CK103" s="6"/>
      <c r="CL103" s="6"/>
      <c r="CM103" s="6"/>
      <c r="CN103" s="6"/>
      <c r="CO103" s="6"/>
      <c r="CP103" s="6"/>
      <c r="CQ103" s="6"/>
      <c r="CR103" s="6"/>
      <c r="CS103" s="6"/>
      <c r="CT103" s="7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2"/>
      <c r="DG103" s="6"/>
      <c r="DH103" s="6"/>
      <c r="DI103" s="6"/>
      <c r="DJ103" s="6"/>
      <c r="DK103" s="6"/>
      <c r="DL103" s="6"/>
      <c r="DM103" s="6"/>
      <c r="DN103" s="6"/>
      <c r="DO103" s="6"/>
      <c r="DP103" s="7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18"/>
      <c r="EB103" s="28"/>
      <c r="EC103" s="6"/>
      <c r="ED103" s="6"/>
      <c r="EE103" s="6"/>
      <c r="EF103" s="6"/>
      <c r="EG103" s="6"/>
      <c r="EH103" s="6"/>
      <c r="EI103" s="2"/>
      <c r="EJ103" s="6"/>
      <c r="EK103" s="6"/>
      <c r="EL103" s="6"/>
      <c r="EM103" s="6"/>
      <c r="EN103" s="6"/>
      <c r="EO103" s="7"/>
      <c r="EP103" s="6"/>
      <c r="EQ103" s="6"/>
      <c r="ER103" s="6"/>
      <c r="ES103" s="6"/>
      <c r="ET103" s="6"/>
      <c r="EU103" s="6"/>
      <c r="EV103" s="7"/>
      <c r="EW103" s="6"/>
      <c r="EX103" s="6"/>
      <c r="EY103" s="6"/>
      <c r="EZ103" s="6"/>
      <c r="FA103" s="6"/>
      <c r="FB103" s="6"/>
      <c r="FC103" s="7"/>
      <c r="FD103" s="6"/>
      <c r="FE103" s="6"/>
      <c r="FF103" s="6"/>
      <c r="FG103" s="6"/>
      <c r="FH103" s="6"/>
      <c r="FI103" s="6"/>
      <c r="FJ103" s="7"/>
      <c r="FK103" s="6"/>
      <c r="FL103" s="6"/>
      <c r="FM103" s="6"/>
      <c r="FN103" s="6"/>
      <c r="FO103" s="6"/>
      <c r="FP103" s="6"/>
      <c r="FQ103" s="18"/>
    </row>
    <row r="104" spans="2:173">
      <c r="B104" s="84"/>
      <c r="C104" s="79"/>
      <c r="D104" s="28"/>
      <c r="E104" s="6"/>
      <c r="F104" s="6"/>
      <c r="G104" s="6"/>
      <c r="H104" s="2"/>
      <c r="I104" s="6"/>
      <c r="J104" s="6"/>
      <c r="K104" s="7"/>
      <c r="L104" s="6"/>
      <c r="M104" s="6"/>
      <c r="N104" s="6"/>
      <c r="O104" s="6"/>
      <c r="P104" s="2"/>
      <c r="Q104" s="6"/>
      <c r="R104" s="6"/>
      <c r="S104" s="7"/>
      <c r="T104" s="6"/>
      <c r="U104" s="6"/>
      <c r="V104" s="6"/>
      <c r="W104" s="6"/>
      <c r="X104" s="2"/>
      <c r="Y104" s="6"/>
      <c r="Z104" s="6"/>
      <c r="AA104" s="7"/>
      <c r="AB104" s="6"/>
      <c r="AC104" s="6"/>
      <c r="AD104" s="6"/>
      <c r="AE104" s="18"/>
      <c r="AF104" s="187"/>
      <c r="AG104" s="6"/>
      <c r="AH104" s="248"/>
      <c r="AI104" s="248"/>
      <c r="AJ104" s="6"/>
      <c r="AK104" s="6"/>
      <c r="AL104" s="6"/>
      <c r="AM104" s="6"/>
      <c r="AN104" s="7"/>
      <c r="AO104" s="194"/>
      <c r="AP104" s="194"/>
      <c r="AQ104" s="258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50"/>
      <c r="BC104" s="2"/>
      <c r="BD104" s="6"/>
      <c r="BE104" s="6"/>
      <c r="BF104" s="6"/>
      <c r="BG104" s="6"/>
      <c r="BH104" s="6"/>
      <c r="BI104" s="6"/>
      <c r="BJ104" s="6"/>
      <c r="BK104" s="6"/>
      <c r="BL104" s="6"/>
      <c r="BM104" s="50"/>
      <c r="BN104" s="46"/>
      <c r="BO104" s="39"/>
      <c r="BP104" s="39"/>
      <c r="BQ104" s="39"/>
      <c r="BR104" s="39"/>
      <c r="BS104" s="39"/>
      <c r="BT104" s="39"/>
      <c r="BU104" s="39"/>
      <c r="BV104" s="39"/>
      <c r="BW104" s="39"/>
      <c r="BX104" s="40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2"/>
      <c r="CK104" s="6"/>
      <c r="CL104" s="6"/>
      <c r="CM104" s="6"/>
      <c r="CN104" s="6"/>
      <c r="CO104" s="6"/>
      <c r="CP104" s="6"/>
      <c r="CQ104" s="6"/>
      <c r="CR104" s="6"/>
      <c r="CS104" s="6"/>
      <c r="CT104" s="7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2"/>
      <c r="DG104" s="6"/>
      <c r="DH104" s="6"/>
      <c r="DI104" s="6"/>
      <c r="DJ104" s="6"/>
      <c r="DK104" s="6"/>
      <c r="DL104" s="6"/>
      <c r="DM104" s="6"/>
      <c r="DN104" s="6"/>
      <c r="DO104" s="6"/>
      <c r="DP104" s="7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18"/>
      <c r="EB104" s="28"/>
      <c r="EC104" s="6"/>
      <c r="ED104" s="6"/>
      <c r="EE104" s="6"/>
      <c r="EF104" s="6"/>
      <c r="EG104" s="6"/>
      <c r="EH104" s="6"/>
      <c r="EI104" s="2"/>
      <c r="EJ104" s="6"/>
      <c r="EK104" s="6"/>
      <c r="EL104" s="6"/>
      <c r="EM104" s="6"/>
      <c r="EN104" s="6"/>
      <c r="EO104" s="7"/>
      <c r="EP104" s="6"/>
      <c r="EQ104" s="6"/>
      <c r="ER104" s="6"/>
      <c r="ES104" s="6"/>
      <c r="ET104" s="6"/>
      <c r="EU104" s="6"/>
      <c r="EV104" s="7"/>
      <c r="EW104" s="6"/>
      <c r="EX104" s="6"/>
      <c r="EY104" s="6"/>
      <c r="EZ104" s="6"/>
      <c r="FA104" s="6"/>
      <c r="FB104" s="6"/>
      <c r="FC104" s="7"/>
      <c r="FD104" s="6"/>
      <c r="FE104" s="6"/>
      <c r="FF104" s="6"/>
      <c r="FG104" s="6"/>
      <c r="FH104" s="6"/>
      <c r="FI104" s="6"/>
      <c r="FJ104" s="7"/>
      <c r="FK104" s="6"/>
      <c r="FL104" s="6"/>
      <c r="FM104" s="6"/>
      <c r="FN104" s="6"/>
      <c r="FO104" s="6"/>
      <c r="FP104" s="6"/>
      <c r="FQ104" s="18"/>
    </row>
    <row r="105" spans="2:173">
      <c r="B105" s="84"/>
      <c r="C105" s="79"/>
      <c r="D105" s="28"/>
      <c r="E105" s="6"/>
      <c r="F105" s="6"/>
      <c r="G105" s="6"/>
      <c r="H105" s="2"/>
      <c r="I105" s="6"/>
      <c r="J105" s="6"/>
      <c r="K105" s="7"/>
      <c r="L105" s="6"/>
      <c r="M105" s="6"/>
      <c r="N105" s="6"/>
      <c r="O105" s="6"/>
      <c r="P105" s="2"/>
      <c r="Q105" s="6"/>
      <c r="R105" s="6"/>
      <c r="S105" s="7"/>
      <c r="T105" s="6"/>
      <c r="U105" s="6"/>
      <c r="V105" s="6"/>
      <c r="W105" s="6"/>
      <c r="X105" s="2"/>
      <c r="Y105" s="6"/>
      <c r="Z105" s="6"/>
      <c r="AA105" s="7"/>
      <c r="AB105" s="6"/>
      <c r="AC105" s="6"/>
      <c r="AD105" s="6"/>
      <c r="AE105" s="18"/>
      <c r="AF105" s="187"/>
      <c r="AG105" s="6"/>
      <c r="AH105" s="248"/>
      <c r="AI105" s="248"/>
      <c r="AJ105" s="6"/>
      <c r="AK105" s="6"/>
      <c r="AL105" s="6"/>
      <c r="AM105" s="6"/>
      <c r="AN105" s="7"/>
      <c r="AO105" s="194"/>
      <c r="AP105" s="194"/>
      <c r="AQ105" s="258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50"/>
      <c r="BC105" s="2"/>
      <c r="BD105" s="6"/>
      <c r="BE105" s="6"/>
      <c r="BF105" s="6"/>
      <c r="BG105" s="6"/>
      <c r="BH105" s="6"/>
      <c r="BI105" s="6"/>
      <c r="BJ105" s="6"/>
      <c r="BK105" s="6"/>
      <c r="BL105" s="6"/>
      <c r="BM105" s="50"/>
      <c r="BN105" s="46"/>
      <c r="BO105" s="39"/>
      <c r="BP105" s="39"/>
      <c r="BQ105" s="39"/>
      <c r="BR105" s="39"/>
      <c r="BS105" s="39"/>
      <c r="BT105" s="39"/>
      <c r="BU105" s="39"/>
      <c r="BV105" s="39"/>
      <c r="BW105" s="39"/>
      <c r="BX105" s="40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2"/>
      <c r="CK105" s="6"/>
      <c r="CL105" s="6"/>
      <c r="CM105" s="6"/>
      <c r="CN105" s="6"/>
      <c r="CO105" s="6"/>
      <c r="CP105" s="6"/>
      <c r="CQ105" s="6"/>
      <c r="CR105" s="6"/>
      <c r="CS105" s="6"/>
      <c r="CT105" s="7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2"/>
      <c r="DG105" s="6"/>
      <c r="DH105" s="6"/>
      <c r="DI105" s="6"/>
      <c r="DJ105" s="6"/>
      <c r="DK105" s="6"/>
      <c r="DL105" s="6"/>
      <c r="DM105" s="6"/>
      <c r="DN105" s="6"/>
      <c r="DO105" s="6"/>
      <c r="DP105" s="7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18"/>
      <c r="EB105" s="28"/>
      <c r="EC105" s="6"/>
      <c r="ED105" s="6"/>
      <c r="EE105" s="6"/>
      <c r="EF105" s="6"/>
      <c r="EG105" s="6"/>
      <c r="EH105" s="6"/>
      <c r="EI105" s="2"/>
      <c r="EJ105" s="6"/>
      <c r="EK105" s="6"/>
      <c r="EL105" s="6"/>
      <c r="EM105" s="6"/>
      <c r="EN105" s="6"/>
      <c r="EO105" s="7"/>
      <c r="EP105" s="6"/>
      <c r="EQ105" s="6"/>
      <c r="ER105" s="6"/>
      <c r="ES105" s="6"/>
      <c r="ET105" s="6"/>
      <c r="EU105" s="6"/>
      <c r="EV105" s="7"/>
      <c r="EW105" s="6"/>
      <c r="EX105" s="6"/>
      <c r="EY105" s="6"/>
      <c r="EZ105" s="6"/>
      <c r="FA105" s="6"/>
      <c r="FB105" s="6"/>
      <c r="FC105" s="7"/>
      <c r="FD105" s="6"/>
      <c r="FE105" s="6"/>
      <c r="FF105" s="6"/>
      <c r="FG105" s="6"/>
      <c r="FH105" s="6"/>
      <c r="FI105" s="6"/>
      <c r="FJ105" s="7"/>
      <c r="FK105" s="6"/>
      <c r="FL105" s="6"/>
      <c r="FM105" s="6"/>
      <c r="FN105" s="6"/>
      <c r="FO105" s="6"/>
      <c r="FP105" s="6"/>
      <c r="FQ105" s="18"/>
    </row>
    <row r="106" spans="2:173">
      <c r="B106" s="84"/>
      <c r="C106" s="79"/>
      <c r="D106" s="28"/>
      <c r="E106" s="6"/>
      <c r="F106" s="6"/>
      <c r="G106" s="6"/>
      <c r="H106" s="2"/>
      <c r="I106" s="6"/>
      <c r="J106" s="6"/>
      <c r="K106" s="7"/>
      <c r="L106" s="6"/>
      <c r="M106" s="6"/>
      <c r="N106" s="6"/>
      <c r="O106" s="6"/>
      <c r="P106" s="2"/>
      <c r="Q106" s="6"/>
      <c r="R106" s="6"/>
      <c r="S106" s="7"/>
      <c r="T106" s="6"/>
      <c r="U106" s="6"/>
      <c r="V106" s="6"/>
      <c r="W106" s="6"/>
      <c r="X106" s="2"/>
      <c r="Y106" s="6"/>
      <c r="Z106" s="6"/>
      <c r="AA106" s="7"/>
      <c r="AB106" s="6"/>
      <c r="AC106" s="6"/>
      <c r="AD106" s="6"/>
      <c r="AE106" s="18"/>
      <c r="AF106" s="187"/>
      <c r="AG106" s="6"/>
      <c r="AH106" s="248"/>
      <c r="AI106" s="248"/>
      <c r="AJ106" s="6"/>
      <c r="AK106" s="6"/>
      <c r="AL106" s="6"/>
      <c r="AM106" s="6"/>
      <c r="AN106" s="7"/>
      <c r="AO106" s="194"/>
      <c r="AP106" s="194"/>
      <c r="AQ106" s="258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50"/>
      <c r="BC106" s="2"/>
      <c r="BD106" s="6"/>
      <c r="BE106" s="6"/>
      <c r="BF106" s="6"/>
      <c r="BG106" s="6"/>
      <c r="BH106" s="6"/>
      <c r="BI106" s="6"/>
      <c r="BJ106" s="6"/>
      <c r="BK106" s="6"/>
      <c r="BL106" s="6"/>
      <c r="BM106" s="50"/>
      <c r="BN106" s="46"/>
      <c r="BO106" s="39"/>
      <c r="BP106" s="39"/>
      <c r="BQ106" s="39"/>
      <c r="BR106" s="39"/>
      <c r="BS106" s="39"/>
      <c r="BT106" s="39"/>
      <c r="BU106" s="39"/>
      <c r="BV106" s="39"/>
      <c r="BW106" s="39"/>
      <c r="BX106" s="40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2"/>
      <c r="CK106" s="6"/>
      <c r="CL106" s="6"/>
      <c r="CM106" s="6"/>
      <c r="CN106" s="6"/>
      <c r="CO106" s="6"/>
      <c r="CP106" s="6"/>
      <c r="CQ106" s="6"/>
      <c r="CR106" s="6"/>
      <c r="CS106" s="6"/>
      <c r="CT106" s="7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2"/>
      <c r="DG106" s="6"/>
      <c r="DH106" s="6"/>
      <c r="DI106" s="6"/>
      <c r="DJ106" s="6"/>
      <c r="DK106" s="6"/>
      <c r="DL106" s="6"/>
      <c r="DM106" s="6"/>
      <c r="DN106" s="6"/>
      <c r="DO106" s="6"/>
      <c r="DP106" s="7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18"/>
      <c r="EB106" s="28"/>
      <c r="EC106" s="6"/>
      <c r="ED106" s="6"/>
      <c r="EE106" s="6"/>
      <c r="EF106" s="6"/>
      <c r="EG106" s="6"/>
      <c r="EH106" s="6"/>
      <c r="EI106" s="2"/>
      <c r="EJ106" s="6"/>
      <c r="EK106" s="6"/>
      <c r="EL106" s="6"/>
      <c r="EM106" s="6"/>
      <c r="EN106" s="6"/>
      <c r="EO106" s="7"/>
      <c r="EP106" s="6"/>
      <c r="EQ106" s="6"/>
      <c r="ER106" s="6"/>
      <c r="ES106" s="6"/>
      <c r="ET106" s="6"/>
      <c r="EU106" s="6"/>
      <c r="EV106" s="7"/>
      <c r="EW106" s="6"/>
      <c r="EX106" s="6"/>
      <c r="EY106" s="6"/>
      <c r="EZ106" s="6"/>
      <c r="FA106" s="6"/>
      <c r="FB106" s="6"/>
      <c r="FC106" s="7"/>
      <c r="FD106" s="6"/>
      <c r="FE106" s="6"/>
      <c r="FF106" s="6"/>
      <c r="FG106" s="6"/>
      <c r="FH106" s="6"/>
      <c r="FI106" s="6"/>
      <c r="FJ106" s="7"/>
      <c r="FK106" s="6"/>
      <c r="FL106" s="6"/>
      <c r="FM106" s="6"/>
      <c r="FN106" s="6"/>
      <c r="FO106" s="6"/>
      <c r="FP106" s="6"/>
      <c r="FQ106" s="18"/>
    </row>
    <row r="107" spans="2:173">
      <c r="B107" s="84"/>
      <c r="C107" s="79"/>
      <c r="D107" s="28"/>
      <c r="E107" s="6"/>
      <c r="F107" s="6"/>
      <c r="G107" s="6"/>
      <c r="H107" s="2"/>
      <c r="I107" s="6"/>
      <c r="J107" s="6"/>
      <c r="K107" s="7"/>
      <c r="L107" s="6"/>
      <c r="M107" s="6"/>
      <c r="N107" s="6"/>
      <c r="O107" s="6"/>
      <c r="P107" s="2"/>
      <c r="Q107" s="6"/>
      <c r="R107" s="6"/>
      <c r="S107" s="7"/>
      <c r="T107" s="6"/>
      <c r="U107" s="6"/>
      <c r="V107" s="6"/>
      <c r="W107" s="6"/>
      <c r="X107" s="2"/>
      <c r="Y107" s="6"/>
      <c r="Z107" s="6"/>
      <c r="AA107" s="7"/>
      <c r="AB107" s="6"/>
      <c r="AC107" s="6"/>
      <c r="AD107" s="6"/>
      <c r="AE107" s="18"/>
      <c r="AF107" s="187"/>
      <c r="AG107" s="6"/>
      <c r="AH107" s="248"/>
      <c r="AI107" s="248"/>
      <c r="AJ107" s="6"/>
      <c r="AK107" s="6"/>
      <c r="AL107" s="6"/>
      <c r="AM107" s="6"/>
      <c r="AN107" s="7"/>
      <c r="AO107" s="194"/>
      <c r="AP107" s="194"/>
      <c r="AQ107" s="258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50"/>
      <c r="BC107" s="2"/>
      <c r="BD107" s="6"/>
      <c r="BE107" s="6"/>
      <c r="BF107" s="6"/>
      <c r="BG107" s="6"/>
      <c r="BH107" s="6"/>
      <c r="BI107" s="6"/>
      <c r="BJ107" s="6"/>
      <c r="BK107" s="6"/>
      <c r="BL107" s="6"/>
      <c r="BM107" s="50"/>
      <c r="BN107" s="46"/>
      <c r="BO107" s="39"/>
      <c r="BP107" s="39"/>
      <c r="BQ107" s="39"/>
      <c r="BR107" s="39"/>
      <c r="BS107" s="39"/>
      <c r="BT107" s="39"/>
      <c r="BU107" s="39"/>
      <c r="BV107" s="39"/>
      <c r="BW107" s="39"/>
      <c r="BX107" s="40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2"/>
      <c r="CK107" s="6"/>
      <c r="CL107" s="6"/>
      <c r="CM107" s="6"/>
      <c r="CN107" s="6"/>
      <c r="CO107" s="6"/>
      <c r="CP107" s="6"/>
      <c r="CQ107" s="6"/>
      <c r="CR107" s="6"/>
      <c r="CS107" s="6"/>
      <c r="CT107" s="7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2"/>
      <c r="DG107" s="6"/>
      <c r="DH107" s="6"/>
      <c r="DI107" s="6"/>
      <c r="DJ107" s="6"/>
      <c r="DK107" s="6"/>
      <c r="DL107" s="6"/>
      <c r="DM107" s="6"/>
      <c r="DN107" s="6"/>
      <c r="DO107" s="6"/>
      <c r="DP107" s="7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18"/>
      <c r="EB107" s="28"/>
      <c r="EC107" s="6"/>
      <c r="ED107" s="6"/>
      <c r="EE107" s="6"/>
      <c r="EF107" s="6"/>
      <c r="EG107" s="6"/>
      <c r="EH107" s="6"/>
      <c r="EI107" s="2"/>
      <c r="EJ107" s="6"/>
      <c r="EK107" s="6"/>
      <c r="EL107" s="6"/>
      <c r="EM107" s="6"/>
      <c r="EN107" s="6"/>
      <c r="EO107" s="7"/>
      <c r="EP107" s="6"/>
      <c r="EQ107" s="6"/>
      <c r="ER107" s="6"/>
      <c r="ES107" s="6"/>
      <c r="ET107" s="6"/>
      <c r="EU107" s="6"/>
      <c r="EV107" s="7"/>
      <c r="EW107" s="6"/>
      <c r="EX107" s="6"/>
      <c r="EY107" s="6"/>
      <c r="EZ107" s="6"/>
      <c r="FA107" s="6"/>
      <c r="FB107" s="6"/>
      <c r="FC107" s="7"/>
      <c r="FD107" s="6"/>
      <c r="FE107" s="6"/>
      <c r="FF107" s="6"/>
      <c r="FG107" s="6"/>
      <c r="FH107" s="6"/>
      <c r="FI107" s="6"/>
      <c r="FJ107" s="7"/>
      <c r="FK107" s="6"/>
      <c r="FL107" s="6"/>
      <c r="FM107" s="6"/>
      <c r="FN107" s="6"/>
      <c r="FO107" s="6"/>
      <c r="FP107" s="6"/>
      <c r="FQ107" s="18"/>
    </row>
    <row r="108" spans="2:173">
      <c r="B108" s="84"/>
      <c r="C108" s="79"/>
      <c r="D108" s="28"/>
      <c r="E108" s="6"/>
      <c r="F108" s="6"/>
      <c r="G108" s="6"/>
      <c r="H108" s="2"/>
      <c r="I108" s="6"/>
      <c r="J108" s="6"/>
      <c r="K108" s="7"/>
      <c r="L108" s="6"/>
      <c r="M108" s="6"/>
      <c r="N108" s="6"/>
      <c r="O108" s="6"/>
      <c r="P108" s="2"/>
      <c r="Q108" s="6"/>
      <c r="R108" s="6"/>
      <c r="S108" s="7"/>
      <c r="T108" s="6"/>
      <c r="U108" s="6"/>
      <c r="V108" s="6"/>
      <c r="W108" s="6"/>
      <c r="X108" s="2"/>
      <c r="Y108" s="6"/>
      <c r="Z108" s="6"/>
      <c r="AA108" s="7"/>
      <c r="AB108" s="6"/>
      <c r="AC108" s="6"/>
      <c r="AD108" s="6"/>
      <c r="AE108" s="18"/>
      <c r="AF108" s="187"/>
      <c r="AG108" s="6"/>
      <c r="AH108" s="248"/>
      <c r="AI108" s="248"/>
      <c r="AJ108" s="6"/>
      <c r="AK108" s="6"/>
      <c r="AL108" s="6"/>
      <c r="AM108" s="6"/>
      <c r="AN108" s="7"/>
      <c r="AO108" s="194"/>
      <c r="AP108" s="194"/>
      <c r="AQ108" s="258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50"/>
      <c r="BC108" s="2"/>
      <c r="BD108" s="6"/>
      <c r="BE108" s="6"/>
      <c r="BF108" s="6"/>
      <c r="BG108" s="6"/>
      <c r="BH108" s="6"/>
      <c r="BI108" s="6"/>
      <c r="BJ108" s="6"/>
      <c r="BK108" s="6"/>
      <c r="BL108" s="6"/>
      <c r="BM108" s="50"/>
      <c r="BN108" s="46"/>
      <c r="BO108" s="39"/>
      <c r="BP108" s="39"/>
      <c r="BQ108" s="39"/>
      <c r="BR108" s="39"/>
      <c r="BS108" s="39"/>
      <c r="BT108" s="39"/>
      <c r="BU108" s="39"/>
      <c r="BV108" s="39"/>
      <c r="BW108" s="39"/>
      <c r="BX108" s="40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2"/>
      <c r="CK108" s="6"/>
      <c r="CL108" s="6"/>
      <c r="CM108" s="6"/>
      <c r="CN108" s="6"/>
      <c r="CO108" s="6"/>
      <c r="CP108" s="6"/>
      <c r="CQ108" s="6"/>
      <c r="CR108" s="6"/>
      <c r="CS108" s="6"/>
      <c r="CT108" s="7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2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18"/>
      <c r="EB108" s="28"/>
      <c r="EC108" s="6"/>
      <c r="ED108" s="6"/>
      <c r="EE108" s="6"/>
      <c r="EF108" s="6"/>
      <c r="EG108" s="6"/>
      <c r="EH108" s="6"/>
      <c r="EI108" s="2"/>
      <c r="EJ108" s="6"/>
      <c r="EK108" s="6"/>
      <c r="EL108" s="6"/>
      <c r="EM108" s="6"/>
      <c r="EN108" s="6"/>
      <c r="EO108" s="7"/>
      <c r="EP108" s="6"/>
      <c r="EQ108" s="6"/>
      <c r="ER108" s="6"/>
      <c r="ES108" s="6"/>
      <c r="ET108" s="6"/>
      <c r="EU108" s="6"/>
      <c r="EV108" s="7"/>
      <c r="EW108" s="6"/>
      <c r="EX108" s="6"/>
      <c r="EY108" s="6"/>
      <c r="EZ108" s="6"/>
      <c r="FA108" s="6"/>
      <c r="FB108" s="6"/>
      <c r="FC108" s="7"/>
      <c r="FD108" s="6"/>
      <c r="FE108" s="6"/>
      <c r="FF108" s="6"/>
      <c r="FG108" s="6"/>
      <c r="FH108" s="6"/>
      <c r="FI108" s="6"/>
      <c r="FJ108" s="7"/>
      <c r="FK108" s="6"/>
      <c r="FL108" s="6"/>
      <c r="FM108" s="6"/>
      <c r="FN108" s="6"/>
      <c r="FO108" s="6"/>
      <c r="FP108" s="6"/>
      <c r="FQ108" s="18"/>
    </row>
    <row r="109" spans="2:173">
      <c r="B109" s="84"/>
      <c r="C109" s="79"/>
      <c r="D109" s="28"/>
      <c r="E109" s="6"/>
      <c r="F109" s="6"/>
      <c r="G109" s="6"/>
      <c r="H109" s="2"/>
      <c r="I109" s="6"/>
      <c r="J109" s="6"/>
      <c r="K109" s="7"/>
      <c r="L109" s="6"/>
      <c r="M109" s="6"/>
      <c r="N109" s="6"/>
      <c r="O109" s="6"/>
      <c r="P109" s="2"/>
      <c r="Q109" s="6"/>
      <c r="R109" s="6"/>
      <c r="S109" s="7"/>
      <c r="T109" s="6"/>
      <c r="U109" s="6"/>
      <c r="V109" s="6"/>
      <c r="W109" s="6"/>
      <c r="X109" s="2"/>
      <c r="Y109" s="6"/>
      <c r="Z109" s="6"/>
      <c r="AA109" s="7"/>
      <c r="AB109" s="6"/>
      <c r="AC109" s="6"/>
      <c r="AD109" s="6"/>
      <c r="AE109" s="18"/>
      <c r="AF109" s="187"/>
      <c r="AG109" s="6"/>
      <c r="AH109" s="248"/>
      <c r="AI109" s="248"/>
      <c r="AJ109" s="6"/>
      <c r="AK109" s="6"/>
      <c r="AL109" s="6"/>
      <c r="AM109" s="6"/>
      <c r="AN109" s="7"/>
      <c r="AO109" s="194"/>
      <c r="AP109" s="194"/>
      <c r="AQ109" s="258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50"/>
      <c r="BC109" s="2"/>
      <c r="BD109" s="6"/>
      <c r="BE109" s="6"/>
      <c r="BF109" s="6"/>
      <c r="BG109" s="6"/>
      <c r="BH109" s="6"/>
      <c r="BI109" s="6"/>
      <c r="BJ109" s="6"/>
      <c r="BK109" s="6"/>
      <c r="BL109" s="6"/>
      <c r="BM109" s="50"/>
      <c r="BN109" s="46"/>
      <c r="BO109" s="39"/>
      <c r="BP109" s="39"/>
      <c r="BQ109" s="39"/>
      <c r="BR109" s="39"/>
      <c r="BS109" s="39"/>
      <c r="BT109" s="39"/>
      <c r="BU109" s="39"/>
      <c r="BV109" s="39"/>
      <c r="BW109" s="39"/>
      <c r="BX109" s="40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2"/>
      <c r="CK109" s="6"/>
      <c r="CL109" s="6"/>
      <c r="CM109" s="6"/>
      <c r="CN109" s="6"/>
      <c r="CO109" s="6"/>
      <c r="CP109" s="6"/>
      <c r="CQ109" s="6"/>
      <c r="CR109" s="6"/>
      <c r="CS109" s="6"/>
      <c r="CT109" s="7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2"/>
      <c r="DG109" s="6"/>
      <c r="DH109" s="6"/>
      <c r="DI109" s="6"/>
      <c r="DJ109" s="6"/>
      <c r="DK109" s="6"/>
      <c r="DL109" s="6"/>
      <c r="DM109" s="6"/>
      <c r="DN109" s="6"/>
      <c r="DO109" s="6"/>
      <c r="DP109" s="7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18"/>
      <c r="EB109" s="28"/>
      <c r="EC109" s="6"/>
      <c r="ED109" s="6"/>
      <c r="EE109" s="6"/>
      <c r="EF109" s="6"/>
      <c r="EG109" s="6"/>
      <c r="EH109" s="6"/>
      <c r="EI109" s="2"/>
      <c r="EJ109" s="6"/>
      <c r="EK109" s="6"/>
      <c r="EL109" s="6"/>
      <c r="EM109" s="6"/>
      <c r="EN109" s="6"/>
      <c r="EO109" s="7"/>
      <c r="EP109" s="6"/>
      <c r="EQ109" s="6"/>
      <c r="ER109" s="6"/>
      <c r="ES109" s="6"/>
      <c r="ET109" s="6"/>
      <c r="EU109" s="6"/>
      <c r="EV109" s="7"/>
      <c r="EW109" s="6"/>
      <c r="EX109" s="6"/>
      <c r="EY109" s="6"/>
      <c r="EZ109" s="6"/>
      <c r="FA109" s="6"/>
      <c r="FB109" s="6"/>
      <c r="FC109" s="7"/>
      <c r="FD109" s="6"/>
      <c r="FE109" s="6"/>
      <c r="FF109" s="6"/>
      <c r="FG109" s="6"/>
      <c r="FH109" s="6"/>
      <c r="FI109" s="6"/>
      <c r="FJ109" s="7"/>
      <c r="FK109" s="6"/>
      <c r="FL109" s="6"/>
      <c r="FM109" s="6"/>
      <c r="FN109" s="6"/>
      <c r="FO109" s="6"/>
      <c r="FP109" s="6"/>
      <c r="FQ109" s="18"/>
    </row>
    <row r="110" spans="2:173" ht="18.5" thickBot="1">
      <c r="B110" s="84"/>
      <c r="C110" s="81"/>
      <c r="D110" s="29"/>
      <c r="E110" s="19"/>
      <c r="F110" s="19"/>
      <c r="G110" s="19"/>
      <c r="H110" s="20"/>
      <c r="I110" s="19"/>
      <c r="J110" s="19"/>
      <c r="K110" s="21"/>
      <c r="L110" s="19"/>
      <c r="M110" s="19"/>
      <c r="N110" s="19"/>
      <c r="O110" s="19"/>
      <c r="P110" s="20"/>
      <c r="Q110" s="19"/>
      <c r="R110" s="19"/>
      <c r="S110" s="21"/>
      <c r="T110" s="19"/>
      <c r="U110" s="19"/>
      <c r="V110" s="19"/>
      <c r="W110" s="19"/>
      <c r="X110" s="20"/>
      <c r="Y110" s="19"/>
      <c r="Z110" s="19"/>
      <c r="AA110" s="21"/>
      <c r="AB110" s="19"/>
      <c r="AC110" s="19"/>
      <c r="AD110" s="19"/>
      <c r="AE110" s="22"/>
      <c r="AF110" s="188"/>
      <c r="AG110" s="19"/>
      <c r="AH110" s="249"/>
      <c r="AI110" s="249"/>
      <c r="AJ110" s="19"/>
      <c r="AK110" s="19"/>
      <c r="AL110" s="19"/>
      <c r="AM110" s="19"/>
      <c r="AN110" s="21"/>
      <c r="AO110" s="195"/>
      <c r="AP110" s="195"/>
      <c r="AQ110" s="25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51"/>
      <c r="BC110" s="20"/>
      <c r="BD110" s="19"/>
      <c r="BE110" s="19"/>
      <c r="BF110" s="19"/>
      <c r="BG110" s="19"/>
      <c r="BH110" s="19"/>
      <c r="BI110" s="19"/>
      <c r="BJ110" s="19"/>
      <c r="BK110" s="19"/>
      <c r="BL110" s="19"/>
      <c r="BM110" s="51"/>
      <c r="BN110" s="47"/>
      <c r="BO110" s="41"/>
      <c r="BP110" s="41"/>
      <c r="BQ110" s="41"/>
      <c r="BR110" s="41"/>
      <c r="BS110" s="41"/>
      <c r="BT110" s="41"/>
      <c r="BU110" s="41"/>
      <c r="BV110" s="41"/>
      <c r="BW110" s="41"/>
      <c r="BX110" s="42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20"/>
      <c r="CK110" s="19"/>
      <c r="CL110" s="19"/>
      <c r="CM110" s="19"/>
      <c r="CN110" s="19"/>
      <c r="CO110" s="19"/>
      <c r="CP110" s="19"/>
      <c r="CQ110" s="19"/>
      <c r="CR110" s="19"/>
      <c r="CS110" s="19"/>
      <c r="CT110" s="21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20"/>
      <c r="DG110" s="19"/>
      <c r="DH110" s="19"/>
      <c r="DI110" s="19"/>
      <c r="DJ110" s="19"/>
      <c r="DK110" s="19"/>
      <c r="DL110" s="19"/>
      <c r="DM110" s="19"/>
      <c r="DN110" s="19"/>
      <c r="DO110" s="19"/>
      <c r="DP110" s="21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22"/>
      <c r="EB110" s="29"/>
      <c r="EC110" s="19"/>
      <c r="ED110" s="19"/>
      <c r="EE110" s="19"/>
      <c r="EF110" s="19"/>
      <c r="EG110" s="19"/>
      <c r="EH110" s="19"/>
      <c r="EI110" s="20"/>
      <c r="EJ110" s="19"/>
      <c r="EK110" s="19"/>
      <c r="EL110" s="19"/>
      <c r="EM110" s="19"/>
      <c r="EN110" s="19"/>
      <c r="EO110" s="21"/>
      <c r="EP110" s="19"/>
      <c r="EQ110" s="19"/>
      <c r="ER110" s="19"/>
      <c r="ES110" s="19"/>
      <c r="ET110" s="19"/>
      <c r="EU110" s="19"/>
      <c r="EV110" s="21"/>
      <c r="EW110" s="19"/>
      <c r="EX110" s="19"/>
      <c r="EY110" s="19"/>
      <c r="EZ110" s="19"/>
      <c r="FA110" s="19"/>
      <c r="FB110" s="19"/>
      <c r="FC110" s="21"/>
      <c r="FD110" s="19"/>
      <c r="FE110" s="19"/>
      <c r="FF110" s="19"/>
      <c r="FG110" s="19"/>
      <c r="FH110" s="19"/>
      <c r="FI110" s="19"/>
      <c r="FJ110" s="21"/>
      <c r="FK110" s="19"/>
      <c r="FL110" s="19"/>
      <c r="FM110" s="19"/>
      <c r="FN110" s="19"/>
      <c r="FO110" s="19"/>
      <c r="FP110" s="19"/>
      <c r="FQ110" s="22"/>
    </row>
  </sheetData>
  <phoneticPr fontId="1"/>
  <conditionalFormatting sqref="C5:EA110">
    <cfRule type="containsErrors" dxfId="0" priority="2">
      <formula>ISERROR(C5)</formula>
    </cfRule>
  </conditionalFormatting>
  <pageMargins left="0.7" right="0.7" top="0.75" bottom="0.75" header="0.3" footer="0.3"/>
  <pageSetup paperSize="9" orientation="portrait" horizontalDpi="300" verticalDpi="300" r:id="rId1"/>
  <headerFooter>
    <oddHeader>&amp;R&amp;"Calibri"&amp;11&amp;K000000 【機２】&amp;1#_x000D_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CDF0ECC7-9102-4E27-B802-562EDF4A204F}"/>
</file>

<file path=customXml/itemProps2.xml><?xml version="1.0" encoding="utf-8"?>
<ds:datastoreItem xmlns:ds="http://schemas.openxmlformats.org/officeDocument/2006/customXml" ds:itemID="{B9D856C5-CC01-40AE-B42C-DCE3BFE8FB32}"/>
</file>

<file path=customXml/itemProps3.xml><?xml version="1.0" encoding="utf-8"?>
<ds:datastoreItem xmlns:ds="http://schemas.openxmlformats.org/officeDocument/2006/customXml" ds:itemID="{8DDA7343-AF1F-49BB-AE0A-1ED86657AC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グラフ引用用</vt:lpstr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2025-09-26T03:00:47Z</dcterms:created>
  <dcterms:modified xsi:type="dcterms:W3CDTF">2025-09-26T03:00:57Z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2025-09-26T03:00:57Z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2b2f7090-305b-48e7-87f6-82e32ccfc455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