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32BA1E19-1D4F-4A7D-BA9C-CC4BA1EB69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グラフ引用用" sheetId="16" r:id="rId1"/>
    <sheet name="データ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3" i="11" l="1" a="1"/>
  <c r="BJ23" i="11" s="1"/>
  <c r="BK23" i="11" s="1"/>
  <c r="BI23" i="11"/>
  <c r="BH23" i="11"/>
  <c r="BG23" i="11"/>
  <c r="BI22" i="11"/>
  <c r="BH22" i="11"/>
  <c r="BJ22" i="11" s="1" a="1"/>
  <c r="BJ22" i="11" s="1"/>
  <c r="BK22" i="11" s="1"/>
  <c r="BG22" i="11"/>
  <c r="BJ21" i="11" a="1"/>
  <c r="BJ21" i="11" s="1"/>
  <c r="BK21" i="11" s="1"/>
  <c r="BI21" i="11"/>
  <c r="BH21" i="11"/>
  <c r="BG21" i="11"/>
  <c r="BJ20" i="11" a="1"/>
  <c r="BJ20" i="11" s="1"/>
  <c r="BK20" i="11" s="1"/>
  <c r="BI20" i="11"/>
  <c r="BH20" i="11"/>
  <c r="BG20" i="11"/>
  <c r="BI19" i="11"/>
  <c r="BH19" i="11"/>
  <c r="BJ19" i="11" s="1" a="1"/>
  <c r="BJ19" i="11" s="1"/>
  <c r="BK19" i="11" s="1"/>
  <c r="BG19" i="11"/>
  <c r="BI18" i="11"/>
  <c r="BH18" i="11"/>
  <c r="BJ18" i="11" s="1" a="1"/>
  <c r="BJ18" i="11" s="1"/>
  <c r="BK18" i="11" s="1"/>
  <c r="BG18" i="11"/>
  <c r="BI17" i="11"/>
  <c r="BH17" i="11"/>
  <c r="BJ17" i="11" s="1" a="1"/>
  <c r="BJ17" i="11" s="1"/>
  <c r="BK17" i="11" s="1"/>
  <c r="BG17" i="11"/>
  <c r="BI16" i="11"/>
  <c r="BH16" i="11"/>
  <c r="BJ16" i="11" s="1" a="1"/>
  <c r="BJ16" i="11" s="1"/>
  <c r="BK16" i="11" s="1"/>
  <c r="BG16" i="11"/>
  <c r="BJ15" i="11" a="1"/>
  <c r="BJ15" i="11" s="1"/>
  <c r="BK15" i="11" s="1"/>
  <c r="BI15" i="11"/>
  <c r="BH15" i="11"/>
  <c r="BG15" i="11"/>
  <c r="BI14" i="11"/>
  <c r="BH14" i="11"/>
  <c r="BJ14" i="11" s="1" a="1"/>
  <c r="BJ14" i="11" s="1"/>
  <c r="BK14" i="11" s="1"/>
  <c r="BG14" i="11"/>
  <c r="BJ13" i="11" a="1"/>
  <c r="BJ13" i="11" s="1"/>
  <c r="BK13" i="11" s="1"/>
  <c r="BI13" i="11"/>
  <c r="BH13" i="11"/>
  <c r="BG13" i="11"/>
  <c r="BJ12" i="11" a="1"/>
  <c r="BJ12" i="11" s="1"/>
  <c r="BK12" i="11" s="1"/>
  <c r="BI12" i="11"/>
  <c r="BH12" i="11"/>
  <c r="BG12" i="11"/>
  <c r="BI11" i="11"/>
  <c r="BH11" i="11"/>
  <c r="BJ11" i="11" s="1" a="1"/>
  <c r="BJ11" i="11" s="1"/>
  <c r="BK11" i="11" s="1"/>
  <c r="BG11" i="11"/>
  <c r="BI10" i="11"/>
  <c r="BH10" i="11"/>
  <c r="BJ10" i="11" s="1" a="1"/>
  <c r="BJ10" i="11" s="1"/>
  <c r="BK10" i="11" s="1"/>
  <c r="BG10" i="11"/>
  <c r="BI9" i="11"/>
  <c r="BH9" i="11"/>
  <c r="BJ9" i="11" s="1" a="1"/>
  <c r="BJ9" i="11" s="1"/>
  <c r="BK9" i="11" s="1"/>
  <c r="BG9" i="11"/>
  <c r="BK515" i="11"/>
  <c r="BK514" i="11"/>
  <c r="BK513" i="11"/>
  <c r="BK512" i="11"/>
  <c r="BK511" i="11"/>
  <c r="BK510" i="11"/>
  <c r="BK509" i="11"/>
  <c r="BK508" i="11"/>
  <c r="BK507" i="11"/>
  <c r="BK506" i="11"/>
  <c r="BK505" i="11"/>
  <c r="BK504" i="11"/>
  <c r="BK503" i="11"/>
  <c r="BK502" i="11"/>
  <c r="BK501" i="11"/>
  <c r="BK500" i="11"/>
  <c r="BK499" i="11"/>
  <c r="BK498" i="11"/>
  <c r="BK497" i="11"/>
  <c r="BK496" i="11"/>
  <c r="BK495" i="11"/>
  <c r="BK494" i="11"/>
  <c r="BK493" i="11"/>
  <c r="BK492" i="11"/>
  <c r="BK491" i="11"/>
  <c r="BK490" i="11"/>
  <c r="BK489" i="11"/>
  <c r="BK488" i="11"/>
  <c r="BK487" i="11"/>
  <c r="BK486" i="11"/>
  <c r="BK485" i="11"/>
  <c r="BK484" i="11"/>
  <c r="BK483" i="11"/>
  <c r="BK482" i="11"/>
  <c r="BK481" i="11"/>
  <c r="BK480" i="11"/>
  <c r="BK479" i="11"/>
  <c r="BK478" i="11"/>
  <c r="BK477" i="11"/>
  <c r="BK476" i="11"/>
  <c r="BK475" i="11"/>
  <c r="BK474" i="11"/>
  <c r="BK473" i="11"/>
  <c r="BK472" i="11"/>
  <c r="BK471" i="11"/>
  <c r="BK470" i="11"/>
  <c r="BK469" i="11"/>
  <c r="BK468" i="11"/>
  <c r="BK467" i="11"/>
  <c r="BK466" i="11"/>
  <c r="BK465" i="11"/>
  <c r="BK464" i="11"/>
  <c r="BK463" i="11"/>
  <c r="BK462" i="11"/>
  <c r="BK461" i="11"/>
  <c r="BK460" i="11"/>
  <c r="BK459" i="11"/>
  <c r="BK458" i="11"/>
  <c r="BK457" i="11"/>
  <c r="BK456" i="11"/>
  <c r="BK455" i="11"/>
  <c r="BK454" i="11"/>
  <c r="BK453" i="11"/>
  <c r="BK452" i="11"/>
  <c r="BK451" i="11"/>
  <c r="BK450" i="11"/>
  <c r="BK449" i="11"/>
  <c r="BK448" i="11"/>
  <c r="BK447" i="11"/>
  <c r="BK446" i="11"/>
  <c r="BK445" i="11"/>
  <c r="BK444" i="11"/>
  <c r="BK443" i="11"/>
  <c r="BK442" i="11"/>
  <c r="BK441" i="11"/>
  <c r="BK440" i="11"/>
  <c r="BK439" i="11"/>
  <c r="BK438" i="11"/>
  <c r="BK437" i="11"/>
  <c r="BK436" i="11"/>
  <c r="BK435" i="11"/>
  <c r="BK434" i="11"/>
  <c r="BK433" i="11"/>
  <c r="BK432" i="11"/>
  <c r="BK431" i="11"/>
  <c r="BK430" i="11"/>
  <c r="BK429" i="11"/>
  <c r="BK428" i="11"/>
  <c r="BK427" i="11"/>
  <c r="BK426" i="11"/>
  <c r="BK425" i="11"/>
  <c r="BK424" i="11"/>
  <c r="BK423" i="11"/>
  <c r="BK422" i="11"/>
  <c r="BK421" i="11"/>
  <c r="BK420" i="11"/>
  <c r="BK419" i="11"/>
  <c r="BK418" i="11"/>
  <c r="BK417" i="11"/>
  <c r="BK416" i="11"/>
  <c r="BK415" i="11"/>
  <c r="BK414" i="11"/>
  <c r="BK413" i="11"/>
  <c r="BK412" i="11"/>
  <c r="BK411" i="11"/>
  <c r="BK410" i="11"/>
  <c r="BK409" i="11"/>
  <c r="BK408" i="11"/>
  <c r="BK407" i="11"/>
  <c r="BK406" i="11"/>
  <c r="BK405" i="11"/>
  <c r="BK404" i="11"/>
  <c r="BK403" i="11"/>
  <c r="BK402" i="11"/>
  <c r="BK401" i="11"/>
  <c r="BK400" i="11"/>
  <c r="BK399" i="11"/>
  <c r="BK398" i="11"/>
  <c r="BK397" i="11"/>
  <c r="BK396" i="11"/>
  <c r="BK395" i="11"/>
  <c r="BK394" i="11"/>
  <c r="BK393" i="11"/>
  <c r="BK392" i="11"/>
  <c r="BK391" i="11"/>
  <c r="BK390" i="11"/>
  <c r="BK389" i="11"/>
  <c r="BK388" i="11"/>
  <c r="BK387" i="11"/>
  <c r="BK386" i="11"/>
  <c r="BK385" i="11"/>
  <c r="BK384" i="11"/>
  <c r="BK383" i="11"/>
  <c r="BK382" i="11"/>
  <c r="BK381" i="11"/>
  <c r="BK380" i="11"/>
  <c r="BK379" i="11"/>
  <c r="BK378" i="11"/>
  <c r="BK377" i="11"/>
  <c r="BK376" i="11"/>
  <c r="BK375" i="11"/>
  <c r="BK374" i="11"/>
  <c r="BK373" i="11"/>
  <c r="BK372" i="11"/>
  <c r="BK371" i="11"/>
  <c r="BK370" i="11"/>
  <c r="BK369" i="11"/>
  <c r="BK368" i="11"/>
  <c r="BK367" i="11"/>
  <c r="BK366" i="11"/>
  <c r="BK365" i="11"/>
  <c r="BK364" i="11"/>
  <c r="BK363" i="11"/>
  <c r="BK362" i="11"/>
  <c r="BK361" i="11"/>
  <c r="BK360" i="11"/>
  <c r="BK359" i="11"/>
  <c r="BK358" i="11"/>
  <c r="BK357" i="11"/>
  <c r="BK356" i="11"/>
  <c r="BK355" i="11"/>
  <c r="BK354" i="11"/>
  <c r="BK353" i="11"/>
  <c r="BK352" i="11"/>
  <c r="BK351" i="11"/>
  <c r="BK350" i="11"/>
  <c r="BK349" i="11"/>
  <c r="BK348" i="11"/>
  <c r="BK347" i="11"/>
  <c r="BK346" i="11"/>
  <c r="BK345" i="11"/>
  <c r="BK344" i="11"/>
  <c r="BK343" i="11"/>
  <c r="BK342" i="11"/>
  <c r="BK341" i="11"/>
  <c r="BK340" i="11"/>
  <c r="BK339" i="11"/>
  <c r="BK338" i="11"/>
  <c r="BK337" i="11"/>
  <c r="BK336" i="11"/>
  <c r="BK335" i="11"/>
  <c r="BK334" i="11"/>
  <c r="BK333" i="11"/>
  <c r="BK332" i="11"/>
  <c r="BK331" i="11"/>
  <c r="BK330" i="11"/>
  <c r="BK329" i="11"/>
  <c r="BK328" i="11"/>
  <c r="BK327" i="11"/>
  <c r="BK326" i="11"/>
  <c r="BK325" i="11"/>
  <c r="BK324" i="11"/>
  <c r="BK323" i="11"/>
  <c r="BK322" i="11"/>
  <c r="BK321" i="11"/>
  <c r="BK320" i="11"/>
  <c r="BK319" i="11"/>
  <c r="BK318" i="11"/>
  <c r="BK317" i="11"/>
  <c r="BK316" i="11"/>
  <c r="BK315" i="11"/>
  <c r="BK314" i="11"/>
  <c r="BK313" i="11"/>
  <c r="BK312" i="11"/>
  <c r="BK311" i="11"/>
  <c r="BK310" i="11"/>
  <c r="BK309" i="11"/>
  <c r="BK308" i="11"/>
  <c r="BK307" i="11"/>
  <c r="BK306" i="11"/>
  <c r="BK305" i="11"/>
  <c r="BK304" i="11"/>
  <c r="BK303" i="11"/>
  <c r="BK302" i="11"/>
  <c r="BK301" i="11"/>
  <c r="BK300" i="11"/>
  <c r="BK299" i="11"/>
  <c r="BK298" i="11"/>
  <c r="BK297" i="11"/>
  <c r="BK296" i="11"/>
  <c r="BK295" i="11"/>
  <c r="BK294" i="11"/>
  <c r="BK293" i="11"/>
  <c r="BK292" i="11"/>
  <c r="BK291" i="11"/>
  <c r="BK290" i="11"/>
  <c r="BK289" i="11"/>
  <c r="BK288" i="11"/>
  <c r="BK287" i="11"/>
  <c r="BK286" i="11"/>
  <c r="BK285" i="11"/>
  <c r="BK284" i="11"/>
  <c r="BK283" i="11"/>
  <c r="BK282" i="11"/>
  <c r="BK281" i="11"/>
  <c r="BK280" i="11"/>
  <c r="BK279" i="11"/>
  <c r="BK278" i="11"/>
  <c r="BK277" i="11"/>
  <c r="BK276" i="11"/>
  <c r="BK275" i="11"/>
  <c r="BK274" i="11"/>
  <c r="BK273" i="11"/>
  <c r="BK272" i="11"/>
  <c r="BK271" i="11"/>
  <c r="BK270" i="11"/>
  <c r="BK269" i="11"/>
  <c r="BK268" i="11"/>
  <c r="BK267" i="11"/>
  <c r="BK266" i="11"/>
  <c r="BK265" i="11"/>
  <c r="BK264" i="11"/>
  <c r="BK263" i="11"/>
  <c r="BK262" i="11"/>
  <c r="BK261" i="11"/>
  <c r="BK260" i="11"/>
  <c r="BK259" i="11"/>
  <c r="BK258" i="11"/>
  <c r="BK257" i="11"/>
  <c r="BK256" i="11"/>
  <c r="BK255" i="11"/>
  <c r="BK254" i="11"/>
  <c r="BK253" i="11"/>
  <c r="BK252" i="11"/>
  <c r="BK251" i="11"/>
  <c r="BK250" i="11"/>
  <c r="BK249" i="11"/>
  <c r="BK248" i="11"/>
  <c r="BK247" i="11"/>
  <c r="BK246" i="11"/>
  <c r="BK245" i="11"/>
  <c r="BK244" i="11"/>
  <c r="BK243" i="11"/>
  <c r="BK242" i="11"/>
  <c r="BK241" i="11"/>
  <c r="BK240" i="11"/>
  <c r="BK239" i="11"/>
  <c r="BK238" i="11"/>
  <c r="BK237" i="11"/>
  <c r="BK236" i="11"/>
  <c r="BK235" i="11"/>
  <c r="BK234" i="11"/>
  <c r="BK233" i="11"/>
  <c r="BK232" i="11"/>
  <c r="BK231" i="11"/>
  <c r="BK230" i="11"/>
  <c r="BK229" i="11"/>
  <c r="BK228" i="11"/>
  <c r="BK227" i="11"/>
  <c r="BK226" i="11"/>
  <c r="BK225" i="11"/>
  <c r="BK224" i="11"/>
  <c r="BK223" i="11"/>
  <c r="BK222" i="11"/>
  <c r="BK221" i="11"/>
  <c r="BK220" i="11"/>
  <c r="BK219" i="11"/>
  <c r="BK218" i="11"/>
  <c r="BK217" i="11"/>
  <c r="BK216" i="11"/>
  <c r="BK215" i="11"/>
  <c r="BK214" i="11"/>
  <c r="BK213" i="11"/>
  <c r="BK212" i="11"/>
  <c r="BK211" i="11"/>
  <c r="BK210" i="11"/>
  <c r="BK209" i="11"/>
  <c r="BK208" i="11"/>
  <c r="BK207" i="11"/>
  <c r="BK206" i="11"/>
  <c r="BK205" i="11"/>
  <c r="BK204" i="11"/>
  <c r="BK203" i="11"/>
  <c r="BK202" i="11"/>
  <c r="BK201" i="11"/>
  <c r="BK200" i="11"/>
  <c r="BK199" i="11"/>
  <c r="BK198" i="11"/>
  <c r="BK197" i="11"/>
  <c r="BK196" i="11"/>
  <c r="BK195" i="11"/>
  <c r="BK194" i="11"/>
  <c r="BK193" i="11"/>
  <c r="BK192" i="11"/>
  <c r="BK191" i="11"/>
  <c r="BK190" i="11"/>
  <c r="BK189" i="11"/>
  <c r="BK188" i="11"/>
  <c r="BK187" i="11"/>
  <c r="BK186" i="11"/>
  <c r="BK185" i="11"/>
  <c r="BK184" i="11"/>
  <c r="BK183" i="11"/>
  <c r="BK182" i="11"/>
  <c r="BK181" i="11"/>
  <c r="BK180" i="11"/>
  <c r="BK179" i="11"/>
  <c r="BK178" i="11"/>
  <c r="BK177" i="11"/>
  <c r="BK176" i="11"/>
  <c r="BK175" i="11"/>
  <c r="BK174" i="11"/>
  <c r="BK173" i="11"/>
  <c r="BK172" i="11"/>
  <c r="BK171" i="11"/>
  <c r="BK170" i="11"/>
  <c r="BK169" i="11"/>
  <c r="BK168" i="11"/>
  <c r="BK167" i="11"/>
  <c r="BK166" i="11"/>
  <c r="BK165" i="11"/>
  <c r="BK164" i="11"/>
  <c r="BK163" i="11"/>
  <c r="BK162" i="11"/>
  <c r="BK161" i="11"/>
  <c r="BK160" i="11"/>
  <c r="BK159" i="11"/>
  <c r="BK158" i="11"/>
  <c r="BK157" i="11"/>
  <c r="BK156" i="11"/>
  <c r="BK155" i="11"/>
  <c r="BK154" i="11"/>
  <c r="BK153" i="11"/>
  <c r="BK152" i="11"/>
  <c r="BK151" i="11"/>
  <c r="BK150" i="11"/>
  <c r="BK149" i="11"/>
  <c r="BK148" i="11"/>
  <c r="BK147" i="11"/>
  <c r="BK146" i="11"/>
  <c r="BK145" i="11"/>
  <c r="BK144" i="11"/>
  <c r="BK143" i="11"/>
  <c r="BK142" i="11"/>
  <c r="BK141" i="11"/>
  <c r="BK140" i="11"/>
  <c r="BK139" i="11"/>
  <c r="BK138" i="11"/>
  <c r="BK137" i="11"/>
  <c r="BK136" i="11"/>
  <c r="BK135" i="11"/>
  <c r="BK134" i="11"/>
  <c r="BK133" i="11"/>
  <c r="BK132" i="11"/>
  <c r="BK131" i="11"/>
  <c r="BK130" i="11"/>
  <c r="BK129" i="11"/>
  <c r="BK128" i="11"/>
  <c r="BK127" i="11"/>
  <c r="BK126" i="11"/>
  <c r="BK125" i="11"/>
  <c r="BK124" i="11"/>
  <c r="BK123" i="11"/>
  <c r="BK122" i="11"/>
  <c r="BK121" i="11"/>
  <c r="BK120" i="11"/>
  <c r="BK119" i="11"/>
  <c r="BK118" i="11"/>
  <c r="BK117" i="11"/>
  <c r="BK116" i="11"/>
  <c r="BK115" i="11"/>
  <c r="BK114" i="11"/>
  <c r="BK113" i="11"/>
  <c r="BK112" i="11"/>
  <c r="BK111" i="11"/>
  <c r="BK110" i="11"/>
  <c r="BK109" i="11"/>
  <c r="BK108" i="11"/>
  <c r="BK107" i="11"/>
  <c r="BK106" i="11"/>
  <c r="BK105" i="11"/>
  <c r="BK104" i="11"/>
  <c r="BK103" i="11"/>
  <c r="BK102" i="11"/>
  <c r="BK101" i="11"/>
  <c r="BK100" i="11"/>
  <c r="BK99" i="11"/>
  <c r="BK98" i="11"/>
  <c r="BK97" i="11"/>
  <c r="BK96" i="11"/>
  <c r="BK95" i="11"/>
  <c r="BK94" i="11"/>
  <c r="BK93" i="11"/>
  <c r="BK92" i="11"/>
  <c r="BK91" i="11"/>
  <c r="BK90" i="11"/>
  <c r="BK89" i="11"/>
  <c r="BK88" i="11"/>
  <c r="BK87" i="11"/>
  <c r="BK86" i="11"/>
  <c r="BK85" i="11"/>
  <c r="BK84" i="11"/>
  <c r="BK83" i="11"/>
  <c r="BK82" i="11"/>
  <c r="BK81" i="11"/>
  <c r="BK80" i="11"/>
  <c r="BK79" i="11"/>
  <c r="BK78" i="11"/>
  <c r="BK77" i="11"/>
  <c r="BK76" i="11"/>
  <c r="BK75" i="11"/>
  <c r="BK74" i="11"/>
  <c r="BK73" i="11"/>
  <c r="BK72" i="11"/>
  <c r="BK71" i="11"/>
  <c r="BK70" i="11"/>
  <c r="BK69" i="11"/>
  <c r="BK68" i="11"/>
  <c r="BK67" i="11"/>
  <c r="BK66" i="11"/>
  <c r="BK65" i="11"/>
  <c r="BK64" i="11"/>
  <c r="BK63" i="11"/>
  <c r="BK62" i="11"/>
  <c r="BK61" i="11"/>
  <c r="BK60" i="11"/>
  <c r="BK59" i="11"/>
  <c r="BK58" i="11"/>
  <c r="BK57" i="11"/>
  <c r="BK56" i="11"/>
  <c r="BK55" i="11"/>
  <c r="BK54" i="11"/>
  <c r="BK53" i="11"/>
  <c r="BK52" i="11"/>
  <c r="BK51" i="11"/>
  <c r="BK50" i="11"/>
  <c r="BK49" i="11"/>
  <c r="BK48" i="11"/>
  <c r="BK47" i="11"/>
  <c r="BK46" i="11"/>
  <c r="BK45" i="11"/>
  <c r="BK44" i="11"/>
  <c r="BK43" i="11"/>
  <c r="BK42" i="11"/>
  <c r="BK41" i="11"/>
  <c r="BK40" i="11"/>
  <c r="BK39" i="11"/>
  <c r="BK38" i="11"/>
  <c r="BK37" i="11"/>
  <c r="BK36" i="11"/>
  <c r="BK35" i="11"/>
  <c r="BK34" i="11"/>
  <c r="BK33" i="11"/>
  <c r="BK32" i="11"/>
  <c r="BK31" i="11"/>
  <c r="BK30" i="11"/>
  <c r="BK29" i="11"/>
  <c r="BK28" i="11"/>
  <c r="BK27" i="11"/>
  <c r="BK26" i="11"/>
  <c r="BK25" i="11"/>
  <c r="BK24" i="11"/>
  <c r="BI515" i="11"/>
  <c r="BI514" i="11"/>
  <c r="BI513" i="11"/>
  <c r="BI512" i="11"/>
  <c r="BI511" i="11"/>
  <c r="BI510" i="11"/>
  <c r="BI509" i="11"/>
  <c r="BI508" i="11"/>
  <c r="BI507" i="11"/>
  <c r="BI506" i="11"/>
  <c r="BI505" i="11"/>
  <c r="BI504" i="11"/>
  <c r="BI503" i="11"/>
  <c r="BI502" i="11"/>
  <c r="BI501" i="11"/>
  <c r="BI500" i="11"/>
  <c r="BI499" i="11"/>
  <c r="BI498" i="11"/>
  <c r="BI497" i="11"/>
  <c r="BI496" i="11"/>
  <c r="BI495" i="11"/>
  <c r="BI494" i="11"/>
  <c r="BI493" i="11"/>
  <c r="BI492" i="11"/>
  <c r="BI491" i="11"/>
  <c r="BI490" i="11"/>
  <c r="BI489" i="11"/>
  <c r="BI488" i="11"/>
  <c r="BI487" i="11"/>
  <c r="BI486" i="11"/>
  <c r="BI485" i="11"/>
  <c r="BI484" i="11"/>
  <c r="BI483" i="11"/>
  <c r="BI482" i="11"/>
  <c r="BI481" i="11"/>
  <c r="BI480" i="11"/>
  <c r="BI479" i="11"/>
  <c r="BI478" i="11"/>
  <c r="BI477" i="11"/>
  <c r="BI476" i="11"/>
  <c r="BI475" i="11"/>
  <c r="BI474" i="11"/>
  <c r="BI473" i="11"/>
  <c r="BI472" i="11"/>
  <c r="BI471" i="11"/>
  <c r="BI470" i="11"/>
  <c r="BI469" i="11"/>
  <c r="BI468" i="11"/>
  <c r="BI467" i="11"/>
  <c r="BI466" i="11"/>
  <c r="BI465" i="11"/>
  <c r="BI464" i="11"/>
  <c r="BI463" i="11"/>
  <c r="BI462" i="11"/>
  <c r="BI461" i="11"/>
  <c r="BI453" i="11"/>
  <c r="BI452" i="11"/>
  <c r="BI451" i="11"/>
  <c r="BI450" i="11"/>
  <c r="BI449" i="11"/>
  <c r="BI448" i="11"/>
  <c r="BI447" i="11"/>
  <c r="BI446" i="11"/>
  <c r="BI445" i="11"/>
  <c r="BI444" i="11"/>
  <c r="BI443" i="11"/>
  <c r="BI442" i="11"/>
  <c r="BI441" i="11"/>
  <c r="BI440" i="11"/>
  <c r="BI439" i="11"/>
  <c r="BI438" i="11"/>
  <c r="BI437" i="11"/>
  <c r="BI436" i="11"/>
  <c r="BI435" i="11"/>
  <c r="BI434" i="11"/>
  <c r="BI433" i="11"/>
  <c r="BI432" i="11"/>
  <c r="BI431" i="11"/>
  <c r="BI430" i="11"/>
  <c r="BI429" i="11"/>
  <c r="BI428" i="11"/>
  <c r="BI427" i="11"/>
  <c r="BI426" i="11"/>
  <c r="BI425" i="11"/>
  <c r="BI424" i="11"/>
  <c r="BI423" i="11"/>
  <c r="BI422" i="11"/>
  <c r="BI421" i="11"/>
  <c r="BI420" i="11"/>
  <c r="BI419" i="11"/>
  <c r="BI418" i="11"/>
  <c r="BI417" i="11"/>
  <c r="BI416" i="11"/>
  <c r="BI415" i="11"/>
  <c r="BI414" i="11"/>
  <c r="BI413" i="11"/>
  <c r="BI412" i="11"/>
  <c r="BI411" i="11"/>
  <c r="BI410" i="11"/>
  <c r="BI409" i="11"/>
  <c r="BI408" i="11"/>
  <c r="BI407" i="11"/>
  <c r="BI406" i="11"/>
  <c r="BI405" i="11"/>
  <c r="BI404" i="11"/>
  <c r="BI403" i="11"/>
  <c r="BI402" i="11"/>
  <c r="BI401" i="11"/>
  <c r="BI400" i="11"/>
  <c r="BI399" i="11"/>
  <c r="BI398" i="11"/>
  <c r="BI397" i="11"/>
  <c r="BI396" i="11"/>
  <c r="BI395" i="11"/>
  <c r="BI394" i="11"/>
  <c r="BI393" i="11"/>
  <c r="BI392" i="11"/>
  <c r="BI391" i="11"/>
  <c r="BI390" i="11"/>
  <c r="BI389" i="11"/>
  <c r="BI388" i="11"/>
  <c r="BI387" i="11"/>
  <c r="BI386" i="11"/>
  <c r="BI385" i="11"/>
  <c r="BI384" i="11"/>
  <c r="BI383" i="11"/>
  <c r="BI382" i="11"/>
  <c r="BI381" i="11"/>
  <c r="BI380" i="11"/>
  <c r="BI379" i="11"/>
  <c r="BI378" i="11"/>
  <c r="BI377" i="11"/>
  <c r="BI376" i="11"/>
  <c r="BI375" i="11"/>
  <c r="BI374" i="11"/>
  <c r="BI373" i="11"/>
  <c r="BI372" i="11"/>
  <c r="BI371" i="11"/>
  <c r="BI370" i="11"/>
  <c r="BI369" i="11"/>
  <c r="BI368" i="11"/>
  <c r="BI367" i="11"/>
  <c r="BI366" i="11"/>
  <c r="BI365" i="11"/>
  <c r="BI364" i="11"/>
  <c r="BI363" i="11"/>
  <c r="BI362" i="11"/>
  <c r="BI361" i="11"/>
  <c r="BI360" i="11"/>
  <c r="BI359" i="11"/>
  <c r="BI358" i="11"/>
  <c r="BI357" i="11"/>
  <c r="BI356" i="11"/>
  <c r="BI355" i="11"/>
  <c r="BI354" i="11"/>
  <c r="BI353" i="11"/>
  <c r="BI352" i="11"/>
  <c r="BI351" i="11"/>
  <c r="BI350" i="11"/>
  <c r="BI349" i="11"/>
  <c r="BI348" i="11"/>
  <c r="BI347" i="11"/>
  <c r="BI346" i="11"/>
  <c r="BI345" i="11"/>
  <c r="BI344" i="11"/>
  <c r="BI343" i="11"/>
  <c r="BI342" i="11"/>
  <c r="BI341" i="11"/>
  <c r="BI340" i="11"/>
  <c r="BI339" i="11"/>
  <c r="BI338" i="11"/>
  <c r="BI337" i="11"/>
  <c r="BI336" i="11"/>
  <c r="BI335" i="11"/>
  <c r="BI334" i="11"/>
  <c r="BI333" i="11"/>
  <c r="BI332" i="11"/>
  <c r="BI331" i="11"/>
  <c r="BI330" i="11"/>
  <c r="BI329" i="11"/>
  <c r="BI328" i="11"/>
  <c r="BI327" i="11"/>
  <c r="BI326" i="11"/>
  <c r="BI325" i="11"/>
  <c r="BI324" i="11"/>
  <c r="BI323" i="11"/>
  <c r="BI322" i="11"/>
  <c r="BI321" i="11"/>
  <c r="BI320" i="11"/>
  <c r="BI319" i="11"/>
  <c r="BI318" i="11"/>
  <c r="BI317" i="11"/>
  <c r="BI316" i="11"/>
  <c r="BI315" i="11"/>
  <c r="BI314" i="11"/>
  <c r="BI313" i="11"/>
  <c r="BI312" i="11"/>
  <c r="BI311" i="11"/>
  <c r="BI310" i="11"/>
  <c r="BI309" i="11"/>
  <c r="BI308" i="11"/>
  <c r="BI307" i="11"/>
  <c r="BI306" i="11"/>
  <c r="BI305" i="11"/>
  <c r="BI304" i="11"/>
  <c r="BI303" i="11"/>
  <c r="BI302" i="11"/>
  <c r="BI301" i="11"/>
  <c r="BI300" i="11"/>
  <c r="BI299" i="11"/>
  <c r="BI298" i="11"/>
  <c r="BI297" i="11"/>
  <c r="BI296" i="11"/>
  <c r="BI295" i="11"/>
  <c r="BI294" i="11"/>
  <c r="BI293" i="11"/>
  <c r="BI292" i="11"/>
  <c r="BI291" i="11"/>
  <c r="BI290" i="11"/>
  <c r="BI289" i="11"/>
  <c r="BI288" i="11"/>
  <c r="BI287" i="11"/>
  <c r="BI286" i="11"/>
  <c r="BI285" i="11"/>
  <c r="BI284" i="11"/>
  <c r="BI283" i="11"/>
  <c r="BI282" i="11"/>
  <c r="BI281" i="11"/>
  <c r="BI280" i="11"/>
  <c r="BI279" i="11"/>
  <c r="BI278" i="11"/>
  <c r="BI277" i="11"/>
  <c r="BI276" i="11"/>
  <c r="BI275" i="11"/>
  <c r="BI274" i="11"/>
  <c r="BI273" i="11"/>
  <c r="BI272" i="11"/>
  <c r="BI271" i="11"/>
  <c r="BI270" i="11"/>
  <c r="BI269" i="11"/>
  <c r="BI268" i="11"/>
  <c r="BI267" i="11"/>
  <c r="BI266" i="11"/>
  <c r="BI265" i="11"/>
  <c r="BI264" i="11"/>
  <c r="BI263" i="11"/>
  <c r="BI262" i="11"/>
  <c r="BI261" i="11"/>
  <c r="BI260" i="11"/>
  <c r="BI259" i="11"/>
  <c r="BI258" i="11"/>
  <c r="BI257" i="11"/>
  <c r="BI256" i="11"/>
  <c r="BI255" i="11"/>
  <c r="BI254" i="11"/>
  <c r="BI253" i="11"/>
  <c r="BI252" i="11"/>
  <c r="BI251" i="11"/>
  <c r="BI250" i="11"/>
  <c r="BI249" i="11"/>
  <c r="BI248" i="11"/>
  <c r="BI247" i="11"/>
  <c r="BI246" i="11"/>
  <c r="BI245" i="11"/>
  <c r="BI244" i="11"/>
  <c r="BI243" i="11"/>
  <c r="BI242" i="11"/>
  <c r="BI241" i="11"/>
  <c r="BI240" i="11"/>
  <c r="BI239" i="11"/>
  <c r="BI238" i="11"/>
  <c r="BI237" i="11"/>
  <c r="BI236" i="11"/>
  <c r="BI235" i="11"/>
  <c r="BI234" i="11"/>
  <c r="BI233" i="11"/>
  <c r="BI232" i="11"/>
  <c r="BI231" i="11"/>
  <c r="BI230" i="11"/>
  <c r="BI229" i="11"/>
  <c r="BI228" i="11"/>
  <c r="BI227" i="11"/>
  <c r="BI226" i="11"/>
  <c r="BI225" i="11"/>
  <c r="BI224" i="11"/>
  <c r="BI223" i="11"/>
  <c r="BI222" i="11"/>
  <c r="BI221" i="11"/>
  <c r="BI220" i="11"/>
  <c r="BI219" i="11"/>
  <c r="BI218" i="11"/>
  <c r="BI217" i="11"/>
  <c r="BI216" i="11"/>
  <c r="BI215" i="11"/>
  <c r="BI214" i="11"/>
  <c r="BI213" i="11"/>
  <c r="BI212" i="11"/>
  <c r="BI211" i="11"/>
  <c r="BI210" i="11"/>
  <c r="BI209" i="11"/>
  <c r="BI208" i="11"/>
  <c r="BI207" i="11"/>
  <c r="BI206" i="11"/>
  <c r="BI205" i="11"/>
  <c r="BI204" i="11"/>
  <c r="BI203" i="11"/>
  <c r="BI202" i="11"/>
  <c r="BI201" i="11"/>
  <c r="BI200" i="11"/>
  <c r="BI199" i="11"/>
  <c r="BI198" i="11"/>
  <c r="BI197" i="11"/>
  <c r="BI196" i="11"/>
  <c r="BI195" i="11"/>
  <c r="BI194" i="11"/>
  <c r="BI193" i="11"/>
  <c r="BI192" i="11"/>
  <c r="BI191" i="11"/>
  <c r="BI190" i="11"/>
  <c r="BI189" i="11"/>
  <c r="BI188" i="11"/>
  <c r="BI187" i="11"/>
  <c r="BI186" i="11"/>
  <c r="BI185" i="11"/>
  <c r="BI184" i="11"/>
  <c r="BI183" i="11"/>
  <c r="BI182" i="11"/>
  <c r="BI181" i="11"/>
  <c r="BI180" i="11"/>
  <c r="BI179" i="11"/>
  <c r="BI178" i="11"/>
  <c r="BI177" i="11"/>
  <c r="BI176" i="11"/>
  <c r="BI175" i="11"/>
  <c r="BI174" i="11"/>
  <c r="BI173" i="11"/>
  <c r="BI172" i="11"/>
  <c r="BI171" i="11"/>
  <c r="BI170" i="11"/>
  <c r="BI169" i="11"/>
  <c r="BI168" i="11"/>
  <c r="BI167" i="11"/>
  <c r="BI166" i="11"/>
  <c r="BI165" i="11"/>
  <c r="BI164" i="11"/>
  <c r="BI163" i="11"/>
  <c r="BI162" i="11"/>
  <c r="BI161" i="11"/>
  <c r="BI160" i="11"/>
  <c r="BI159" i="11"/>
  <c r="BI158" i="11"/>
  <c r="BI157" i="11"/>
  <c r="BI156" i="11"/>
  <c r="BI155" i="11"/>
  <c r="BI154" i="11"/>
  <c r="BI153" i="11"/>
  <c r="BI152" i="11"/>
  <c r="BI151" i="11"/>
  <c r="BI150" i="11"/>
  <c r="BI149" i="11"/>
  <c r="BI148" i="11"/>
  <c r="BI147" i="11"/>
  <c r="BI146" i="11"/>
  <c r="BI145" i="11"/>
  <c r="BI144" i="11"/>
  <c r="BI143" i="11"/>
  <c r="BI142" i="11"/>
  <c r="BI141" i="11"/>
  <c r="BI140" i="11"/>
  <c r="BI139" i="11"/>
  <c r="BI138" i="11"/>
  <c r="BI137" i="11"/>
  <c r="BI136" i="11"/>
  <c r="BI135" i="11"/>
  <c r="BI134" i="11"/>
  <c r="BI133" i="11"/>
  <c r="BI132" i="11"/>
  <c r="BI131" i="11"/>
  <c r="BI130" i="11"/>
  <c r="BI129" i="11"/>
  <c r="BI128" i="11"/>
  <c r="BI127" i="11"/>
  <c r="BI126" i="11"/>
  <c r="BI125" i="11"/>
  <c r="BI124" i="11"/>
  <c r="BI123" i="11"/>
  <c r="BI122" i="11"/>
  <c r="BI121" i="11"/>
  <c r="BI120" i="11"/>
  <c r="BI119" i="11"/>
  <c r="BI118" i="11"/>
  <c r="BI117" i="11"/>
  <c r="BI116" i="11"/>
  <c r="BI115" i="11"/>
  <c r="BI114" i="11"/>
  <c r="BI113" i="11"/>
  <c r="BI112" i="11"/>
  <c r="BI111" i="11"/>
  <c r="BI110" i="11"/>
  <c r="BI109" i="11"/>
  <c r="BI108" i="11"/>
  <c r="BI107" i="11"/>
  <c r="BI106" i="11"/>
  <c r="BI105" i="11"/>
  <c r="BI104" i="11"/>
  <c r="BI103" i="11"/>
  <c r="BI102" i="11"/>
  <c r="BI101" i="11"/>
  <c r="BI100" i="11"/>
  <c r="BI99" i="11"/>
  <c r="BI98" i="11"/>
  <c r="BI97" i="11"/>
  <c r="BI96" i="11"/>
  <c r="BI95" i="11"/>
  <c r="BI94" i="11"/>
  <c r="BI93" i="11"/>
  <c r="BI92" i="11"/>
  <c r="BI91" i="11"/>
  <c r="BI90" i="11"/>
  <c r="BI89" i="11"/>
  <c r="BI88" i="11"/>
  <c r="BI87" i="11"/>
  <c r="BI86" i="11"/>
  <c r="BI85" i="11"/>
  <c r="BI84" i="11"/>
  <c r="BI83" i="11"/>
  <c r="BI82" i="11"/>
  <c r="BI81" i="11"/>
  <c r="BI80" i="11"/>
  <c r="BI79" i="11"/>
  <c r="BI78" i="11"/>
  <c r="BI77" i="11"/>
  <c r="BI76" i="11"/>
  <c r="BI75" i="11"/>
  <c r="BI74" i="11"/>
  <c r="BI73" i="11"/>
  <c r="BI72" i="11"/>
  <c r="BI71" i="11"/>
  <c r="BI70" i="11"/>
  <c r="BI69" i="11"/>
  <c r="BI68" i="11"/>
  <c r="BI67" i="11"/>
  <c r="BI66" i="11"/>
  <c r="BI65" i="11"/>
  <c r="BI64" i="11"/>
  <c r="BI63" i="11"/>
  <c r="BI62" i="11"/>
  <c r="BI61" i="11"/>
  <c r="BI60" i="11"/>
  <c r="BI59" i="11"/>
  <c r="BI58" i="11"/>
  <c r="BI57" i="11"/>
  <c r="BI56" i="11"/>
  <c r="BI55" i="11"/>
  <c r="BI54" i="11"/>
  <c r="BI53" i="11"/>
  <c r="BI52" i="11"/>
  <c r="BI51" i="11"/>
  <c r="BI50" i="11"/>
  <c r="BI49" i="11"/>
  <c r="BI48" i="11"/>
  <c r="BI47" i="11"/>
  <c r="BI46" i="11"/>
  <c r="BI45" i="11"/>
  <c r="BI44" i="11"/>
  <c r="BI43" i="11"/>
  <c r="BI42" i="11"/>
  <c r="BI41" i="11"/>
  <c r="BI40" i="11"/>
  <c r="BI39" i="11"/>
  <c r="BI38" i="11"/>
  <c r="BI37" i="11"/>
  <c r="BI36" i="11"/>
  <c r="BI35" i="11"/>
  <c r="BI34" i="11"/>
  <c r="BI33" i="11"/>
  <c r="BI32" i="11"/>
  <c r="BI31" i="11"/>
  <c r="BI30" i="11"/>
  <c r="BI29" i="11"/>
  <c r="BI28" i="11"/>
  <c r="BI27" i="11"/>
  <c r="BI26" i="11"/>
  <c r="BI25" i="11"/>
  <c r="BI24" i="11"/>
  <c r="BG44" i="11" l="1"/>
  <c r="BG24" i="11" l="1"/>
  <c r="BG515" i="11" l="1"/>
  <c r="BG514" i="11"/>
  <c r="BG513" i="11"/>
  <c r="BG512" i="11"/>
  <c r="BG511" i="11"/>
  <c r="BG510" i="11"/>
  <c r="BG509" i="11"/>
  <c r="BG508" i="11"/>
  <c r="BG507" i="11"/>
  <c r="BG506" i="11"/>
  <c r="BG505" i="11"/>
  <c r="BG504" i="11"/>
  <c r="BG503" i="11"/>
  <c r="BG502" i="11"/>
  <c r="BG501" i="11"/>
  <c r="BG500" i="11"/>
  <c r="BG499" i="11"/>
  <c r="BG498" i="11"/>
  <c r="BG497" i="11"/>
  <c r="BG496" i="11"/>
  <c r="BG495" i="11"/>
  <c r="BG494" i="11"/>
  <c r="BG493" i="11"/>
  <c r="BG492" i="11"/>
  <c r="BG491" i="11"/>
  <c r="BG490" i="11"/>
  <c r="BG489" i="11"/>
  <c r="BG488" i="11"/>
  <c r="BG487" i="11"/>
  <c r="BG486" i="11"/>
  <c r="BG485" i="11"/>
  <c r="BG484" i="11"/>
  <c r="BG483" i="11"/>
  <c r="BG482" i="11"/>
  <c r="BG481" i="11"/>
  <c r="BG480" i="11"/>
  <c r="BG479" i="11"/>
  <c r="BG478" i="11"/>
  <c r="BG477" i="11"/>
  <c r="BG476" i="11"/>
  <c r="BG475" i="11"/>
  <c r="BG474" i="11"/>
  <c r="BG473" i="11"/>
  <c r="BG472" i="11"/>
  <c r="BG471" i="11"/>
  <c r="BG470" i="11"/>
  <c r="BG469" i="11"/>
  <c r="BG468" i="11"/>
  <c r="BG467" i="11"/>
  <c r="BG466" i="11"/>
  <c r="BG465" i="11"/>
  <c r="BG464" i="11"/>
  <c r="BG463" i="11"/>
  <c r="BG462" i="11"/>
  <c r="BG461" i="11"/>
  <c r="BG453" i="11"/>
  <c r="BG452" i="11"/>
  <c r="BG451" i="11"/>
  <c r="BG450" i="11"/>
  <c r="BG449" i="11"/>
  <c r="BG448" i="11"/>
  <c r="BG447" i="11"/>
  <c r="BG446" i="11"/>
  <c r="BG445" i="11"/>
  <c r="BG444" i="11"/>
  <c r="BG443" i="11"/>
  <c r="BG442" i="11"/>
  <c r="BG441" i="11"/>
  <c r="BG440" i="11"/>
  <c r="BG439" i="11"/>
  <c r="BG438" i="11"/>
  <c r="BG437" i="11"/>
  <c r="BG436" i="11"/>
  <c r="BG435" i="11"/>
  <c r="BG434" i="11"/>
  <c r="BG433" i="11"/>
  <c r="BG432" i="11"/>
  <c r="BG431" i="11"/>
  <c r="BG430" i="11"/>
  <c r="BG429" i="11"/>
  <c r="BG428" i="11"/>
  <c r="BG427" i="11"/>
  <c r="BG426" i="11"/>
  <c r="BG425" i="11"/>
  <c r="BG424" i="11"/>
  <c r="BG423" i="11"/>
  <c r="BG422" i="11"/>
  <c r="BG421" i="11"/>
  <c r="BG420" i="11"/>
  <c r="BG419" i="11"/>
  <c r="BG418" i="11"/>
  <c r="BG417" i="11"/>
  <c r="BG416" i="11"/>
  <c r="BG415" i="11"/>
  <c r="BG414" i="11"/>
  <c r="BG413" i="11"/>
  <c r="BG412" i="11"/>
  <c r="BG411" i="11"/>
  <c r="BG410" i="11"/>
  <c r="BG409" i="11"/>
  <c r="BG408" i="11"/>
  <c r="BG407" i="11"/>
  <c r="BG406" i="11"/>
  <c r="BG405" i="11"/>
  <c r="BG404" i="11"/>
  <c r="BG403" i="11"/>
  <c r="BG402" i="11"/>
  <c r="BG401" i="11"/>
  <c r="BG400" i="11"/>
  <c r="BG399" i="11"/>
  <c r="BG398" i="11"/>
  <c r="BG397" i="11"/>
  <c r="BG396" i="11"/>
  <c r="BG395" i="11"/>
  <c r="BG394" i="11"/>
  <c r="BG393" i="11"/>
  <c r="BG392" i="11"/>
  <c r="BG391" i="11"/>
  <c r="BG390" i="11"/>
  <c r="BG389" i="11"/>
  <c r="BG388" i="11"/>
  <c r="BG387" i="11"/>
  <c r="BG386" i="11"/>
  <c r="BG385" i="11"/>
  <c r="BG384" i="11"/>
  <c r="BG383" i="11"/>
  <c r="BG382" i="11"/>
  <c r="BG381" i="11"/>
  <c r="BG380" i="11"/>
  <c r="BG379" i="11"/>
  <c r="BG378" i="11"/>
  <c r="BG377" i="11"/>
  <c r="BG376" i="11"/>
  <c r="BG375" i="11"/>
  <c r="BG374" i="11"/>
  <c r="BG373" i="11"/>
  <c r="BG372" i="11"/>
  <c r="BG371" i="11"/>
  <c r="BG370" i="11"/>
  <c r="BG369" i="11"/>
  <c r="BG368" i="11"/>
  <c r="BG367" i="11"/>
  <c r="BG366" i="11"/>
  <c r="BG365" i="11"/>
  <c r="BG364" i="11"/>
  <c r="BG363" i="11"/>
  <c r="BG362" i="11"/>
  <c r="BG361" i="11"/>
  <c r="BG360" i="11"/>
  <c r="BG359" i="11"/>
  <c r="BG358" i="11"/>
  <c r="BG357" i="11"/>
  <c r="BG356" i="11"/>
  <c r="BG355" i="11"/>
  <c r="BG354" i="11"/>
  <c r="BG353" i="11"/>
  <c r="BG352" i="11"/>
  <c r="BG351" i="11"/>
  <c r="BG350" i="11"/>
  <c r="BG349" i="11"/>
  <c r="BG348" i="11"/>
  <c r="BG347" i="11"/>
  <c r="BG346" i="11"/>
  <c r="BG345" i="11"/>
  <c r="BG344" i="11"/>
  <c r="BG343" i="11"/>
  <c r="BG342" i="11"/>
  <c r="BG341" i="11"/>
  <c r="BG340" i="11"/>
  <c r="BG339" i="11"/>
  <c r="BG338" i="11"/>
  <c r="BG337" i="11"/>
  <c r="BG336" i="11"/>
  <c r="BG335" i="11"/>
  <c r="BG334" i="11"/>
  <c r="BG333" i="11"/>
  <c r="BG332" i="11"/>
  <c r="BG331" i="11"/>
  <c r="BG330" i="11"/>
  <c r="BG329" i="11"/>
  <c r="BG328" i="11"/>
  <c r="BG327" i="11"/>
  <c r="BG326" i="11"/>
  <c r="BG325" i="11"/>
  <c r="BG324" i="11"/>
  <c r="BG323" i="11"/>
  <c r="BG322" i="11"/>
  <c r="BG321" i="11"/>
  <c r="BG320" i="11"/>
  <c r="BG319" i="11"/>
  <c r="BG318" i="11"/>
  <c r="BG317" i="11"/>
  <c r="BG316" i="11"/>
  <c r="BG315" i="11"/>
  <c r="BG314" i="11"/>
  <c r="BG313" i="11"/>
  <c r="BG312" i="11"/>
  <c r="BG311" i="11"/>
  <c r="BG310" i="11"/>
  <c r="BG309" i="11"/>
  <c r="BG308" i="11"/>
  <c r="BG307" i="11"/>
  <c r="BG306" i="11"/>
  <c r="BG305" i="11"/>
  <c r="BG304" i="11"/>
  <c r="BG303" i="11"/>
  <c r="BG302" i="11"/>
  <c r="BG301" i="11"/>
  <c r="BG300" i="11"/>
  <c r="BG299" i="11"/>
  <c r="BG298" i="11"/>
  <c r="BG297" i="11"/>
  <c r="BG296" i="11"/>
  <c r="BG295" i="11"/>
  <c r="BG294" i="11"/>
  <c r="BG293" i="11"/>
  <c r="BG292" i="11"/>
  <c r="BG291" i="11"/>
  <c r="BG290" i="11"/>
  <c r="BG289" i="11"/>
  <c r="BG288" i="11"/>
  <c r="BG287" i="11"/>
  <c r="BG286" i="11"/>
  <c r="BG285" i="11"/>
  <c r="BG284" i="11"/>
  <c r="BG283" i="11"/>
  <c r="BG282" i="11"/>
  <c r="BG281" i="11"/>
  <c r="BG280" i="11"/>
  <c r="BG279" i="11"/>
  <c r="BG278" i="11"/>
  <c r="BG277" i="11"/>
  <c r="BG276" i="11"/>
  <c r="BG275" i="11"/>
  <c r="BG274" i="11"/>
  <c r="BG273" i="11"/>
  <c r="BG272" i="11"/>
  <c r="BG271" i="11"/>
  <c r="BG270" i="11"/>
  <c r="BG269" i="11"/>
  <c r="BG268" i="11"/>
  <c r="BG267" i="11"/>
  <c r="BG266" i="11"/>
  <c r="BG265" i="11"/>
  <c r="BG264" i="11"/>
  <c r="BG263" i="11"/>
  <c r="BG262" i="11"/>
  <c r="BG261" i="11"/>
  <c r="BG260" i="11"/>
  <c r="BG259" i="11"/>
  <c r="BG258" i="11"/>
  <c r="BG257" i="11"/>
  <c r="BG256" i="11"/>
  <c r="BG255" i="11"/>
  <c r="BG254" i="11"/>
  <c r="BG253" i="11"/>
  <c r="BG252" i="11"/>
  <c r="BG251" i="11"/>
  <c r="BG250" i="11"/>
  <c r="BG249" i="11"/>
  <c r="BG248" i="11"/>
  <c r="BG247" i="11"/>
  <c r="BG246" i="11"/>
  <c r="BG245" i="11"/>
  <c r="BG244" i="11"/>
  <c r="BG243" i="11"/>
  <c r="BG242" i="11"/>
  <c r="BG241" i="11"/>
  <c r="BG240" i="11"/>
  <c r="BG239" i="11"/>
  <c r="BG238" i="11"/>
  <c r="BG237" i="11"/>
  <c r="BG236" i="11"/>
  <c r="BG235" i="11"/>
  <c r="BG234" i="11"/>
  <c r="BG233" i="11"/>
  <c r="BG232" i="11"/>
  <c r="BG231" i="11"/>
  <c r="BG230" i="11"/>
  <c r="BG229" i="11"/>
  <c r="BG228" i="11"/>
  <c r="BG227" i="11"/>
  <c r="BG226" i="11"/>
  <c r="BG225" i="11"/>
  <c r="BG224" i="11"/>
  <c r="BG223" i="11"/>
  <c r="BG222" i="11"/>
  <c r="BG221" i="11"/>
  <c r="BG220" i="11"/>
  <c r="BG219" i="11"/>
  <c r="BG218" i="11"/>
  <c r="BG217" i="11"/>
  <c r="BG216" i="11"/>
  <c r="BG215" i="11"/>
  <c r="BG214" i="11"/>
  <c r="BG213" i="11"/>
  <c r="BG212" i="11"/>
  <c r="BG211" i="11"/>
  <c r="BG210" i="11"/>
  <c r="BG209" i="11"/>
  <c r="BG208" i="11"/>
  <c r="BG207" i="11"/>
  <c r="BG206" i="11"/>
  <c r="BG205" i="11"/>
  <c r="BG204" i="11"/>
  <c r="BG203" i="11"/>
  <c r="BG202" i="11"/>
  <c r="BG201" i="11"/>
  <c r="BG200" i="11"/>
  <c r="BG199" i="11"/>
  <c r="BG198" i="11"/>
  <c r="BG197" i="11"/>
  <c r="BG196" i="11"/>
  <c r="BG195" i="11"/>
  <c r="BG194" i="11"/>
  <c r="BG193" i="11"/>
  <c r="BG192" i="11"/>
  <c r="BG191" i="11"/>
  <c r="BG190" i="11"/>
  <c r="BG189" i="11"/>
  <c r="BG188" i="11"/>
  <c r="BG187" i="11"/>
  <c r="BG186" i="11"/>
  <c r="BG185" i="11"/>
  <c r="BG184" i="11"/>
  <c r="BG183" i="11"/>
  <c r="BG182" i="11"/>
  <c r="BG181" i="11"/>
  <c r="BG180" i="11"/>
  <c r="BG179" i="11"/>
  <c r="BG178" i="11"/>
  <c r="BG177" i="11"/>
  <c r="BG176" i="11"/>
  <c r="BG175" i="11"/>
  <c r="BG174" i="11"/>
  <c r="BG173" i="11"/>
  <c r="BG172" i="11"/>
  <c r="BG171" i="11"/>
  <c r="BG170" i="11"/>
  <c r="BG169" i="11"/>
  <c r="BG168" i="11"/>
  <c r="BG167" i="11"/>
  <c r="BG166" i="11"/>
  <c r="BG165" i="11"/>
  <c r="BG164" i="11"/>
  <c r="BG163" i="11"/>
  <c r="BG162" i="11"/>
  <c r="BG161" i="11"/>
  <c r="BG160" i="11"/>
  <c r="BG159" i="11"/>
  <c r="BG158" i="11"/>
  <c r="BG157" i="11"/>
  <c r="BG156" i="11"/>
  <c r="BG155" i="11"/>
  <c r="BG154" i="11"/>
  <c r="BG153" i="11"/>
  <c r="BG152" i="11"/>
  <c r="BG151" i="11"/>
  <c r="BG150" i="11"/>
  <c r="BG149" i="11"/>
  <c r="BG148" i="11"/>
  <c r="BG147" i="11"/>
  <c r="BG146" i="11"/>
  <c r="BG145" i="11"/>
  <c r="BG144" i="11"/>
  <c r="BG143" i="11"/>
  <c r="BG142" i="11"/>
  <c r="BG141" i="11"/>
  <c r="BG140" i="11"/>
  <c r="BG139" i="11"/>
  <c r="BG138" i="11"/>
  <c r="BG137" i="11"/>
  <c r="BG136" i="11"/>
  <c r="BG135" i="11"/>
  <c r="BG134" i="11"/>
  <c r="BG133" i="11"/>
  <c r="BG132" i="11"/>
  <c r="BG131" i="11"/>
  <c r="BG130" i="11"/>
  <c r="BG129" i="11"/>
  <c r="BG128" i="11"/>
  <c r="BG127" i="11"/>
  <c r="BG126" i="11"/>
  <c r="BG125" i="11"/>
  <c r="BG124" i="11"/>
  <c r="BG123" i="11"/>
  <c r="BG122" i="11"/>
  <c r="BG121" i="11"/>
  <c r="BG120" i="11"/>
  <c r="BG119" i="11"/>
  <c r="BG118" i="11"/>
  <c r="BG117" i="11"/>
  <c r="BG116" i="11"/>
  <c r="BG115" i="11"/>
  <c r="BG114" i="11"/>
  <c r="BG113" i="11"/>
  <c r="BG112" i="11"/>
  <c r="BG111" i="11"/>
  <c r="BG110" i="11"/>
  <c r="BG109" i="11"/>
  <c r="BG108" i="11"/>
  <c r="BG107" i="11"/>
  <c r="BG106" i="11"/>
  <c r="BG105" i="11"/>
  <c r="BG104" i="11"/>
  <c r="BG103" i="11"/>
  <c r="BG102" i="11"/>
  <c r="BG101" i="11"/>
  <c r="BG100" i="11"/>
  <c r="BG99" i="11"/>
  <c r="BG98" i="11"/>
  <c r="BG97" i="11"/>
  <c r="BG96" i="11"/>
  <c r="BG95" i="11"/>
  <c r="BG94" i="11"/>
  <c r="BG93" i="11"/>
  <c r="BG92" i="11"/>
  <c r="BG91" i="11"/>
  <c r="BG90" i="11"/>
  <c r="BG89" i="11"/>
  <c r="BG88" i="11"/>
  <c r="BG87" i="11"/>
  <c r="BG86" i="11"/>
  <c r="BG85" i="11"/>
  <c r="BG84" i="11"/>
  <c r="BG83" i="11"/>
  <c r="BG82" i="11"/>
  <c r="BG81" i="11"/>
  <c r="BG80" i="11"/>
  <c r="BG79" i="11"/>
  <c r="BG78" i="11"/>
  <c r="BG77" i="11"/>
  <c r="BG76" i="11"/>
  <c r="BG75" i="11"/>
  <c r="BG74" i="11"/>
  <c r="BG73" i="11"/>
  <c r="BG72" i="11"/>
  <c r="BG71" i="11"/>
  <c r="BG70" i="11"/>
  <c r="BG69" i="11"/>
  <c r="BG68" i="11"/>
  <c r="BG67" i="11"/>
  <c r="BG66" i="11"/>
  <c r="BG65" i="11"/>
  <c r="BG64" i="11"/>
  <c r="BG63" i="11"/>
  <c r="BG62" i="11"/>
  <c r="BG61" i="11"/>
  <c r="BG60" i="11"/>
  <c r="BG59" i="11"/>
  <c r="BG58" i="11"/>
  <c r="BG57" i="11"/>
  <c r="BG56" i="11"/>
  <c r="BG55" i="11"/>
  <c r="BG54" i="11"/>
  <c r="BG53" i="11"/>
  <c r="BG52" i="11"/>
  <c r="BG51" i="11"/>
  <c r="BG50" i="11"/>
  <c r="BG49" i="11"/>
  <c r="BG48" i="11"/>
  <c r="BG47" i="11"/>
  <c r="BG46" i="11"/>
  <c r="BG45" i="11"/>
  <c r="BG43" i="11"/>
  <c r="BG42" i="11"/>
  <c r="BG41" i="11"/>
  <c r="BG40" i="11"/>
  <c r="BG39" i="11"/>
  <c r="BG38" i="11"/>
  <c r="BG37" i="11"/>
  <c r="BG36" i="11"/>
  <c r="BG35" i="11"/>
  <c r="BG34" i="11"/>
  <c r="BG33" i="11"/>
  <c r="BG32" i="11"/>
  <c r="BG31" i="11"/>
  <c r="BG30" i="11"/>
  <c r="BG29" i="11"/>
  <c r="BG28" i="11"/>
  <c r="BG27" i="11"/>
  <c r="BG26" i="11"/>
  <c r="BG25" i="11"/>
  <c r="AI512" i="11"/>
  <c r="AH512" i="11"/>
  <c r="AG512" i="11"/>
  <c r="AF512" i="11"/>
  <c r="AE512" i="11"/>
  <c r="AI510" i="11"/>
  <c r="AH510" i="11"/>
  <c r="AG510" i="11"/>
  <c r="AF510" i="11"/>
  <c r="AE510" i="11"/>
  <c r="AI509" i="11"/>
  <c r="AH509" i="11"/>
  <c r="AG509" i="11"/>
  <c r="AF509" i="11"/>
  <c r="AE509" i="11"/>
  <c r="BH515" i="11"/>
  <c r="BJ515" i="11" s="1" a="1"/>
  <c r="BJ515" i="11" s="1"/>
  <c r="BH514" i="11"/>
  <c r="BJ514" i="11" s="1" a="1"/>
  <c r="BJ514" i="11" s="1"/>
  <c r="BH513" i="11"/>
  <c r="BJ513" i="11" s="1" a="1"/>
  <c r="BJ513" i="11" s="1"/>
  <c r="BH512" i="11"/>
  <c r="BJ512" i="11" s="1" a="1"/>
  <c r="BJ512" i="11" s="1"/>
  <c r="BH511" i="11"/>
  <c r="BJ511" i="11" s="1" a="1"/>
  <c r="BJ511" i="11" s="1"/>
  <c r="BH510" i="11"/>
  <c r="BJ510" i="11" s="1" a="1"/>
  <c r="BJ510" i="11" s="1"/>
  <c r="BH509" i="11"/>
  <c r="BJ509" i="11" s="1" a="1"/>
  <c r="BJ509" i="11" s="1"/>
  <c r="BH508" i="11"/>
  <c r="BJ508" i="11" s="1" a="1"/>
  <c r="BJ508" i="11" s="1"/>
  <c r="BA18" i="11" l="1"/>
  <c r="BA17" i="11"/>
  <c r="AB8" i="11"/>
  <c r="Z8" i="11"/>
  <c r="Y8" i="11"/>
  <c r="X8" i="11"/>
  <c r="W8" i="11"/>
  <c r="U8" i="11"/>
  <c r="T8" i="11"/>
  <c r="S8" i="11"/>
  <c r="R8" i="11"/>
  <c r="Q8" i="11"/>
  <c r="P8" i="11"/>
  <c r="O8" i="11"/>
  <c r="N8" i="11"/>
  <c r="L8" i="11"/>
  <c r="K8" i="11"/>
  <c r="J8" i="11"/>
  <c r="I8" i="11"/>
  <c r="H8" i="11"/>
  <c r="G8" i="11"/>
  <c r="F8" i="11"/>
  <c r="E8" i="11"/>
  <c r="D8" i="11"/>
  <c r="AB7" i="11"/>
  <c r="Z7" i="11"/>
  <c r="Y7" i="11"/>
  <c r="X7" i="11"/>
  <c r="W7" i="11"/>
  <c r="U7" i="11"/>
  <c r="T7" i="11"/>
  <c r="S7" i="11"/>
  <c r="R7" i="11"/>
  <c r="Q7" i="11"/>
  <c r="P7" i="11"/>
  <c r="O7" i="11"/>
  <c r="N7" i="11"/>
  <c r="L7" i="11"/>
  <c r="K7" i="11"/>
  <c r="J7" i="11"/>
  <c r="I7" i="11"/>
  <c r="H7" i="11"/>
  <c r="G7" i="11"/>
  <c r="F7" i="11"/>
  <c r="E7" i="11"/>
  <c r="D7" i="11"/>
  <c r="AB6" i="11"/>
  <c r="Z6" i="11"/>
  <c r="Y6" i="11"/>
  <c r="X6" i="11"/>
  <c r="W6" i="11"/>
  <c r="U6" i="11"/>
  <c r="T6" i="11"/>
  <c r="S6" i="11"/>
  <c r="R6" i="11"/>
  <c r="Q6" i="11"/>
  <c r="P6" i="11"/>
  <c r="O6" i="11"/>
  <c r="N6" i="11"/>
  <c r="L6" i="11"/>
  <c r="K6" i="11"/>
  <c r="J6" i="11"/>
  <c r="I6" i="11"/>
  <c r="H6" i="11"/>
  <c r="G6" i="11"/>
  <c r="F6" i="11"/>
  <c r="E6" i="11"/>
  <c r="D6" i="11"/>
  <c r="AB5" i="11"/>
  <c r="Z5" i="11"/>
  <c r="Y5" i="11"/>
  <c r="X5" i="11"/>
  <c r="W5" i="11"/>
  <c r="U5" i="11"/>
  <c r="T5" i="11"/>
  <c r="S5" i="11"/>
  <c r="R5" i="11"/>
  <c r="Q5" i="11"/>
  <c r="P5" i="11"/>
  <c r="O5" i="11"/>
  <c r="N5" i="11"/>
  <c r="L5" i="11"/>
  <c r="K5" i="11"/>
  <c r="J5" i="11"/>
  <c r="I5" i="11"/>
  <c r="H5" i="11"/>
  <c r="G5" i="11"/>
  <c r="F5" i="11"/>
  <c r="E5" i="11"/>
  <c r="D5" i="11"/>
  <c r="C6" i="11"/>
  <c r="C7" i="11"/>
  <c r="C8" i="11"/>
  <c r="C5" i="11"/>
  <c r="BH507" i="11"/>
  <c r="BJ507" i="11" s="1" a="1"/>
  <c r="BJ507" i="11" s="1"/>
  <c r="BH506" i="11"/>
  <c r="BJ506" i="11" s="1" a="1"/>
  <c r="BJ506" i="11" s="1"/>
  <c r="BH505" i="11"/>
  <c r="BJ505" i="11" s="1" a="1"/>
  <c r="BJ505" i="11" s="1"/>
  <c r="BH504" i="11"/>
  <c r="BJ504" i="11" s="1" a="1"/>
  <c r="BJ504" i="11" s="1"/>
  <c r="BH503" i="11"/>
  <c r="BJ503" i="11" s="1" a="1"/>
  <c r="BJ503" i="11" s="1"/>
  <c r="BH502" i="11"/>
  <c r="BJ502" i="11" s="1" a="1"/>
  <c r="BJ502" i="11" s="1"/>
  <c r="BH501" i="11"/>
  <c r="BJ501" i="11" s="1" a="1"/>
  <c r="BJ501" i="11" s="1"/>
  <c r="AI505" i="11"/>
  <c r="AH505" i="11"/>
  <c r="AG505" i="11"/>
  <c r="AF505" i="11"/>
  <c r="AE505" i="11"/>
  <c r="AI503" i="11"/>
  <c r="AH503" i="11"/>
  <c r="AG503" i="11"/>
  <c r="AF503" i="11"/>
  <c r="AE503" i="11"/>
  <c r="AI502" i="11"/>
  <c r="AH502" i="11"/>
  <c r="AG502" i="11"/>
  <c r="AF502" i="11"/>
  <c r="AE502" i="11"/>
  <c r="AI501" i="11"/>
  <c r="AH501" i="11"/>
  <c r="AG501" i="11"/>
  <c r="AF501" i="11"/>
  <c r="AE501" i="11"/>
  <c r="AI500" i="11"/>
  <c r="AH500" i="11"/>
  <c r="AG500" i="11"/>
  <c r="AF500" i="11"/>
  <c r="AE500" i="11"/>
  <c r="AI498" i="11"/>
  <c r="AH498" i="11"/>
  <c r="AG498" i="11"/>
  <c r="AF498" i="11"/>
  <c r="AE498" i="11"/>
  <c r="AI496" i="11"/>
  <c r="AH496" i="11"/>
  <c r="AG496" i="11"/>
  <c r="AF496" i="11"/>
  <c r="AE496" i="11"/>
  <c r="AI495" i="11"/>
  <c r="AH495" i="11"/>
  <c r="AG495" i="11"/>
  <c r="AF495" i="11"/>
  <c r="AE495" i="11"/>
  <c r="AI493" i="11"/>
  <c r="AH493" i="11"/>
  <c r="AG493" i="11"/>
  <c r="AF493" i="11"/>
  <c r="AE493" i="11"/>
  <c r="AI491" i="11"/>
  <c r="AH491" i="11"/>
  <c r="AG491" i="11"/>
  <c r="AF491" i="11"/>
  <c r="AE491" i="11"/>
  <c r="AI489" i="11"/>
  <c r="AH489" i="11"/>
  <c r="AG489" i="11"/>
  <c r="AF489" i="11"/>
  <c r="AE489" i="11"/>
  <c r="AI487" i="11"/>
  <c r="AH487" i="11"/>
  <c r="AG487" i="11"/>
  <c r="AF487" i="11"/>
  <c r="AE487" i="11"/>
  <c r="BH500" i="11"/>
  <c r="BJ500" i="11" s="1" a="1"/>
  <c r="BJ500" i="11" s="1"/>
  <c r="BH499" i="11"/>
  <c r="BJ499" i="11" s="1" a="1"/>
  <c r="BJ499" i="11" s="1"/>
  <c r="BH498" i="11"/>
  <c r="BJ498" i="11" s="1" a="1"/>
  <c r="BJ498" i="11" s="1"/>
  <c r="BH497" i="11"/>
  <c r="BJ497" i="11" s="1" a="1"/>
  <c r="BJ497" i="11" s="1"/>
  <c r="BH496" i="11"/>
  <c r="BJ496" i="11" s="1" a="1"/>
  <c r="BJ496" i="11" s="1"/>
  <c r="BH495" i="11"/>
  <c r="BJ495" i="11" s="1" a="1"/>
  <c r="BJ495" i="11" s="1"/>
  <c r="BH494" i="11"/>
  <c r="BJ494" i="11" s="1" a="1"/>
  <c r="BJ494" i="11" s="1"/>
  <c r="BH493" i="11"/>
  <c r="BJ493" i="11" s="1" a="1"/>
  <c r="BJ493" i="11" s="1"/>
  <c r="BH492" i="11"/>
  <c r="BJ492" i="11" s="1" a="1"/>
  <c r="BJ492" i="11" s="1"/>
  <c r="BH491" i="11"/>
  <c r="BJ491" i="11" s="1" a="1"/>
  <c r="BJ491" i="11" s="1"/>
  <c r="BH490" i="11"/>
  <c r="BJ490" i="11" s="1" a="1"/>
  <c r="BJ490" i="11" s="1"/>
  <c r="BH489" i="11"/>
  <c r="BJ489" i="11" s="1" a="1"/>
  <c r="BJ489" i="11" s="1"/>
  <c r="BH488" i="11"/>
  <c r="BJ488" i="11" s="1" a="1"/>
  <c r="BJ488" i="11" s="1"/>
  <c r="BH487" i="11" l="1"/>
  <c r="BJ487" i="11" s="1" a="1"/>
  <c r="BJ487" i="11" s="1"/>
  <c r="BH486" i="11"/>
  <c r="BJ486" i="11" s="1" a="1"/>
  <c r="BJ486" i="11" s="1"/>
  <c r="BH485" i="11"/>
  <c r="BJ485" i="11" s="1" a="1"/>
  <c r="BJ485" i="11" s="1"/>
  <c r="BH484" i="11"/>
  <c r="BJ484" i="11" s="1" a="1"/>
  <c r="BJ484" i="11" s="1"/>
  <c r="BH483" i="11"/>
  <c r="BJ483" i="11" s="1" a="1"/>
  <c r="BJ483" i="11" s="1"/>
  <c r="BH482" i="11"/>
  <c r="BJ482" i="11" s="1" a="1"/>
  <c r="BJ482" i="11" s="1"/>
  <c r="BH481" i="11"/>
  <c r="BJ481" i="11" s="1" a="1"/>
  <c r="BJ481" i="11" s="1"/>
  <c r="BH480" i="11"/>
  <c r="BJ480" i="11" s="1" a="1"/>
  <c r="BJ480" i="11" s="1"/>
  <c r="BH479" i="11"/>
  <c r="BJ479" i="11" s="1" a="1"/>
  <c r="BJ479" i="11" s="1"/>
  <c r="BH478" i="11"/>
  <c r="BJ478" i="11" s="1" a="1"/>
  <c r="BJ478" i="11" s="1"/>
  <c r="BH477" i="11"/>
  <c r="BJ477" i="11" s="1" a="1"/>
  <c r="BJ477" i="11" s="1"/>
  <c r="BH476" i="11"/>
  <c r="BJ476" i="11" s="1" a="1"/>
  <c r="BJ476" i="11" s="1"/>
  <c r="BH475" i="11"/>
  <c r="BJ475" i="11" s="1" a="1"/>
  <c r="BJ475" i="11" s="1"/>
  <c r="BH474" i="11"/>
  <c r="BJ474" i="11" s="1" a="1"/>
  <c r="BJ474" i="11" s="1"/>
  <c r="BH473" i="11"/>
  <c r="BJ473" i="11" s="1" a="1"/>
  <c r="BJ473" i="11" s="1"/>
  <c r="BH472" i="11"/>
  <c r="BJ472" i="11" s="1" a="1"/>
  <c r="BJ472" i="11" s="1"/>
  <c r="BH471" i="11"/>
  <c r="BJ471" i="11" s="1" a="1"/>
  <c r="BJ471" i="11" s="1"/>
  <c r="BH470" i="11"/>
  <c r="BJ470" i="11" s="1" a="1"/>
  <c r="BJ470" i="11" s="1"/>
  <c r="BH469" i="11"/>
  <c r="BJ469" i="11" s="1" a="1"/>
  <c r="BJ469" i="11" s="1"/>
  <c r="BH468" i="11"/>
  <c r="BJ468" i="11" s="1" a="1"/>
  <c r="BJ468" i="11" s="1"/>
  <c r="BH467" i="11"/>
  <c r="BJ467" i="11" s="1" a="1"/>
  <c r="BJ467" i="11" s="1"/>
  <c r="BH466" i="11"/>
  <c r="BJ466" i="11" s="1" a="1"/>
  <c r="BJ466" i="11" s="1"/>
  <c r="BH465" i="11"/>
  <c r="BJ465" i="11" s="1" a="1"/>
  <c r="BJ465" i="11" s="1"/>
  <c r="BH464" i="11"/>
  <c r="BJ464" i="11" s="1" a="1"/>
  <c r="BJ464" i="11" s="1"/>
  <c r="BH463" i="11"/>
  <c r="BJ463" i="11" s="1" a="1"/>
  <c r="BJ463" i="11" s="1"/>
  <c r="BH462" i="11"/>
  <c r="BJ462" i="11" s="1" a="1"/>
  <c r="BJ462" i="11" s="1"/>
  <c r="BH461" i="11"/>
  <c r="BJ461" i="11" s="1" a="1"/>
  <c r="BJ461" i="11" s="1"/>
  <c r="BH453" i="11"/>
  <c r="BJ453" i="11" s="1" a="1"/>
  <c r="BJ453" i="11" s="1"/>
  <c r="BH452" i="11"/>
  <c r="BJ452" i="11" s="1" a="1"/>
  <c r="BJ452" i="11" s="1"/>
  <c r="BH451" i="11"/>
  <c r="BJ451" i="11" s="1" a="1"/>
  <c r="BJ451" i="11" s="1"/>
  <c r="BH450" i="11"/>
  <c r="BJ450" i="11" s="1" a="1"/>
  <c r="BJ450" i="11" s="1"/>
  <c r="BH449" i="11"/>
  <c r="BJ449" i="11" s="1" a="1"/>
  <c r="BJ449" i="11" s="1"/>
  <c r="BH448" i="11"/>
  <c r="BJ448" i="11" s="1" a="1"/>
  <c r="BJ448" i="11" s="1"/>
  <c r="BH447" i="11"/>
  <c r="BJ447" i="11" s="1" a="1"/>
  <c r="BJ447" i="11" s="1"/>
  <c r="BH446" i="11"/>
  <c r="BJ446" i="11" s="1" a="1"/>
  <c r="BJ446" i="11" s="1"/>
  <c r="BH445" i="11"/>
  <c r="BJ445" i="11" s="1" a="1"/>
  <c r="BJ445" i="11" s="1"/>
  <c r="BH444" i="11"/>
  <c r="BJ444" i="11" s="1" a="1"/>
  <c r="BJ444" i="11" s="1"/>
  <c r="BH443" i="11"/>
  <c r="BJ443" i="11" s="1" a="1"/>
  <c r="BJ443" i="11" s="1"/>
  <c r="BH442" i="11"/>
  <c r="BJ442" i="11" s="1" a="1"/>
  <c r="BJ442" i="11" s="1"/>
  <c r="BH441" i="11"/>
  <c r="BJ441" i="11" s="1" a="1"/>
  <c r="BJ441" i="11" s="1"/>
  <c r="BH440" i="11"/>
  <c r="BJ440" i="11" s="1" a="1"/>
  <c r="BJ440" i="11" s="1"/>
  <c r="BH439" i="11"/>
  <c r="BJ439" i="11" s="1" a="1"/>
  <c r="BJ439" i="11" s="1"/>
  <c r="BH438" i="11"/>
  <c r="BJ438" i="11" s="1" a="1"/>
  <c r="BJ438" i="11" s="1"/>
  <c r="BH437" i="11"/>
  <c r="BJ437" i="11" s="1" a="1"/>
  <c r="BJ437" i="11" s="1"/>
  <c r="BH436" i="11"/>
  <c r="BJ436" i="11" s="1" a="1"/>
  <c r="BJ436" i="11" s="1"/>
  <c r="BH435" i="11"/>
  <c r="BJ435" i="11" s="1" a="1"/>
  <c r="BJ435" i="11" s="1"/>
  <c r="BH434" i="11"/>
  <c r="BJ434" i="11" s="1" a="1"/>
  <c r="BJ434" i="11" s="1"/>
  <c r="BH433" i="11"/>
  <c r="BJ433" i="11" s="1" a="1"/>
  <c r="BJ433" i="11" s="1"/>
  <c r="BH432" i="11"/>
  <c r="BJ432" i="11" s="1" a="1"/>
  <c r="BJ432" i="11" s="1"/>
  <c r="BH431" i="11"/>
  <c r="BJ431" i="11" s="1" a="1"/>
  <c r="BJ431" i="11" s="1"/>
  <c r="BH430" i="11"/>
  <c r="BJ430" i="11" s="1" a="1"/>
  <c r="BJ430" i="11" s="1"/>
  <c r="BH429" i="11"/>
  <c r="BJ429" i="11" s="1" a="1"/>
  <c r="BJ429" i="11" s="1"/>
  <c r="BH428" i="11"/>
  <c r="BJ428" i="11" s="1" a="1"/>
  <c r="BJ428" i="11" s="1"/>
  <c r="BH427" i="11"/>
  <c r="BJ427" i="11" s="1" a="1"/>
  <c r="BJ427" i="11" s="1"/>
  <c r="BH426" i="11"/>
  <c r="BJ426" i="11" s="1" a="1"/>
  <c r="BJ426" i="11" s="1"/>
  <c r="BH425" i="11"/>
  <c r="BJ425" i="11" s="1" a="1"/>
  <c r="BJ425" i="11" s="1"/>
  <c r="BH424" i="11"/>
  <c r="BJ424" i="11" s="1" a="1"/>
  <c r="BJ424" i="11" s="1"/>
  <c r="BH423" i="11"/>
  <c r="BJ423" i="11" s="1" a="1"/>
  <c r="BJ423" i="11" s="1"/>
  <c r="BH422" i="11"/>
  <c r="BJ422" i="11" s="1" a="1"/>
  <c r="BJ422" i="11" s="1"/>
  <c r="BH421" i="11"/>
  <c r="BJ421" i="11" s="1" a="1"/>
  <c r="BJ421" i="11" s="1"/>
  <c r="BH420" i="11"/>
  <c r="BJ420" i="11" s="1" a="1"/>
  <c r="BJ420" i="11" s="1"/>
  <c r="BH419" i="11"/>
  <c r="BJ419" i="11" s="1" a="1"/>
  <c r="BJ419" i="11" s="1"/>
  <c r="BH418" i="11"/>
  <c r="BJ418" i="11" s="1" a="1"/>
  <c r="BJ418" i="11" s="1"/>
  <c r="BH417" i="11"/>
  <c r="BJ417" i="11" s="1" a="1"/>
  <c r="BJ417" i="11" s="1"/>
  <c r="BH416" i="11"/>
  <c r="BJ416" i="11" s="1" a="1"/>
  <c r="BJ416" i="11" s="1"/>
  <c r="BH415" i="11"/>
  <c r="BJ415" i="11" s="1" a="1"/>
  <c r="BJ415" i="11" s="1"/>
  <c r="BH414" i="11"/>
  <c r="BJ414" i="11" s="1" a="1"/>
  <c r="BJ414" i="11" s="1"/>
  <c r="BH413" i="11"/>
  <c r="BJ413" i="11" s="1" a="1"/>
  <c r="BJ413" i="11" s="1"/>
  <c r="BH412" i="11"/>
  <c r="BJ412" i="11" s="1" a="1"/>
  <c r="BJ412" i="11" s="1"/>
  <c r="BH411" i="11"/>
  <c r="BJ411" i="11" s="1" a="1"/>
  <c r="BJ411" i="11" s="1"/>
  <c r="BH410" i="11"/>
  <c r="BJ410" i="11" s="1" a="1"/>
  <c r="BJ410" i="11" s="1"/>
  <c r="BH409" i="11"/>
  <c r="BJ409" i="11" s="1" a="1"/>
  <c r="BJ409" i="11" s="1"/>
  <c r="BH408" i="11"/>
  <c r="BJ408" i="11" s="1" a="1"/>
  <c r="BJ408" i="11" s="1"/>
  <c r="BH407" i="11"/>
  <c r="BJ407" i="11" s="1" a="1"/>
  <c r="BJ407" i="11" s="1"/>
  <c r="BH406" i="11"/>
  <c r="BJ406" i="11" s="1" a="1"/>
  <c r="BJ406" i="11" s="1"/>
  <c r="BH405" i="11"/>
  <c r="BJ405" i="11" s="1" a="1"/>
  <c r="BJ405" i="11" s="1"/>
  <c r="BH404" i="11"/>
  <c r="BJ404" i="11" s="1" a="1"/>
  <c r="BJ404" i="11" s="1"/>
  <c r="BH403" i="11"/>
  <c r="BJ403" i="11" s="1" a="1"/>
  <c r="BJ403" i="11" s="1"/>
  <c r="BH402" i="11"/>
  <c r="BJ402" i="11" s="1" a="1"/>
  <c r="BJ402" i="11" s="1"/>
  <c r="BH401" i="11"/>
  <c r="BJ401" i="11" s="1" a="1"/>
  <c r="BJ401" i="11" s="1"/>
  <c r="BH400" i="11"/>
  <c r="BJ400" i="11" s="1" a="1"/>
  <c r="BJ400" i="11" s="1"/>
  <c r="BH399" i="11"/>
  <c r="BJ399" i="11" s="1" a="1"/>
  <c r="BJ399" i="11" s="1"/>
  <c r="BH398" i="11"/>
  <c r="BJ398" i="11" s="1" a="1"/>
  <c r="BJ398" i="11" s="1"/>
  <c r="BH397" i="11"/>
  <c r="BJ397" i="11" s="1" a="1"/>
  <c r="BJ397" i="11" s="1"/>
  <c r="BH396" i="11"/>
  <c r="BJ396" i="11" s="1" a="1"/>
  <c r="BJ396" i="11" s="1"/>
  <c r="BH395" i="11"/>
  <c r="BJ395" i="11" s="1" a="1"/>
  <c r="BJ395" i="11" s="1"/>
  <c r="BH394" i="11"/>
  <c r="BJ394" i="11" s="1" a="1"/>
  <c r="BJ394" i="11" s="1"/>
  <c r="BH393" i="11"/>
  <c r="BJ393" i="11" s="1" a="1"/>
  <c r="BJ393" i="11" s="1"/>
  <c r="BH392" i="11"/>
  <c r="BJ392" i="11" s="1" a="1"/>
  <c r="BJ392" i="11" s="1"/>
  <c r="BH391" i="11"/>
  <c r="BJ391" i="11" s="1" a="1"/>
  <c r="BJ391" i="11" s="1"/>
  <c r="BH390" i="11"/>
  <c r="BJ390" i="11" s="1" a="1"/>
  <c r="BJ390" i="11" s="1"/>
  <c r="BH389" i="11"/>
  <c r="BJ389" i="11" s="1" a="1"/>
  <c r="BJ389" i="11" s="1"/>
  <c r="BH388" i="11"/>
  <c r="BJ388" i="11" s="1" a="1"/>
  <c r="BJ388" i="11" s="1"/>
  <c r="BH387" i="11"/>
  <c r="BJ387" i="11" s="1" a="1"/>
  <c r="BJ387" i="11" s="1"/>
  <c r="BH386" i="11"/>
  <c r="BJ386" i="11" s="1" a="1"/>
  <c r="BJ386" i="11" s="1"/>
  <c r="BH385" i="11"/>
  <c r="BJ385" i="11" s="1" a="1"/>
  <c r="BJ385" i="11" s="1"/>
  <c r="BH384" i="11"/>
  <c r="BJ384" i="11" s="1" a="1"/>
  <c r="BJ384" i="11" s="1"/>
  <c r="BH383" i="11"/>
  <c r="BJ383" i="11" s="1" a="1"/>
  <c r="BJ383" i="11" s="1"/>
  <c r="BH382" i="11"/>
  <c r="BJ382" i="11" s="1" a="1"/>
  <c r="BJ382" i="11" s="1"/>
  <c r="BH381" i="11"/>
  <c r="BJ381" i="11" s="1" a="1"/>
  <c r="BJ381" i="11" s="1"/>
  <c r="BH380" i="11"/>
  <c r="BJ380" i="11" s="1" a="1"/>
  <c r="BJ380" i="11" s="1"/>
  <c r="BH379" i="11"/>
  <c r="BJ379" i="11" s="1" a="1"/>
  <c r="BJ379" i="11" s="1"/>
  <c r="BH378" i="11"/>
  <c r="BJ378" i="11" s="1" a="1"/>
  <c r="BJ378" i="11" s="1"/>
  <c r="BH377" i="11"/>
  <c r="BJ377" i="11" s="1" a="1"/>
  <c r="BJ377" i="11" s="1"/>
  <c r="BH376" i="11"/>
  <c r="BJ376" i="11" s="1" a="1"/>
  <c r="BJ376" i="11" s="1"/>
  <c r="BH375" i="11"/>
  <c r="BJ375" i="11" s="1" a="1"/>
  <c r="BJ375" i="11" s="1"/>
  <c r="BH374" i="11"/>
  <c r="BJ374" i="11" s="1" a="1"/>
  <c r="BJ374" i="11" s="1"/>
  <c r="BH373" i="11"/>
  <c r="BJ373" i="11" s="1" a="1"/>
  <c r="BJ373" i="11" s="1"/>
  <c r="BH372" i="11"/>
  <c r="BJ372" i="11" s="1" a="1"/>
  <c r="BJ372" i="11" s="1"/>
  <c r="BH371" i="11"/>
  <c r="BJ371" i="11" s="1" a="1"/>
  <c r="BJ371" i="11" s="1"/>
  <c r="BH370" i="11"/>
  <c r="BJ370" i="11" s="1" a="1"/>
  <c r="BJ370" i="11" s="1"/>
  <c r="BH369" i="11"/>
  <c r="BJ369" i="11" s="1" a="1"/>
  <c r="BJ369" i="11" s="1"/>
  <c r="BH368" i="11"/>
  <c r="BJ368" i="11" s="1" a="1"/>
  <c r="BJ368" i="11" s="1"/>
  <c r="BH367" i="11"/>
  <c r="BJ367" i="11" s="1" a="1"/>
  <c r="BJ367" i="11" s="1"/>
  <c r="BH366" i="11"/>
  <c r="BJ366" i="11" s="1" a="1"/>
  <c r="BJ366" i="11" s="1"/>
  <c r="BH365" i="11"/>
  <c r="BJ365" i="11" s="1" a="1"/>
  <c r="BJ365" i="11" s="1"/>
  <c r="BH364" i="11"/>
  <c r="BJ364" i="11" s="1" a="1"/>
  <c r="BJ364" i="11" s="1"/>
  <c r="BH363" i="11"/>
  <c r="BJ363" i="11" s="1" a="1"/>
  <c r="BJ363" i="11" s="1"/>
  <c r="BH362" i="11"/>
  <c r="BJ362" i="11" s="1" a="1"/>
  <c r="BJ362" i="11" s="1"/>
  <c r="BH361" i="11"/>
  <c r="BJ361" i="11" s="1" a="1"/>
  <c r="BJ361" i="11" s="1"/>
  <c r="BH360" i="11"/>
  <c r="BJ360" i="11" s="1" a="1"/>
  <c r="BJ360" i="11" s="1"/>
  <c r="BH359" i="11"/>
  <c r="BJ359" i="11" s="1" a="1"/>
  <c r="BJ359" i="11" s="1"/>
  <c r="BH358" i="11"/>
  <c r="BJ358" i="11" s="1" a="1"/>
  <c r="BJ358" i="11" s="1"/>
  <c r="BH357" i="11"/>
  <c r="BJ357" i="11" s="1" a="1"/>
  <c r="BJ357" i="11" s="1"/>
  <c r="BH356" i="11"/>
  <c r="BJ356" i="11" s="1" a="1"/>
  <c r="BJ356" i="11" s="1"/>
  <c r="BH355" i="11"/>
  <c r="BJ355" i="11" s="1" a="1"/>
  <c r="BJ355" i="11" s="1"/>
  <c r="BH354" i="11"/>
  <c r="BJ354" i="11" s="1" a="1"/>
  <c r="BJ354" i="11" s="1"/>
  <c r="BH353" i="11"/>
  <c r="BJ353" i="11" s="1" a="1"/>
  <c r="BJ353" i="11" s="1"/>
  <c r="BH352" i="11"/>
  <c r="BJ352" i="11" s="1" a="1"/>
  <c r="BJ352" i="11" s="1"/>
  <c r="BH351" i="11"/>
  <c r="BJ351" i="11" s="1" a="1"/>
  <c r="BJ351" i="11" s="1"/>
  <c r="BH350" i="11"/>
  <c r="BJ350" i="11" s="1" a="1"/>
  <c r="BJ350" i="11" s="1"/>
  <c r="BH349" i="11"/>
  <c r="BJ349" i="11" s="1" a="1"/>
  <c r="BJ349" i="11" s="1"/>
  <c r="BH348" i="11"/>
  <c r="BJ348" i="11" s="1" a="1"/>
  <c r="BJ348" i="11" s="1"/>
  <c r="BH347" i="11"/>
  <c r="BJ347" i="11" s="1" a="1"/>
  <c r="BJ347" i="11" s="1"/>
  <c r="BH346" i="11"/>
  <c r="BJ346" i="11" s="1" a="1"/>
  <c r="BJ346" i="11" s="1"/>
  <c r="BH345" i="11"/>
  <c r="BJ345" i="11" s="1" a="1"/>
  <c r="BJ345" i="11" s="1"/>
  <c r="BH344" i="11"/>
  <c r="BJ344" i="11" s="1" a="1"/>
  <c r="BJ344" i="11" s="1"/>
  <c r="BH343" i="11"/>
  <c r="BJ343" i="11" s="1" a="1"/>
  <c r="BJ343" i="11" s="1"/>
  <c r="BH342" i="11"/>
  <c r="BJ342" i="11" s="1" a="1"/>
  <c r="BJ342" i="11" s="1"/>
  <c r="BH341" i="11"/>
  <c r="BJ341" i="11" s="1" a="1"/>
  <c r="BJ341" i="11" s="1"/>
  <c r="BH340" i="11"/>
  <c r="BJ340" i="11" s="1" a="1"/>
  <c r="BJ340" i="11" s="1"/>
  <c r="BH339" i="11"/>
  <c r="BJ339" i="11" s="1" a="1"/>
  <c r="BJ339" i="11" s="1"/>
  <c r="BH338" i="11"/>
  <c r="BJ338" i="11" s="1" a="1"/>
  <c r="BJ338" i="11" s="1"/>
  <c r="BH337" i="11"/>
  <c r="BJ337" i="11" s="1" a="1"/>
  <c r="BJ337" i="11" s="1"/>
  <c r="BH336" i="11"/>
  <c r="BJ336" i="11" s="1" a="1"/>
  <c r="BJ336" i="11" s="1"/>
  <c r="BH335" i="11"/>
  <c r="BJ335" i="11" s="1" a="1"/>
  <c r="BJ335" i="11" s="1"/>
  <c r="BH334" i="11"/>
  <c r="BJ334" i="11" s="1" a="1"/>
  <c r="BJ334" i="11" s="1"/>
  <c r="BH333" i="11"/>
  <c r="BJ333" i="11" s="1" a="1"/>
  <c r="BJ333" i="11" s="1"/>
  <c r="BH332" i="11"/>
  <c r="BJ332" i="11" s="1" a="1"/>
  <c r="BJ332" i="11" s="1"/>
  <c r="BH331" i="11"/>
  <c r="BJ331" i="11" s="1" a="1"/>
  <c r="BJ331" i="11" s="1"/>
  <c r="BH330" i="11"/>
  <c r="BJ330" i="11" s="1" a="1"/>
  <c r="BJ330" i="11" s="1"/>
  <c r="BH329" i="11"/>
  <c r="BJ329" i="11" s="1" a="1"/>
  <c r="BJ329" i="11" s="1"/>
  <c r="BH328" i="11"/>
  <c r="BJ328" i="11" s="1" a="1"/>
  <c r="BJ328" i="11" s="1"/>
  <c r="BH327" i="11"/>
  <c r="BJ327" i="11" s="1" a="1"/>
  <c r="BJ327" i="11" s="1"/>
  <c r="BH326" i="11"/>
  <c r="BJ326" i="11" s="1" a="1"/>
  <c r="BJ326" i="11" s="1"/>
  <c r="BH325" i="11"/>
  <c r="BJ325" i="11" s="1" a="1"/>
  <c r="BJ325" i="11" s="1"/>
  <c r="BH324" i="11"/>
  <c r="BJ324" i="11" s="1" a="1"/>
  <c r="BJ324" i="11" s="1"/>
  <c r="BH323" i="11"/>
  <c r="BJ323" i="11" s="1" a="1"/>
  <c r="BJ323" i="11" s="1"/>
  <c r="BH322" i="11"/>
  <c r="BJ322" i="11" s="1" a="1"/>
  <c r="BJ322" i="11" s="1"/>
  <c r="BH321" i="11"/>
  <c r="BJ321" i="11" s="1" a="1"/>
  <c r="BJ321" i="11" s="1"/>
  <c r="BH320" i="11"/>
  <c r="BJ320" i="11" s="1" a="1"/>
  <c r="BJ320" i="11" s="1"/>
  <c r="BH319" i="11"/>
  <c r="BJ319" i="11" s="1" a="1"/>
  <c r="BJ319" i="11" s="1"/>
  <c r="BH318" i="11"/>
  <c r="BJ318" i="11" s="1" a="1"/>
  <c r="BJ318" i="11" s="1"/>
  <c r="BH317" i="11"/>
  <c r="BJ317" i="11" s="1" a="1"/>
  <c r="BJ317" i="11" s="1"/>
  <c r="BH316" i="11"/>
  <c r="BJ316" i="11" s="1" a="1"/>
  <c r="BJ316" i="11" s="1"/>
  <c r="BH315" i="11"/>
  <c r="BJ315" i="11" s="1" a="1"/>
  <c r="BJ315" i="11" s="1"/>
  <c r="BH314" i="11"/>
  <c r="BJ314" i="11" s="1" a="1"/>
  <c r="BJ314" i="11" s="1"/>
  <c r="BH313" i="11"/>
  <c r="BJ313" i="11" s="1" a="1"/>
  <c r="BJ313" i="11" s="1"/>
  <c r="BH312" i="11"/>
  <c r="BJ312" i="11" s="1" a="1"/>
  <c r="BJ312" i="11" s="1"/>
  <c r="BH311" i="11"/>
  <c r="BJ311" i="11" s="1" a="1"/>
  <c r="BJ311" i="11" s="1"/>
  <c r="BH310" i="11"/>
  <c r="BJ310" i="11" s="1" a="1"/>
  <c r="BJ310" i="11" s="1"/>
  <c r="BH309" i="11"/>
  <c r="BJ309" i="11" s="1" a="1"/>
  <c r="BJ309" i="11" s="1"/>
  <c r="BH308" i="11"/>
  <c r="BJ308" i="11" s="1" a="1"/>
  <c r="BJ308" i="11" s="1"/>
  <c r="BH307" i="11"/>
  <c r="BJ307" i="11" s="1" a="1"/>
  <c r="BJ307" i="11" s="1"/>
  <c r="BH306" i="11"/>
  <c r="BJ306" i="11" s="1" a="1"/>
  <c r="BJ306" i="11" s="1"/>
  <c r="BH305" i="11"/>
  <c r="BJ305" i="11" s="1" a="1"/>
  <c r="BJ305" i="11" s="1"/>
  <c r="BH304" i="11"/>
  <c r="BJ304" i="11" s="1" a="1"/>
  <c r="BJ304" i="11" s="1"/>
  <c r="BH303" i="11"/>
  <c r="BJ303" i="11" s="1" a="1"/>
  <c r="BJ303" i="11" s="1"/>
  <c r="BH302" i="11"/>
  <c r="BJ302" i="11" s="1" a="1"/>
  <c r="BJ302" i="11" s="1"/>
  <c r="BH301" i="11"/>
  <c r="BJ301" i="11" s="1" a="1"/>
  <c r="BJ301" i="11" s="1"/>
  <c r="BH300" i="11"/>
  <c r="BJ300" i="11" s="1" a="1"/>
  <c r="BJ300" i="11" s="1"/>
  <c r="BH299" i="11"/>
  <c r="BJ299" i="11" s="1" a="1"/>
  <c r="BJ299" i="11" s="1"/>
  <c r="BH298" i="11"/>
  <c r="BJ298" i="11" s="1" a="1"/>
  <c r="BJ298" i="11" s="1"/>
  <c r="BH297" i="11"/>
  <c r="BJ297" i="11" s="1" a="1"/>
  <c r="BJ297" i="11" s="1"/>
  <c r="BH296" i="11"/>
  <c r="BJ296" i="11" s="1" a="1"/>
  <c r="BJ296" i="11" s="1"/>
  <c r="BH295" i="11"/>
  <c r="BJ295" i="11" s="1" a="1"/>
  <c r="BJ295" i="11" s="1"/>
  <c r="BH294" i="11"/>
  <c r="BJ294" i="11" s="1" a="1"/>
  <c r="BJ294" i="11" s="1"/>
  <c r="BH293" i="11"/>
  <c r="BJ293" i="11" s="1" a="1"/>
  <c r="BJ293" i="11" s="1"/>
  <c r="BH292" i="11"/>
  <c r="BJ292" i="11" s="1" a="1"/>
  <c r="BJ292" i="11" s="1"/>
  <c r="BH291" i="11"/>
  <c r="BJ291" i="11" s="1" a="1"/>
  <c r="BJ291" i="11" s="1"/>
  <c r="BH290" i="11"/>
  <c r="BJ290" i="11" s="1" a="1"/>
  <c r="BJ290" i="11" s="1"/>
  <c r="BH289" i="11"/>
  <c r="BJ289" i="11" s="1" a="1"/>
  <c r="BJ289" i="11" s="1"/>
  <c r="BH288" i="11"/>
  <c r="BJ288" i="11" s="1" a="1"/>
  <c r="BJ288" i="11" s="1"/>
  <c r="BH287" i="11"/>
  <c r="BJ287" i="11" s="1" a="1"/>
  <c r="BJ287" i="11" s="1"/>
  <c r="BH286" i="11"/>
  <c r="BJ286" i="11" s="1" a="1"/>
  <c r="BJ286" i="11" s="1"/>
  <c r="BH285" i="11"/>
  <c r="BJ285" i="11" s="1" a="1"/>
  <c r="BJ285" i="11" s="1"/>
  <c r="BH284" i="11"/>
  <c r="BJ284" i="11" s="1" a="1"/>
  <c r="BJ284" i="11" s="1"/>
  <c r="BH283" i="11"/>
  <c r="BJ283" i="11" s="1" a="1"/>
  <c r="BJ283" i="11" s="1"/>
  <c r="BH282" i="11"/>
  <c r="BJ282" i="11" s="1" a="1"/>
  <c r="BJ282" i="11" s="1"/>
  <c r="BH281" i="11"/>
  <c r="BJ281" i="11" s="1" a="1"/>
  <c r="BJ281" i="11" s="1"/>
  <c r="BH280" i="11"/>
  <c r="BJ280" i="11" s="1" a="1"/>
  <c r="BJ280" i="11" s="1"/>
  <c r="BH279" i="11"/>
  <c r="BJ279" i="11" s="1" a="1"/>
  <c r="BJ279" i="11" s="1"/>
  <c r="BH278" i="11"/>
  <c r="BJ278" i="11" s="1" a="1"/>
  <c r="BJ278" i="11" s="1"/>
  <c r="BH277" i="11"/>
  <c r="BJ277" i="11" s="1" a="1"/>
  <c r="BJ277" i="11" s="1"/>
  <c r="BH276" i="11"/>
  <c r="BJ276" i="11" s="1" a="1"/>
  <c r="BJ276" i="11" s="1"/>
  <c r="BH275" i="11"/>
  <c r="BJ275" i="11" s="1" a="1"/>
  <c r="BJ275" i="11" s="1"/>
  <c r="BH274" i="11"/>
  <c r="BJ274" i="11" s="1" a="1"/>
  <c r="BJ274" i="11" s="1"/>
  <c r="BH273" i="11"/>
  <c r="BJ273" i="11" s="1" a="1"/>
  <c r="BJ273" i="11" s="1"/>
  <c r="BH272" i="11"/>
  <c r="BJ272" i="11" s="1" a="1"/>
  <c r="BJ272" i="11" s="1"/>
  <c r="BH271" i="11"/>
  <c r="BJ271" i="11" s="1" a="1"/>
  <c r="BJ271" i="11" s="1"/>
  <c r="BH270" i="11"/>
  <c r="BJ270" i="11" s="1" a="1"/>
  <c r="BJ270" i="11" s="1"/>
  <c r="BH269" i="11"/>
  <c r="BJ269" i="11" s="1" a="1"/>
  <c r="BJ269" i="11" s="1"/>
  <c r="BH268" i="11"/>
  <c r="BJ268" i="11" s="1" a="1"/>
  <c r="BJ268" i="11" s="1"/>
  <c r="BH267" i="11"/>
  <c r="BJ267" i="11" s="1" a="1"/>
  <c r="BJ267" i="11" s="1"/>
  <c r="BH266" i="11"/>
  <c r="BJ266" i="11" s="1" a="1"/>
  <c r="BJ266" i="11" s="1"/>
  <c r="BH265" i="11"/>
  <c r="BJ265" i="11" s="1" a="1"/>
  <c r="BJ265" i="11" s="1"/>
  <c r="BH264" i="11"/>
  <c r="BJ264" i="11" s="1" a="1"/>
  <c r="BJ264" i="11" s="1"/>
  <c r="BH263" i="11"/>
  <c r="BJ263" i="11" s="1" a="1"/>
  <c r="BJ263" i="11" s="1"/>
  <c r="BH262" i="11"/>
  <c r="BJ262" i="11" s="1" a="1"/>
  <c r="BJ262" i="11" s="1"/>
  <c r="BH261" i="11"/>
  <c r="BJ261" i="11" s="1" a="1"/>
  <c r="BJ261" i="11" s="1"/>
  <c r="BH260" i="11"/>
  <c r="BJ260" i="11" s="1" a="1"/>
  <c r="BJ260" i="11" s="1"/>
  <c r="BH259" i="11"/>
  <c r="BJ259" i="11" s="1" a="1"/>
  <c r="BJ259" i="11" s="1"/>
  <c r="BH258" i="11"/>
  <c r="BJ258" i="11" s="1" a="1"/>
  <c r="BJ258" i="11" s="1"/>
  <c r="BH257" i="11"/>
  <c r="BJ257" i="11" s="1" a="1"/>
  <c r="BJ257" i="11" s="1"/>
  <c r="BH256" i="11"/>
  <c r="BJ256" i="11" s="1" a="1"/>
  <c r="BJ256" i="11" s="1"/>
  <c r="BH255" i="11"/>
  <c r="BJ255" i="11" s="1" a="1"/>
  <c r="BJ255" i="11" s="1"/>
  <c r="BH254" i="11"/>
  <c r="BJ254" i="11" s="1" a="1"/>
  <c r="BJ254" i="11" s="1"/>
  <c r="BH253" i="11"/>
  <c r="BJ253" i="11" s="1" a="1"/>
  <c r="BJ253" i="11" s="1"/>
  <c r="BH252" i="11"/>
  <c r="BJ252" i="11" s="1" a="1"/>
  <c r="BJ252" i="11" s="1"/>
  <c r="BH251" i="11"/>
  <c r="BJ251" i="11" s="1" a="1"/>
  <c r="BJ251" i="11" s="1"/>
  <c r="BH250" i="11"/>
  <c r="BJ250" i="11" s="1" a="1"/>
  <c r="BJ250" i="11" s="1"/>
  <c r="BH249" i="11"/>
  <c r="BJ249" i="11" s="1" a="1"/>
  <c r="BJ249" i="11" s="1"/>
  <c r="BH248" i="11"/>
  <c r="BJ248" i="11" s="1" a="1"/>
  <c r="BJ248" i="11" s="1"/>
  <c r="BH247" i="11"/>
  <c r="BJ247" i="11" s="1" a="1"/>
  <c r="BJ247" i="11" s="1"/>
  <c r="BH246" i="11"/>
  <c r="BJ246" i="11" s="1" a="1"/>
  <c r="BJ246" i="11" s="1"/>
  <c r="BH245" i="11"/>
  <c r="BJ245" i="11" s="1" a="1"/>
  <c r="BJ245" i="11" s="1"/>
  <c r="BH244" i="11"/>
  <c r="BJ244" i="11" s="1" a="1"/>
  <c r="BJ244" i="11" s="1"/>
  <c r="BH243" i="11"/>
  <c r="BJ243" i="11" s="1" a="1"/>
  <c r="BJ243" i="11" s="1"/>
  <c r="BH242" i="11"/>
  <c r="BJ242" i="11" s="1" a="1"/>
  <c r="BJ242" i="11" s="1"/>
  <c r="BH241" i="11"/>
  <c r="BJ241" i="11" s="1" a="1"/>
  <c r="BJ241" i="11" s="1"/>
  <c r="BH240" i="11"/>
  <c r="BJ240" i="11" s="1" a="1"/>
  <c r="BJ240" i="11" s="1"/>
  <c r="BH239" i="11"/>
  <c r="BJ239" i="11" s="1" a="1"/>
  <c r="BJ239" i="11" s="1"/>
  <c r="BH238" i="11"/>
  <c r="BJ238" i="11" s="1" a="1"/>
  <c r="BJ238" i="11" s="1"/>
  <c r="BH237" i="11"/>
  <c r="BJ237" i="11" s="1" a="1"/>
  <c r="BJ237" i="11" s="1"/>
  <c r="BH236" i="11"/>
  <c r="BJ236" i="11" s="1" a="1"/>
  <c r="BJ236" i="11" s="1"/>
  <c r="BH235" i="11"/>
  <c r="BJ235" i="11" s="1" a="1"/>
  <c r="BJ235" i="11" s="1"/>
  <c r="BH234" i="11"/>
  <c r="BJ234" i="11" s="1" a="1"/>
  <c r="BJ234" i="11" s="1"/>
  <c r="BH233" i="11"/>
  <c r="BJ233" i="11" s="1" a="1"/>
  <c r="BJ233" i="11" s="1"/>
  <c r="BH232" i="11"/>
  <c r="BJ232" i="11" s="1" a="1"/>
  <c r="BJ232" i="11" s="1"/>
  <c r="BH231" i="11"/>
  <c r="BJ231" i="11" s="1" a="1"/>
  <c r="BJ231" i="11" s="1"/>
  <c r="BH230" i="11"/>
  <c r="BJ230" i="11" s="1" a="1"/>
  <c r="BJ230" i="11" s="1"/>
  <c r="BH229" i="11"/>
  <c r="BJ229" i="11" s="1" a="1"/>
  <c r="BJ229" i="11" s="1"/>
  <c r="BH228" i="11"/>
  <c r="BJ228" i="11" s="1" a="1"/>
  <c r="BJ228" i="11" s="1"/>
  <c r="BH227" i="11"/>
  <c r="BJ227" i="11" s="1" a="1"/>
  <c r="BJ227" i="11" s="1"/>
  <c r="BH226" i="11"/>
  <c r="BJ226" i="11" s="1" a="1"/>
  <c r="BJ226" i="11" s="1"/>
  <c r="BH225" i="11"/>
  <c r="BJ225" i="11" s="1" a="1"/>
  <c r="BJ225" i="11" s="1"/>
  <c r="BH224" i="11"/>
  <c r="BJ224" i="11" s="1" a="1"/>
  <c r="BJ224" i="11" s="1"/>
  <c r="BH223" i="11"/>
  <c r="BJ223" i="11" s="1" a="1"/>
  <c r="BJ223" i="11" s="1"/>
  <c r="BH222" i="11"/>
  <c r="BJ222" i="11" s="1" a="1"/>
  <c r="BJ222" i="11" s="1"/>
  <c r="BH221" i="11"/>
  <c r="BJ221" i="11" s="1" a="1"/>
  <c r="BJ221" i="11" s="1"/>
  <c r="BH220" i="11"/>
  <c r="BJ220" i="11" s="1" a="1"/>
  <c r="BJ220" i="11" s="1"/>
  <c r="BH219" i="11"/>
  <c r="BJ219" i="11" s="1" a="1"/>
  <c r="BJ219" i="11" s="1"/>
  <c r="BH218" i="11"/>
  <c r="BJ218" i="11" s="1" a="1"/>
  <c r="BJ218" i="11" s="1"/>
  <c r="BH217" i="11"/>
  <c r="BJ217" i="11" s="1" a="1"/>
  <c r="BJ217" i="11" s="1"/>
  <c r="BH216" i="11"/>
  <c r="BJ216" i="11" s="1" a="1"/>
  <c r="BJ216" i="11" s="1"/>
  <c r="BH215" i="11"/>
  <c r="BJ215" i="11" s="1" a="1"/>
  <c r="BJ215" i="11" s="1"/>
  <c r="BH214" i="11"/>
  <c r="BJ214" i="11" s="1" a="1"/>
  <c r="BJ214" i="11" s="1"/>
  <c r="BH213" i="11"/>
  <c r="BJ213" i="11" s="1" a="1"/>
  <c r="BJ213" i="11" s="1"/>
  <c r="BH212" i="11"/>
  <c r="BJ212" i="11" s="1" a="1"/>
  <c r="BJ212" i="11" s="1"/>
  <c r="BH211" i="11"/>
  <c r="BJ211" i="11" s="1" a="1"/>
  <c r="BJ211" i="11" s="1"/>
  <c r="BH210" i="11"/>
  <c r="BJ210" i="11" s="1" a="1"/>
  <c r="BJ210" i="11" s="1"/>
  <c r="BH209" i="11"/>
  <c r="BJ209" i="11" s="1" a="1"/>
  <c r="BJ209" i="11" s="1"/>
  <c r="BH208" i="11"/>
  <c r="BJ208" i="11" s="1" a="1"/>
  <c r="BJ208" i="11" s="1"/>
  <c r="BH207" i="11"/>
  <c r="BJ207" i="11" s="1" a="1"/>
  <c r="BJ207" i="11" s="1"/>
  <c r="BH206" i="11"/>
  <c r="BJ206" i="11" s="1" a="1"/>
  <c r="BJ206" i="11" s="1"/>
  <c r="BH205" i="11"/>
  <c r="BJ205" i="11" s="1" a="1"/>
  <c r="BJ205" i="11" s="1"/>
  <c r="BH204" i="11"/>
  <c r="BJ204" i="11" s="1" a="1"/>
  <c r="BJ204" i="11" s="1"/>
  <c r="BH203" i="11"/>
  <c r="BJ203" i="11" s="1" a="1"/>
  <c r="BJ203" i="11" s="1"/>
  <c r="BH202" i="11"/>
  <c r="BJ202" i="11" s="1" a="1"/>
  <c r="BJ202" i="11" s="1"/>
  <c r="BH201" i="11"/>
  <c r="BJ201" i="11" s="1" a="1"/>
  <c r="BJ201" i="11" s="1"/>
  <c r="BH200" i="11"/>
  <c r="BJ200" i="11" s="1" a="1"/>
  <c r="BJ200" i="11" s="1"/>
  <c r="BH199" i="11"/>
  <c r="BJ199" i="11" s="1" a="1"/>
  <c r="BJ199" i="11" s="1"/>
  <c r="BH198" i="11"/>
  <c r="BJ198" i="11" s="1" a="1"/>
  <c r="BJ198" i="11" s="1"/>
  <c r="BH197" i="11"/>
  <c r="BJ197" i="11" s="1" a="1"/>
  <c r="BJ197" i="11" s="1"/>
  <c r="BH196" i="11"/>
  <c r="BJ196" i="11" s="1" a="1"/>
  <c r="BJ196" i="11" s="1"/>
  <c r="BH195" i="11"/>
  <c r="BJ195" i="11" s="1" a="1"/>
  <c r="BJ195" i="11" s="1"/>
  <c r="BH194" i="11"/>
  <c r="BJ194" i="11" s="1" a="1"/>
  <c r="BJ194" i="11" s="1"/>
  <c r="BH193" i="11"/>
  <c r="BJ193" i="11" s="1" a="1"/>
  <c r="BJ193" i="11" s="1"/>
  <c r="BH192" i="11"/>
  <c r="BJ192" i="11" s="1" a="1"/>
  <c r="BJ192" i="11" s="1"/>
  <c r="BH191" i="11"/>
  <c r="BJ191" i="11" s="1" a="1"/>
  <c r="BJ191" i="11" s="1"/>
  <c r="BH190" i="11"/>
  <c r="BJ190" i="11" s="1" a="1"/>
  <c r="BJ190" i="11" s="1"/>
  <c r="BH189" i="11"/>
  <c r="BJ189" i="11" s="1" a="1"/>
  <c r="BJ189" i="11" s="1"/>
  <c r="BH188" i="11"/>
  <c r="BJ188" i="11" s="1" a="1"/>
  <c r="BJ188" i="11" s="1"/>
  <c r="BH187" i="11"/>
  <c r="BJ187" i="11" s="1" a="1"/>
  <c r="BJ187" i="11" s="1"/>
  <c r="BH186" i="11"/>
  <c r="BJ186" i="11" s="1" a="1"/>
  <c r="BJ186" i="11" s="1"/>
  <c r="BH185" i="11"/>
  <c r="BJ185" i="11" s="1" a="1"/>
  <c r="BJ185" i="11" s="1"/>
  <c r="BH184" i="11"/>
  <c r="BJ184" i="11" s="1" a="1"/>
  <c r="BJ184" i="11" s="1"/>
  <c r="BH183" i="11"/>
  <c r="BJ183" i="11" s="1" a="1"/>
  <c r="BJ183" i="11" s="1"/>
  <c r="BH182" i="11"/>
  <c r="BJ182" i="11" s="1" a="1"/>
  <c r="BJ182" i="11" s="1"/>
  <c r="BH181" i="11"/>
  <c r="BJ181" i="11" s="1" a="1"/>
  <c r="BJ181" i="11" s="1"/>
  <c r="BH180" i="11"/>
  <c r="BJ180" i="11" s="1" a="1"/>
  <c r="BJ180" i="11" s="1"/>
  <c r="BH179" i="11"/>
  <c r="BJ179" i="11" s="1" a="1"/>
  <c r="BJ179" i="11" s="1"/>
  <c r="BH178" i="11"/>
  <c r="BJ178" i="11" s="1" a="1"/>
  <c r="BJ178" i="11" s="1"/>
  <c r="BH177" i="11"/>
  <c r="BJ177" i="11" s="1" a="1"/>
  <c r="BJ177" i="11" s="1"/>
  <c r="BH176" i="11"/>
  <c r="BJ176" i="11" s="1" a="1"/>
  <c r="BJ176" i="11" s="1"/>
  <c r="BH175" i="11"/>
  <c r="BJ175" i="11" s="1" a="1"/>
  <c r="BJ175" i="11" s="1"/>
  <c r="BH174" i="11"/>
  <c r="BJ174" i="11" s="1" a="1"/>
  <c r="BJ174" i="11" s="1"/>
  <c r="BH173" i="11"/>
  <c r="BJ173" i="11" s="1" a="1"/>
  <c r="BJ173" i="11" s="1"/>
  <c r="BH172" i="11"/>
  <c r="BJ172" i="11" s="1" a="1"/>
  <c r="BJ172" i="11" s="1"/>
  <c r="BH171" i="11"/>
  <c r="BJ171" i="11" s="1" a="1"/>
  <c r="BJ171" i="11" s="1"/>
  <c r="BH170" i="11"/>
  <c r="BJ170" i="11" s="1" a="1"/>
  <c r="BJ170" i="11" s="1"/>
  <c r="BH169" i="11"/>
  <c r="BJ169" i="11" s="1" a="1"/>
  <c r="BJ169" i="11" s="1"/>
  <c r="BH168" i="11"/>
  <c r="BJ168" i="11" s="1" a="1"/>
  <c r="BJ168" i="11" s="1"/>
  <c r="BH167" i="11"/>
  <c r="BJ167" i="11" s="1" a="1"/>
  <c r="BJ167" i="11" s="1"/>
  <c r="BH166" i="11"/>
  <c r="BJ166" i="11" s="1" a="1"/>
  <c r="BJ166" i="11" s="1"/>
  <c r="BH165" i="11"/>
  <c r="BJ165" i="11" s="1" a="1"/>
  <c r="BJ165" i="11" s="1"/>
  <c r="BH164" i="11"/>
  <c r="BJ164" i="11" s="1" a="1"/>
  <c r="BJ164" i="11" s="1"/>
  <c r="BH163" i="11"/>
  <c r="BJ163" i="11" s="1" a="1"/>
  <c r="BJ163" i="11" s="1"/>
  <c r="BH162" i="11"/>
  <c r="BJ162" i="11" s="1" a="1"/>
  <c r="BJ162" i="11" s="1"/>
  <c r="BH161" i="11"/>
  <c r="BJ161" i="11" s="1" a="1"/>
  <c r="BJ161" i="11" s="1"/>
  <c r="BH160" i="11"/>
  <c r="BJ160" i="11" s="1" a="1"/>
  <c r="BJ160" i="11" s="1"/>
  <c r="BH159" i="11"/>
  <c r="BJ159" i="11" s="1" a="1"/>
  <c r="BJ159" i="11" s="1"/>
  <c r="BH158" i="11"/>
  <c r="BJ158" i="11" s="1" a="1"/>
  <c r="BJ158" i="11" s="1"/>
  <c r="BH157" i="11"/>
  <c r="BJ157" i="11" s="1" a="1"/>
  <c r="BJ157" i="11" s="1"/>
  <c r="BH156" i="11"/>
  <c r="BJ156" i="11" s="1" a="1"/>
  <c r="BJ156" i="11" s="1"/>
  <c r="BH155" i="11"/>
  <c r="BJ155" i="11" s="1" a="1"/>
  <c r="BJ155" i="11" s="1"/>
  <c r="BH154" i="11"/>
  <c r="BJ154" i="11" s="1" a="1"/>
  <c r="BJ154" i="11" s="1"/>
  <c r="BH153" i="11"/>
  <c r="BJ153" i="11" s="1" a="1"/>
  <c r="BJ153" i="11" s="1"/>
  <c r="BH152" i="11"/>
  <c r="BJ152" i="11" s="1" a="1"/>
  <c r="BJ152" i="11" s="1"/>
  <c r="BH151" i="11"/>
  <c r="BJ151" i="11" s="1" a="1"/>
  <c r="BJ151" i="11" s="1"/>
  <c r="BH150" i="11"/>
  <c r="BJ150" i="11" s="1" a="1"/>
  <c r="BJ150" i="11" s="1"/>
  <c r="BH149" i="11"/>
  <c r="BJ149" i="11" s="1" a="1"/>
  <c r="BJ149" i="11" s="1"/>
  <c r="BH148" i="11"/>
  <c r="BJ148" i="11" s="1" a="1"/>
  <c r="BJ148" i="11" s="1"/>
  <c r="BH147" i="11"/>
  <c r="BJ147" i="11" s="1" a="1"/>
  <c r="BJ147" i="11" s="1"/>
  <c r="BH146" i="11"/>
  <c r="BJ146" i="11" s="1" a="1"/>
  <c r="BJ146" i="11" s="1"/>
  <c r="BH145" i="11"/>
  <c r="BJ145" i="11" s="1" a="1"/>
  <c r="BJ145" i="11" s="1"/>
  <c r="BH144" i="11"/>
  <c r="BJ144" i="11" s="1" a="1"/>
  <c r="BJ144" i="11" s="1"/>
  <c r="BH143" i="11"/>
  <c r="BJ143" i="11" s="1" a="1"/>
  <c r="BJ143" i="11" s="1"/>
  <c r="BH142" i="11"/>
  <c r="BJ142" i="11" s="1" a="1"/>
  <c r="BJ142" i="11" s="1"/>
  <c r="BH141" i="11"/>
  <c r="BJ141" i="11" s="1" a="1"/>
  <c r="BJ141" i="11" s="1"/>
  <c r="BH140" i="11"/>
  <c r="BJ140" i="11" s="1" a="1"/>
  <c r="BJ140" i="11" s="1"/>
  <c r="BH139" i="11"/>
  <c r="BJ139" i="11" s="1" a="1"/>
  <c r="BJ139" i="11" s="1"/>
  <c r="BH138" i="11"/>
  <c r="BJ138" i="11" s="1" a="1"/>
  <c r="BJ138" i="11" s="1"/>
  <c r="BH137" i="11"/>
  <c r="BJ137" i="11" s="1" a="1"/>
  <c r="BJ137" i="11" s="1"/>
  <c r="BH136" i="11"/>
  <c r="BJ136" i="11" s="1" a="1"/>
  <c r="BJ136" i="11" s="1"/>
  <c r="BH135" i="11"/>
  <c r="BJ135" i="11" s="1" a="1"/>
  <c r="BJ135" i="11" s="1"/>
  <c r="BH134" i="11"/>
  <c r="BJ134" i="11" s="1" a="1"/>
  <c r="BJ134" i="11" s="1"/>
  <c r="BH133" i="11"/>
  <c r="BJ133" i="11" s="1" a="1"/>
  <c r="BJ133" i="11" s="1"/>
  <c r="BH132" i="11"/>
  <c r="BJ132" i="11" s="1" a="1"/>
  <c r="BJ132" i="11" s="1"/>
  <c r="BH131" i="11"/>
  <c r="BJ131" i="11" s="1" a="1"/>
  <c r="BJ131" i="11" s="1"/>
  <c r="BH130" i="11"/>
  <c r="BJ130" i="11" s="1" a="1"/>
  <c r="BJ130" i="11" s="1"/>
  <c r="BH129" i="11"/>
  <c r="BJ129" i="11" s="1" a="1"/>
  <c r="BJ129" i="11" s="1"/>
  <c r="BH128" i="11"/>
  <c r="BJ128" i="11" s="1" a="1"/>
  <c r="BJ128" i="11" s="1"/>
  <c r="BH127" i="11"/>
  <c r="BJ127" i="11" s="1" a="1"/>
  <c r="BJ127" i="11" s="1"/>
  <c r="BH126" i="11"/>
  <c r="BJ126" i="11" s="1" a="1"/>
  <c r="BJ126" i="11" s="1"/>
  <c r="BH125" i="11"/>
  <c r="BJ125" i="11" s="1" a="1"/>
  <c r="BJ125" i="11" s="1"/>
  <c r="BH124" i="11"/>
  <c r="BJ124" i="11" s="1" a="1"/>
  <c r="BJ124" i="11" s="1"/>
  <c r="BH123" i="11"/>
  <c r="BJ123" i="11" s="1" a="1"/>
  <c r="BJ123" i="11" s="1"/>
  <c r="BH122" i="11"/>
  <c r="BJ122" i="11" s="1" a="1"/>
  <c r="BJ122" i="11" s="1"/>
  <c r="BH121" i="11"/>
  <c r="BJ121" i="11" s="1" a="1"/>
  <c r="BJ121" i="11" s="1"/>
  <c r="BH120" i="11"/>
  <c r="BJ120" i="11" s="1" a="1"/>
  <c r="BJ120" i="11" s="1"/>
  <c r="BH119" i="11"/>
  <c r="BJ119" i="11" s="1" a="1"/>
  <c r="BJ119" i="11" s="1"/>
  <c r="BH118" i="11"/>
  <c r="BJ118" i="11" s="1" a="1"/>
  <c r="BJ118" i="11" s="1"/>
  <c r="BH117" i="11"/>
  <c r="BJ117" i="11" s="1" a="1"/>
  <c r="BJ117" i="11" s="1"/>
  <c r="BH116" i="11"/>
  <c r="BJ116" i="11" s="1" a="1"/>
  <c r="BJ116" i="11" s="1"/>
  <c r="BH115" i="11"/>
  <c r="BJ115" i="11" s="1" a="1"/>
  <c r="BJ115" i="11" s="1"/>
  <c r="BH114" i="11"/>
  <c r="BJ114" i="11" s="1" a="1"/>
  <c r="BJ114" i="11" s="1"/>
  <c r="BH113" i="11"/>
  <c r="BJ113" i="11" s="1" a="1"/>
  <c r="BJ113" i="11" s="1"/>
  <c r="BH112" i="11"/>
  <c r="BJ112" i="11" s="1" a="1"/>
  <c r="BJ112" i="11" s="1"/>
  <c r="BH111" i="11"/>
  <c r="BJ111" i="11" s="1" a="1"/>
  <c r="BJ111" i="11" s="1"/>
  <c r="BH110" i="11"/>
  <c r="BJ110" i="11" s="1" a="1"/>
  <c r="BJ110" i="11" s="1"/>
  <c r="BH109" i="11"/>
  <c r="BJ109" i="11" s="1" a="1"/>
  <c r="BJ109" i="11" s="1"/>
  <c r="BH108" i="11"/>
  <c r="BJ108" i="11" s="1" a="1"/>
  <c r="BJ108" i="11" s="1"/>
  <c r="BH107" i="11"/>
  <c r="BJ107" i="11" s="1" a="1"/>
  <c r="BJ107" i="11" s="1"/>
  <c r="BH106" i="11"/>
  <c r="BJ106" i="11" s="1" a="1"/>
  <c r="BJ106" i="11" s="1"/>
  <c r="BH105" i="11"/>
  <c r="BJ105" i="11" s="1" a="1"/>
  <c r="BJ105" i="11" s="1"/>
  <c r="BH104" i="11"/>
  <c r="BJ104" i="11" s="1" a="1"/>
  <c r="BJ104" i="11" s="1"/>
  <c r="BH103" i="11"/>
  <c r="BJ103" i="11" s="1" a="1"/>
  <c r="BJ103" i="11" s="1"/>
  <c r="BH102" i="11"/>
  <c r="BJ102" i="11" s="1" a="1"/>
  <c r="BJ102" i="11" s="1"/>
  <c r="BH101" i="11"/>
  <c r="BJ101" i="11" s="1" a="1"/>
  <c r="BJ101" i="11" s="1"/>
  <c r="BH100" i="11"/>
  <c r="BJ100" i="11" s="1" a="1"/>
  <c r="BJ100" i="11" s="1"/>
  <c r="BH99" i="11"/>
  <c r="BJ99" i="11" s="1" a="1"/>
  <c r="BJ99" i="11" s="1"/>
  <c r="BH98" i="11"/>
  <c r="BJ98" i="11" s="1" a="1"/>
  <c r="BJ98" i="11" s="1"/>
  <c r="BH97" i="11"/>
  <c r="BJ97" i="11" s="1" a="1"/>
  <c r="BJ97" i="11" s="1"/>
  <c r="BH96" i="11"/>
  <c r="BJ96" i="11" s="1" a="1"/>
  <c r="BJ96" i="11" s="1"/>
  <c r="BH95" i="11"/>
  <c r="BJ95" i="11" s="1" a="1"/>
  <c r="BJ95" i="11" s="1"/>
  <c r="BH94" i="11"/>
  <c r="BJ94" i="11" s="1" a="1"/>
  <c r="BJ94" i="11" s="1"/>
  <c r="BH93" i="11"/>
  <c r="BJ93" i="11" s="1" a="1"/>
  <c r="BJ93" i="11" s="1"/>
  <c r="BH92" i="11"/>
  <c r="BJ92" i="11" s="1" a="1"/>
  <c r="BJ92" i="11" s="1"/>
  <c r="BH91" i="11"/>
  <c r="BJ91" i="11" s="1" a="1"/>
  <c r="BJ91" i="11" s="1"/>
  <c r="BH90" i="11"/>
  <c r="BJ90" i="11" s="1" a="1"/>
  <c r="BJ90" i="11" s="1"/>
  <c r="BH89" i="11"/>
  <c r="BJ89" i="11" s="1" a="1"/>
  <c r="BJ89" i="11" s="1"/>
  <c r="BH88" i="11"/>
  <c r="BJ88" i="11" s="1" a="1"/>
  <c r="BJ88" i="11" s="1"/>
  <c r="BH87" i="11"/>
  <c r="BJ87" i="11" s="1" a="1"/>
  <c r="BJ87" i="11" s="1"/>
  <c r="BH86" i="11"/>
  <c r="BJ86" i="11" s="1" a="1"/>
  <c r="BJ86" i="11" s="1"/>
  <c r="BH85" i="11"/>
  <c r="BJ85" i="11" s="1" a="1"/>
  <c r="BJ85" i="11" s="1"/>
  <c r="BH84" i="11"/>
  <c r="BJ84" i="11" s="1" a="1"/>
  <c r="BJ84" i="11" s="1"/>
  <c r="BH83" i="11"/>
  <c r="BJ83" i="11" s="1" a="1"/>
  <c r="BJ83" i="11" s="1"/>
  <c r="BH82" i="11"/>
  <c r="BJ82" i="11" s="1" a="1"/>
  <c r="BJ82" i="11" s="1"/>
  <c r="BH81" i="11"/>
  <c r="BJ81" i="11" s="1" a="1"/>
  <c r="BJ81" i="11" s="1"/>
  <c r="BH80" i="11"/>
  <c r="BJ80" i="11" s="1" a="1"/>
  <c r="BJ80" i="11" s="1"/>
  <c r="BH79" i="11"/>
  <c r="BJ79" i="11" s="1" a="1"/>
  <c r="BJ79" i="11" s="1"/>
  <c r="BH78" i="11"/>
  <c r="BJ78" i="11" s="1" a="1"/>
  <c r="BJ78" i="11" s="1"/>
  <c r="BH77" i="11"/>
  <c r="BJ77" i="11" s="1" a="1"/>
  <c r="BJ77" i="11" s="1"/>
  <c r="BH76" i="11"/>
  <c r="BJ76" i="11" s="1" a="1"/>
  <c r="BJ76" i="11" s="1"/>
  <c r="BH75" i="11"/>
  <c r="BJ75" i="11" s="1" a="1"/>
  <c r="BJ75" i="11" s="1"/>
  <c r="BH74" i="11"/>
  <c r="BJ74" i="11" s="1" a="1"/>
  <c r="BJ74" i="11" s="1"/>
  <c r="BH73" i="11"/>
  <c r="BJ73" i="11" s="1" a="1"/>
  <c r="BJ73" i="11" s="1"/>
  <c r="BH72" i="11"/>
  <c r="BJ72" i="11" s="1" a="1"/>
  <c r="BJ72" i="11" s="1"/>
  <c r="BH71" i="11"/>
  <c r="BJ71" i="11" s="1" a="1"/>
  <c r="BJ71" i="11" s="1"/>
  <c r="BH70" i="11"/>
  <c r="BJ70" i="11" s="1" a="1"/>
  <c r="BJ70" i="11" s="1"/>
  <c r="BH69" i="11"/>
  <c r="BJ69" i="11" s="1" a="1"/>
  <c r="BJ69" i="11" s="1"/>
  <c r="BH68" i="11"/>
  <c r="BJ68" i="11" s="1" a="1"/>
  <c r="BJ68" i="11" s="1"/>
  <c r="BH67" i="11"/>
  <c r="BJ67" i="11" s="1" a="1"/>
  <c r="BJ67" i="11" s="1"/>
  <c r="BH66" i="11"/>
  <c r="BJ66" i="11" s="1" a="1"/>
  <c r="BJ66" i="11" s="1"/>
  <c r="BH65" i="11"/>
  <c r="BJ65" i="11" s="1" a="1"/>
  <c r="BJ65" i="11" s="1"/>
  <c r="BH64" i="11"/>
  <c r="BJ64" i="11" s="1" a="1"/>
  <c r="BJ64" i="11" s="1"/>
  <c r="BH63" i="11"/>
  <c r="BJ63" i="11" s="1" a="1"/>
  <c r="BJ63" i="11" s="1"/>
  <c r="BH62" i="11"/>
  <c r="BJ62" i="11" s="1" a="1"/>
  <c r="BJ62" i="11" s="1"/>
  <c r="BH61" i="11"/>
  <c r="BJ61" i="11" s="1" a="1"/>
  <c r="BJ61" i="11" s="1"/>
  <c r="BH60" i="11"/>
  <c r="BJ60" i="11" s="1" a="1"/>
  <c r="BJ60" i="11" s="1"/>
  <c r="BH59" i="11"/>
  <c r="BJ59" i="11" s="1" a="1"/>
  <c r="BJ59" i="11" s="1"/>
  <c r="BH58" i="11"/>
  <c r="BJ58" i="11" s="1" a="1"/>
  <c r="BJ58" i="11" s="1"/>
  <c r="BH57" i="11"/>
  <c r="BJ57" i="11" s="1" a="1"/>
  <c r="BJ57" i="11" s="1"/>
  <c r="BH56" i="11"/>
  <c r="BJ56" i="11" s="1" a="1"/>
  <c r="BJ56" i="11" s="1"/>
  <c r="BH55" i="11"/>
  <c r="BJ55" i="11" s="1" a="1"/>
  <c r="BJ55" i="11" s="1"/>
  <c r="BH54" i="11"/>
  <c r="BJ54" i="11" s="1" a="1"/>
  <c r="BJ54" i="11" s="1"/>
  <c r="BH53" i="11"/>
  <c r="BJ53" i="11" s="1" a="1"/>
  <c r="BJ53" i="11" s="1"/>
  <c r="BH52" i="11"/>
  <c r="BJ52" i="11" s="1" a="1"/>
  <c r="BJ52" i="11" s="1"/>
  <c r="BH51" i="11"/>
  <c r="BJ51" i="11" s="1" a="1"/>
  <c r="BJ51" i="11" s="1"/>
  <c r="BH50" i="11"/>
  <c r="BJ50" i="11" s="1" a="1"/>
  <c r="BJ50" i="11" s="1"/>
  <c r="BH49" i="11"/>
  <c r="BJ49" i="11" s="1" a="1"/>
  <c r="BJ49" i="11" s="1"/>
  <c r="BH48" i="11"/>
  <c r="BJ48" i="11" s="1" a="1"/>
  <c r="BJ48" i="11" s="1"/>
  <c r="BH47" i="11"/>
  <c r="BJ47" i="11" s="1" a="1"/>
  <c r="BJ47" i="11" s="1"/>
  <c r="BH46" i="11"/>
  <c r="BJ46" i="11" s="1" a="1"/>
  <c r="BJ46" i="11" s="1"/>
  <c r="BH45" i="11"/>
  <c r="BJ45" i="11" s="1" a="1"/>
  <c r="BJ45" i="11" s="1"/>
  <c r="BH44" i="11"/>
  <c r="BJ44" i="11" s="1" a="1"/>
  <c r="BJ44" i="11" s="1"/>
  <c r="BH43" i="11"/>
  <c r="BJ43" i="11" s="1" a="1"/>
  <c r="BJ43" i="11" s="1"/>
  <c r="BH42" i="11"/>
  <c r="BJ42" i="11" s="1" a="1"/>
  <c r="BJ42" i="11" s="1"/>
  <c r="BH41" i="11"/>
  <c r="BJ41" i="11" s="1" a="1"/>
  <c r="BJ41" i="11" s="1"/>
  <c r="BH40" i="11"/>
  <c r="BJ40" i="11" s="1" a="1"/>
  <c r="BJ40" i="11" s="1"/>
  <c r="BH39" i="11"/>
  <c r="BJ39" i="11" s="1" a="1"/>
  <c r="BJ39" i="11" s="1"/>
  <c r="BH38" i="11"/>
  <c r="BJ38" i="11" s="1" a="1"/>
  <c r="BJ38" i="11" s="1"/>
  <c r="BH37" i="11"/>
  <c r="BJ37" i="11" s="1" a="1"/>
  <c r="BJ37" i="11" s="1"/>
  <c r="BH36" i="11"/>
  <c r="BJ36" i="11" s="1" a="1"/>
  <c r="BJ36" i="11" s="1"/>
  <c r="BH35" i="11"/>
  <c r="BJ35" i="11" s="1" a="1"/>
  <c r="BJ35" i="11" s="1"/>
  <c r="BH34" i="11"/>
  <c r="BJ34" i="11" s="1" a="1"/>
  <c r="BJ34" i="11" s="1"/>
  <c r="BH33" i="11"/>
  <c r="BJ33" i="11" s="1" a="1"/>
  <c r="BJ33" i="11" s="1"/>
  <c r="BH32" i="11"/>
  <c r="BJ32" i="11" s="1" a="1"/>
  <c r="BJ32" i="11" s="1"/>
  <c r="BH31" i="11"/>
  <c r="BJ31" i="11" s="1" a="1"/>
  <c r="BJ31" i="11" s="1"/>
  <c r="BH30" i="11"/>
  <c r="BJ30" i="11" s="1" a="1"/>
  <c r="BJ30" i="11" s="1"/>
  <c r="BH29" i="11"/>
  <c r="BJ29" i="11" s="1" a="1"/>
  <c r="BJ29" i="11" s="1"/>
  <c r="BH28" i="11"/>
  <c r="BJ28" i="11" s="1" a="1"/>
  <c r="BJ28" i="11" s="1"/>
  <c r="BH27" i="11"/>
  <c r="BJ27" i="11" s="1" a="1"/>
  <c r="BJ27" i="11" s="1"/>
  <c r="BH26" i="11"/>
  <c r="BJ26" i="11" s="1" a="1"/>
  <c r="BJ26" i="11" s="1"/>
  <c r="BH25" i="11"/>
  <c r="BJ25" i="11" s="1" a="1"/>
  <c r="BJ25" i="11" s="1"/>
  <c r="BH24" i="11"/>
  <c r="BJ24" i="11" s="1" a="1"/>
  <c r="BJ24" i="11" s="1"/>
  <c r="B454" i="11" l="1"/>
  <c r="BI454" i="11" s="1"/>
  <c r="BG454" i="11" l="1"/>
  <c r="BH454" i="11"/>
  <c r="BJ454" i="11" s="1" a="1"/>
  <c r="BJ454" i="11" s="1"/>
  <c r="B455" i="11"/>
  <c r="BI455" i="11" s="1"/>
  <c r="BH455" i="11" l="1"/>
  <c r="BJ455" i="11" s="1" a="1"/>
  <c r="BJ455" i="11" s="1"/>
  <c r="BG455" i="11"/>
  <c r="B456" i="11"/>
  <c r="BI456" i="11" s="1"/>
  <c r="BH456" i="11" l="1"/>
  <c r="BJ456" i="11" s="1" a="1"/>
  <c r="BJ456" i="11" s="1"/>
  <c r="BG456" i="11"/>
  <c r="B457" i="11"/>
  <c r="BI457" i="11" s="1"/>
  <c r="BH457" i="11" l="1"/>
  <c r="BJ457" i="11" s="1" a="1"/>
  <c r="BJ457" i="11" s="1"/>
  <c r="BG457" i="11"/>
  <c r="B458" i="11"/>
  <c r="BI458" i="11" s="1"/>
  <c r="BG458" i="11" l="1"/>
  <c r="BH458" i="11"/>
  <c r="BJ458" i="11" s="1" a="1"/>
  <c r="BJ458" i="11" s="1"/>
  <c r="B459" i="11"/>
  <c r="BI459" i="11" s="1"/>
  <c r="BH459" i="11" l="1"/>
  <c r="BJ459" i="11" s="1" a="1"/>
  <c r="BJ459" i="11" s="1"/>
  <c r="BG459" i="11"/>
  <c r="B460" i="11"/>
  <c r="BI460" i="11" s="1"/>
  <c r="AP38" i="11" l="1"/>
  <c r="AP19" i="11"/>
  <c r="AX17" i="11"/>
  <c r="BG460" i="11"/>
  <c r="AL67" i="11"/>
  <c r="AO68" i="11"/>
  <c r="AL66" i="11"/>
  <c r="BH460" i="11"/>
  <c r="BJ460" i="11" s="1" a="1"/>
  <c r="BJ460" i="11" s="1"/>
  <c r="AL68" i="11" l="1"/>
  <c r="AQ68" i="11"/>
  <c r="AQ69" i="11"/>
  <c r="AP69" i="11"/>
  <c r="AU69" i="11"/>
  <c r="AP68" i="11"/>
  <c r="AP64" i="11"/>
  <c r="AQ64" i="11"/>
  <c r="AS69" i="11"/>
  <c r="AR69" i="11"/>
  <c r="AQ65" i="11"/>
  <c r="AQ67" i="11"/>
  <c r="AL63" i="11"/>
  <c r="AP63" i="11"/>
  <c r="AT69" i="11"/>
  <c r="AP65" i="11"/>
  <c r="AQ66" i="11"/>
  <c r="AP66" i="11"/>
  <c r="AQ63" i="11"/>
  <c r="AP67" i="11"/>
  <c r="AP16" i="11"/>
  <c r="AQ34" i="11"/>
  <c r="AQ30" i="11"/>
  <c r="AP56" i="11"/>
  <c r="AP28" i="11"/>
  <c r="AP47" i="11"/>
  <c r="AP30" i="11"/>
  <c r="AP55" i="11"/>
  <c r="AP36" i="11"/>
  <c r="AP37" i="11"/>
  <c r="AQ33" i="11"/>
  <c r="AP46" i="11"/>
  <c r="AQ29" i="11"/>
  <c r="AQ45" i="11"/>
  <c r="AP51" i="11"/>
  <c r="AP49" i="11"/>
  <c r="AQ47" i="11"/>
  <c r="AP35" i="11"/>
  <c r="AQ36" i="11"/>
  <c r="AP32" i="11"/>
  <c r="AQ37" i="11"/>
  <c r="AQ32" i="11"/>
  <c r="AP50" i="11"/>
  <c r="AP48" i="11"/>
  <c r="AQ27" i="11"/>
  <c r="AQ28" i="11"/>
  <c r="AQ46" i="11"/>
  <c r="AQ50" i="11"/>
  <c r="AQ53" i="11"/>
  <c r="AQ54" i="11"/>
  <c r="AP34" i="11"/>
  <c r="AQ52" i="11"/>
  <c r="AP31" i="11"/>
  <c r="AQ51" i="11"/>
  <c r="AQ38" i="11"/>
  <c r="AP54" i="11"/>
  <c r="AQ35" i="11"/>
  <c r="AQ55" i="11"/>
  <c r="AP53" i="11"/>
  <c r="AQ56" i="11"/>
  <c r="AP29" i="11"/>
  <c r="AP33" i="11"/>
  <c r="AQ31" i="11"/>
  <c r="AQ49" i="11"/>
  <c r="AQ48" i="11"/>
  <c r="AP52" i="11"/>
  <c r="AQ12" i="11"/>
  <c r="AQ16" i="11"/>
  <c r="AP45" i="11"/>
  <c r="AP18" i="11"/>
  <c r="AQ9" i="11"/>
  <c r="AQ10" i="11"/>
  <c r="AQ13" i="11"/>
  <c r="AQ11" i="11"/>
  <c r="AP12" i="11"/>
  <c r="AQ20" i="11"/>
  <c r="AQ19" i="11"/>
  <c r="AP27" i="11"/>
  <c r="AQ17" i="11"/>
  <c r="AQ18" i="11"/>
  <c r="AP17" i="11"/>
  <c r="AP13" i="11"/>
  <c r="AL65" i="11"/>
  <c r="AN65" i="11"/>
  <c r="AQ14" i="11"/>
  <c r="AP15" i="11"/>
  <c r="AP20" i="11"/>
  <c r="AP11" i="11"/>
  <c r="AP9" i="11"/>
  <c r="AN64" i="11"/>
  <c r="AO65" i="11"/>
  <c r="AM63" i="11"/>
  <c r="AM69" i="11"/>
  <c r="AP14" i="11"/>
  <c r="AQ15" i="11"/>
  <c r="AM68" i="11"/>
  <c r="AN66" i="11"/>
  <c r="AN67" i="11"/>
  <c r="AL64" i="11"/>
  <c r="AP10" i="11"/>
  <c r="AL27" i="11"/>
  <c r="AL9" i="11"/>
  <c r="AO64" i="11"/>
  <c r="AO69" i="11"/>
  <c r="AM64" i="11"/>
  <c r="AL69" i="11"/>
  <c r="AM66" i="11"/>
  <c r="AM67" i="11"/>
  <c r="AO66" i="11"/>
  <c r="AN68" i="11"/>
  <c r="AN63" i="11"/>
  <c r="AN69" i="11"/>
  <c r="AO67" i="11"/>
  <c r="AM65" i="11"/>
  <c r="AO63" i="11"/>
  <c r="AM49" i="11"/>
  <c r="AO56" i="11"/>
  <c r="AM54" i="11"/>
  <c r="AN51" i="11"/>
  <c r="AL52" i="11"/>
  <c r="AL34" i="11"/>
  <c r="AO53" i="11"/>
  <c r="AN46" i="11"/>
  <c r="AL36" i="11"/>
  <c r="AL31" i="11"/>
  <c r="AO51" i="11"/>
  <c r="AM47" i="11"/>
  <c r="AM45" i="11"/>
  <c r="AL50" i="11"/>
  <c r="AO27" i="11"/>
  <c r="AO47" i="11"/>
  <c r="AL35" i="11"/>
  <c r="AM51" i="11"/>
  <c r="AN50" i="11"/>
  <c r="AO49" i="11"/>
  <c r="AO31" i="11"/>
  <c r="AL47" i="11"/>
  <c r="AO35" i="11"/>
  <c r="AO50" i="11"/>
  <c r="AN28" i="11"/>
  <c r="AO29" i="11"/>
  <c r="AO32" i="11"/>
  <c r="AO38" i="11"/>
  <c r="AM36" i="11"/>
  <c r="AN33" i="11"/>
  <c r="AO36" i="11"/>
  <c r="AO33" i="11"/>
  <c r="AO45" i="11"/>
  <c r="AM31" i="11"/>
  <c r="AL46" i="11"/>
  <c r="AL28" i="11"/>
  <c r="AN55" i="11"/>
  <c r="AN34" i="11"/>
  <c r="AN32" i="11"/>
  <c r="AL45" i="11"/>
  <c r="AO55" i="11"/>
  <c r="AM50" i="11"/>
  <c r="AO54" i="11"/>
  <c r="AL53" i="11"/>
  <c r="AM38" i="11"/>
  <c r="AM46" i="11"/>
  <c r="AN31" i="11"/>
  <c r="AN49" i="11"/>
  <c r="AM53" i="11"/>
  <c r="AN52" i="11"/>
  <c r="AN30" i="11"/>
  <c r="AN53" i="11"/>
  <c r="AN45" i="11"/>
  <c r="AL37" i="11"/>
  <c r="AM29" i="11"/>
  <c r="AO37" i="11"/>
  <c r="AL30" i="11"/>
  <c r="AO48" i="11"/>
  <c r="AM37" i="11"/>
  <c r="AL54" i="11"/>
  <c r="AM48" i="11"/>
  <c r="AN38" i="11"/>
  <c r="AM56" i="11"/>
  <c r="AN36" i="11"/>
  <c r="AO9" i="11"/>
  <c r="AM55" i="11"/>
  <c r="AM30" i="11"/>
  <c r="AN47" i="11"/>
  <c r="AL29" i="11"/>
  <c r="AN35" i="11"/>
  <c r="AN37" i="11"/>
  <c r="AM34" i="11"/>
  <c r="AL49" i="11"/>
  <c r="AN29" i="11"/>
  <c r="AM32" i="11"/>
  <c r="AL38" i="11"/>
  <c r="AM28" i="11"/>
  <c r="AO46" i="11"/>
  <c r="AM27" i="11"/>
  <c r="AL51" i="11"/>
  <c r="AL55" i="11"/>
  <c r="AO34" i="11"/>
  <c r="AL48" i="11"/>
  <c r="AM52" i="11"/>
  <c r="AL33" i="11"/>
  <c r="AN27" i="11"/>
  <c r="AN54" i="11"/>
  <c r="AN56" i="11"/>
  <c r="AO28" i="11"/>
  <c r="AM33" i="11"/>
  <c r="AL32" i="11"/>
  <c r="AO30" i="11"/>
  <c r="AL56" i="11"/>
  <c r="AM35" i="11"/>
  <c r="AN48" i="11"/>
  <c r="AO52" i="11"/>
  <c r="AM17" i="11"/>
  <c r="AN16" i="11"/>
  <c r="AM12" i="11"/>
  <c r="AM10" i="11"/>
  <c r="AN17" i="11"/>
  <c r="AO14" i="11"/>
  <c r="AO17" i="11"/>
  <c r="AN11" i="11"/>
  <c r="AM9" i="11"/>
  <c r="AN13" i="11"/>
  <c r="AN15" i="11"/>
  <c r="AL20" i="11"/>
  <c r="AO20" i="11"/>
  <c r="AL14" i="11"/>
  <c r="AO13" i="11"/>
  <c r="AO15" i="11"/>
  <c r="AO10" i="11"/>
  <c r="AM14" i="11"/>
  <c r="AM19" i="11"/>
  <c r="AL18" i="11"/>
  <c r="AN10" i="11"/>
  <c r="AM18" i="11"/>
  <c r="AM13" i="11"/>
  <c r="AM15" i="11"/>
  <c r="AN12" i="11"/>
  <c r="AL19" i="11"/>
  <c r="AL12" i="11"/>
  <c r="AN20" i="11"/>
  <c r="AM11" i="11"/>
  <c r="AN9" i="11"/>
  <c r="AO18" i="11"/>
  <c r="AN14" i="11"/>
  <c r="AN18" i="11"/>
  <c r="AL15" i="11"/>
  <c r="AO12" i="11"/>
  <c r="AO19" i="11"/>
  <c r="AL16" i="11"/>
  <c r="AL17" i="11"/>
  <c r="AL13" i="11"/>
  <c r="AN19" i="11"/>
  <c r="AO11" i="11"/>
  <c r="AM20" i="11"/>
  <c r="AO16" i="11"/>
  <c r="AM16" i="11"/>
  <c r="AL11" i="11"/>
  <c r="AL10" i="11"/>
  <c r="AE357" i="11" l="1"/>
  <c r="AI486" i="11" l="1"/>
  <c r="AH486" i="11"/>
  <c r="AG486" i="11"/>
  <c r="AF486" i="11"/>
  <c r="AE486" i="11"/>
  <c r="AH483" i="11"/>
  <c r="AG483" i="11"/>
  <c r="AF483" i="11"/>
  <c r="AE483" i="11"/>
  <c r="AH482" i="11"/>
  <c r="AG482" i="11"/>
  <c r="AF482" i="11"/>
  <c r="AE482" i="11"/>
  <c r="AH480" i="11"/>
  <c r="AG480" i="11"/>
  <c r="AF480" i="11"/>
  <c r="AE480" i="11"/>
  <c r="AI479" i="11"/>
  <c r="AH479" i="11"/>
  <c r="AG479" i="11"/>
  <c r="AF479" i="11"/>
  <c r="AE479" i="11"/>
  <c r="AH477" i="11"/>
  <c r="AG477" i="11"/>
  <c r="AF477" i="11"/>
  <c r="AE477" i="11"/>
  <c r="AH475" i="11"/>
  <c r="AG475" i="11"/>
  <c r="AF475" i="11"/>
  <c r="AE475" i="11"/>
  <c r="AI474" i="11"/>
  <c r="AH474" i="11"/>
  <c r="AG474" i="11"/>
  <c r="AF474" i="11"/>
  <c r="AE474" i="11"/>
  <c r="AH471" i="11"/>
  <c r="AG471" i="11"/>
  <c r="AF471" i="11"/>
  <c r="AE471" i="11"/>
  <c r="AH469" i="11"/>
  <c r="AG469" i="11"/>
  <c r="AF469" i="11"/>
  <c r="AE469" i="11"/>
  <c r="AI468" i="11"/>
  <c r="AH468" i="11"/>
  <c r="AG468" i="11"/>
  <c r="AF468" i="11"/>
  <c r="AE468" i="11"/>
  <c r="AH467" i="11"/>
  <c r="AG467" i="11"/>
  <c r="AF467" i="11"/>
  <c r="AE467" i="11"/>
  <c r="AH465" i="11"/>
  <c r="AG465" i="11"/>
  <c r="AF465" i="11"/>
  <c r="AE465" i="11"/>
  <c r="AH463" i="11"/>
  <c r="AG463" i="11"/>
  <c r="AF463" i="11"/>
  <c r="AE463" i="11"/>
  <c r="AH461" i="11"/>
  <c r="AG461" i="11"/>
  <c r="AF461" i="11"/>
  <c r="AE461" i="11"/>
  <c r="AH459" i="11"/>
  <c r="AG459" i="11"/>
  <c r="AF459" i="11"/>
  <c r="AE459" i="11"/>
  <c r="AH457" i="11"/>
  <c r="AG457" i="11"/>
  <c r="AF457" i="11"/>
  <c r="AE457" i="11"/>
  <c r="AH455" i="11"/>
  <c r="AG455" i="11"/>
  <c r="AF455" i="11"/>
  <c r="AE455" i="11"/>
  <c r="AH453" i="11"/>
  <c r="AG453" i="11"/>
  <c r="AF453" i="11"/>
  <c r="AE453" i="11"/>
  <c r="AH451" i="11"/>
  <c r="AG451" i="11"/>
  <c r="AF451" i="11"/>
  <c r="AE451" i="11"/>
  <c r="AH448" i="11"/>
  <c r="AG448" i="11"/>
  <c r="AF448" i="11"/>
  <c r="AE448" i="11"/>
  <c r="AH446" i="11"/>
  <c r="AG446" i="11"/>
  <c r="AF446" i="11"/>
  <c r="AE446" i="11"/>
  <c r="AH445" i="11"/>
  <c r="AG445" i="11"/>
  <c r="AF445" i="11"/>
  <c r="AE445" i="11"/>
  <c r="AH444" i="11"/>
  <c r="AG444" i="11"/>
  <c r="AF444" i="11"/>
  <c r="AE444" i="11"/>
  <c r="AH443" i="11"/>
  <c r="AG443" i="11"/>
  <c r="AF443" i="11"/>
  <c r="AE443" i="11"/>
  <c r="AH442" i="11"/>
  <c r="AG442" i="11"/>
  <c r="AF442" i="11"/>
  <c r="AE442" i="11"/>
  <c r="AH440" i="11"/>
  <c r="AG440" i="11"/>
  <c r="AF440" i="11"/>
  <c r="AE440" i="11"/>
  <c r="AH439" i="11"/>
  <c r="AG439" i="11"/>
  <c r="AF439" i="11"/>
  <c r="AE439" i="11"/>
  <c r="AH438" i="11"/>
  <c r="AG438" i="11"/>
  <c r="AF438" i="11"/>
  <c r="AE438" i="11"/>
  <c r="AH437" i="11"/>
  <c r="AG437" i="11"/>
  <c r="AF437" i="11"/>
  <c r="AE437" i="11"/>
  <c r="AH435" i="11"/>
  <c r="AG435" i="11"/>
  <c r="AF435" i="11"/>
  <c r="AE435" i="11"/>
  <c r="AH433" i="11"/>
  <c r="AG433" i="11"/>
  <c r="AF433" i="11"/>
  <c r="AE433" i="11"/>
  <c r="AI432" i="11"/>
  <c r="AH432" i="11"/>
  <c r="AG432" i="11"/>
  <c r="AF432" i="11"/>
  <c r="AE432" i="11"/>
  <c r="AI431" i="11"/>
  <c r="AH431" i="11"/>
  <c r="AG431" i="11"/>
  <c r="AF431" i="11"/>
  <c r="AE431" i="11"/>
  <c r="AI430" i="11"/>
  <c r="AH430" i="11"/>
  <c r="AG430" i="11"/>
  <c r="AF430" i="11"/>
  <c r="AE430" i="11"/>
  <c r="AI428" i="11"/>
  <c r="AH428" i="11"/>
  <c r="AG428" i="11"/>
  <c r="AF428" i="11"/>
  <c r="AE428" i="11"/>
  <c r="AI427" i="11"/>
  <c r="AH427" i="11"/>
  <c r="AG427" i="11"/>
  <c r="AF427" i="11"/>
  <c r="AE427" i="11"/>
  <c r="AI426" i="11"/>
  <c r="AH426" i="11"/>
  <c r="AG426" i="11"/>
  <c r="AF426" i="11"/>
  <c r="AE426" i="11"/>
  <c r="AI425" i="11"/>
  <c r="AH425" i="11"/>
  <c r="AG425" i="11"/>
  <c r="AF425" i="11"/>
  <c r="AE425" i="11"/>
  <c r="AI424" i="11"/>
  <c r="AH424" i="11"/>
  <c r="AG424" i="11"/>
  <c r="AF424" i="11"/>
  <c r="AE424" i="11"/>
  <c r="AI423" i="11"/>
  <c r="AH423" i="11"/>
  <c r="AG423" i="11"/>
  <c r="AF423" i="11"/>
  <c r="AE423" i="11"/>
  <c r="AI422" i="11"/>
  <c r="AH422" i="11"/>
  <c r="AG422" i="11"/>
  <c r="AF422" i="11"/>
  <c r="AE422" i="11"/>
  <c r="AI421" i="11"/>
  <c r="AH421" i="11"/>
  <c r="AG421" i="11"/>
  <c r="AF421" i="11"/>
  <c r="AE421" i="11"/>
  <c r="AI420" i="11"/>
  <c r="AH420" i="11"/>
  <c r="AG420" i="11"/>
  <c r="AF420" i="11"/>
  <c r="AE420" i="11"/>
  <c r="AI419" i="11"/>
  <c r="AH419" i="11"/>
  <c r="AG419" i="11"/>
  <c r="AF419" i="11"/>
  <c r="AE419" i="11"/>
  <c r="AI418" i="11"/>
  <c r="AH418" i="11"/>
  <c r="AG418" i="11"/>
  <c r="AF418" i="11"/>
  <c r="AE418" i="11"/>
  <c r="AI417" i="11"/>
  <c r="AH417" i="11"/>
  <c r="AG417" i="11"/>
  <c r="AF417" i="11"/>
  <c r="AE417" i="11"/>
  <c r="AI416" i="11"/>
  <c r="AH416" i="11"/>
  <c r="AG416" i="11"/>
  <c r="AF416" i="11"/>
  <c r="AE416" i="11"/>
  <c r="AI415" i="11"/>
  <c r="AH415" i="11"/>
  <c r="AG415" i="11"/>
  <c r="AF415" i="11"/>
  <c r="AE415" i="11"/>
  <c r="AI414" i="11"/>
  <c r="AH414" i="11"/>
  <c r="AG414" i="11"/>
  <c r="AF414" i="11"/>
  <c r="AE414" i="11"/>
  <c r="AI413" i="11"/>
  <c r="AH413" i="11"/>
  <c r="AG413" i="11"/>
  <c r="AF413" i="11"/>
  <c r="AE413" i="11"/>
  <c r="AI412" i="11"/>
  <c r="AH412" i="11"/>
  <c r="AG412" i="11"/>
  <c r="AF412" i="11"/>
  <c r="AE412" i="11"/>
  <c r="AI411" i="11"/>
  <c r="AH411" i="11"/>
  <c r="AG411" i="11"/>
  <c r="AF411" i="11"/>
  <c r="AE411" i="11"/>
  <c r="AI410" i="11"/>
  <c r="AH410" i="11"/>
  <c r="AG410" i="11"/>
  <c r="AF410" i="11"/>
  <c r="AE410" i="11"/>
  <c r="AI409" i="11"/>
  <c r="AH409" i="11"/>
  <c r="AG409" i="11"/>
  <c r="AF409" i="11"/>
  <c r="AE409" i="11"/>
  <c r="AI408" i="11"/>
  <c r="AH408" i="11"/>
  <c r="AG408" i="11"/>
  <c r="AF408" i="11"/>
  <c r="AE408" i="11"/>
  <c r="AI407" i="11"/>
  <c r="AH407" i="11"/>
  <c r="AG407" i="11"/>
  <c r="AF407" i="11"/>
  <c r="AE407" i="11"/>
  <c r="AI406" i="11"/>
  <c r="AH406" i="11"/>
  <c r="AG406" i="11"/>
  <c r="AF406" i="11"/>
  <c r="AE406" i="11"/>
  <c r="AI405" i="11"/>
  <c r="AH405" i="11"/>
  <c r="AG405" i="11"/>
  <c r="AF405" i="11"/>
  <c r="AE405" i="11"/>
  <c r="AI404" i="11"/>
  <c r="AH404" i="11"/>
  <c r="AG404" i="11"/>
  <c r="AF404" i="11"/>
  <c r="AE404" i="11"/>
  <c r="AI403" i="11"/>
  <c r="AH403" i="11"/>
  <c r="AG403" i="11"/>
  <c r="AF403" i="11"/>
  <c r="AE403" i="11"/>
  <c r="AI402" i="11"/>
  <c r="AH402" i="11"/>
  <c r="AG402" i="11"/>
  <c r="AF402" i="11"/>
  <c r="AE402" i="11"/>
  <c r="AI401" i="11"/>
  <c r="AH401" i="11"/>
  <c r="AG401" i="11"/>
  <c r="AF401" i="11"/>
  <c r="AE401" i="11"/>
  <c r="AI400" i="11"/>
  <c r="AH400" i="11"/>
  <c r="AG400" i="11"/>
  <c r="AF400" i="11"/>
  <c r="AE400" i="11"/>
  <c r="AI399" i="11"/>
  <c r="AH399" i="11"/>
  <c r="AG399" i="11"/>
  <c r="AF399" i="11"/>
  <c r="AE399" i="11"/>
  <c r="AE238" i="11"/>
  <c r="AF238" i="11"/>
  <c r="AG238" i="11"/>
  <c r="AH238" i="11"/>
  <c r="AI238" i="11"/>
  <c r="AE239" i="11"/>
  <c r="AF239" i="11"/>
  <c r="AG239" i="11"/>
  <c r="AH239" i="11"/>
  <c r="AI239" i="11"/>
  <c r="AE241" i="11"/>
  <c r="AF241" i="11"/>
  <c r="AG241" i="11"/>
  <c r="AH241" i="11"/>
  <c r="AI241" i="11"/>
  <c r="AE243" i="11"/>
  <c r="AF243" i="11"/>
  <c r="AG243" i="11"/>
  <c r="AH243" i="11"/>
  <c r="AI243" i="11"/>
  <c r="AE245" i="11"/>
  <c r="AF245" i="11"/>
  <c r="AG245" i="11"/>
  <c r="AH245" i="11"/>
  <c r="AI245" i="11"/>
  <c r="AE247" i="11"/>
  <c r="AF247" i="11"/>
  <c r="AG247" i="11"/>
  <c r="AH247" i="11"/>
  <c r="AI247" i="11"/>
  <c r="AE249" i="11"/>
  <c r="AF249" i="11"/>
  <c r="AG249" i="11"/>
  <c r="AH249" i="11"/>
  <c r="AI249" i="11"/>
  <c r="AE251" i="11"/>
  <c r="AF251" i="11"/>
  <c r="AG251" i="11"/>
  <c r="AH251" i="11"/>
  <c r="AI251" i="11"/>
  <c r="AE253" i="11"/>
  <c r="AF253" i="11"/>
  <c r="AG253" i="11"/>
  <c r="AH253" i="11"/>
  <c r="AI253" i="11"/>
  <c r="AE255" i="11"/>
  <c r="AF255" i="11"/>
  <c r="AG255" i="11"/>
  <c r="AH255" i="11"/>
  <c r="AI255" i="11"/>
  <c r="AE257" i="11"/>
  <c r="AF257" i="11"/>
  <c r="AG257" i="11"/>
  <c r="AH257" i="11"/>
  <c r="AI257" i="11"/>
  <c r="AE259" i="11"/>
  <c r="AF259" i="11"/>
  <c r="AG259" i="11"/>
  <c r="AH259" i="11"/>
  <c r="AI259" i="11"/>
  <c r="AE261" i="11"/>
  <c r="AF261" i="11"/>
  <c r="AG261" i="11"/>
  <c r="AH261" i="11"/>
  <c r="AI261" i="11"/>
  <c r="AE263" i="11"/>
  <c r="AF263" i="11"/>
  <c r="AG263" i="11"/>
  <c r="AH263" i="11"/>
  <c r="AI263" i="11"/>
  <c r="AE265" i="11"/>
  <c r="AF265" i="11"/>
  <c r="AG265" i="11"/>
  <c r="AH265" i="11"/>
  <c r="AI265" i="11"/>
  <c r="AE267" i="11"/>
  <c r="AF267" i="11"/>
  <c r="AG267" i="11"/>
  <c r="AH267" i="11"/>
  <c r="AI267" i="11"/>
  <c r="AE269" i="11"/>
  <c r="AF269" i="11"/>
  <c r="AG269" i="11"/>
  <c r="AH269" i="11"/>
  <c r="AI269" i="11"/>
  <c r="AE271" i="11"/>
  <c r="AF271" i="11"/>
  <c r="AG271" i="11"/>
  <c r="AH271" i="11"/>
  <c r="AI271" i="11"/>
  <c r="AE273" i="11"/>
  <c r="AF273" i="11"/>
  <c r="AG273" i="11"/>
  <c r="AH273" i="11"/>
  <c r="AI273" i="11"/>
  <c r="AE275" i="11"/>
  <c r="AF275" i="11"/>
  <c r="AG275" i="11"/>
  <c r="AH275" i="11"/>
  <c r="AI275" i="11"/>
  <c r="AE277" i="11"/>
  <c r="AF277" i="11"/>
  <c r="AG277" i="11"/>
  <c r="AH277" i="11"/>
  <c r="AI277" i="11"/>
  <c r="AE279" i="11"/>
  <c r="AF279" i="11"/>
  <c r="AG279" i="11"/>
  <c r="AH279" i="11"/>
  <c r="AI279" i="11"/>
  <c r="AE281" i="11"/>
  <c r="AF281" i="11"/>
  <c r="AG281" i="11"/>
  <c r="AH281" i="11"/>
  <c r="AI281" i="11"/>
  <c r="AE283" i="11"/>
  <c r="AF283" i="11"/>
  <c r="AG283" i="11"/>
  <c r="AH283" i="11"/>
  <c r="AI283" i="11"/>
  <c r="AE284" i="11"/>
  <c r="AF284" i="11"/>
  <c r="AG284" i="11"/>
  <c r="AH284" i="11"/>
  <c r="AI284" i="11"/>
  <c r="AE286" i="11"/>
  <c r="AF286" i="11"/>
  <c r="AG286" i="11"/>
  <c r="AH286" i="11"/>
  <c r="AI286" i="11"/>
  <c r="AE288" i="11"/>
  <c r="AF288" i="11"/>
  <c r="AG288" i="11"/>
  <c r="AH288" i="11"/>
  <c r="AI288" i="11"/>
  <c r="AE290" i="11"/>
  <c r="AF290" i="11"/>
  <c r="AG290" i="11"/>
  <c r="AH290" i="11"/>
  <c r="AI290" i="11"/>
  <c r="AE292" i="11"/>
  <c r="AF292" i="11"/>
  <c r="AG292" i="11"/>
  <c r="AH292" i="11"/>
  <c r="AI292" i="11"/>
  <c r="AE294" i="11"/>
  <c r="AF294" i="11"/>
  <c r="AG294" i="11"/>
  <c r="AH294" i="11"/>
  <c r="AI294" i="11"/>
  <c r="AE296" i="11"/>
  <c r="AF296" i="11"/>
  <c r="AG296" i="11"/>
  <c r="AH296" i="11"/>
  <c r="AI296" i="11"/>
  <c r="AE298" i="11"/>
  <c r="AF298" i="11"/>
  <c r="AG298" i="11"/>
  <c r="AH298" i="11"/>
  <c r="AI298" i="11"/>
  <c r="AE300" i="11"/>
  <c r="AF300" i="11"/>
  <c r="AG300" i="11"/>
  <c r="AH300" i="11"/>
  <c r="AI300" i="11"/>
  <c r="AE302" i="11"/>
  <c r="AF302" i="11"/>
  <c r="AG302" i="11"/>
  <c r="AH302" i="11"/>
  <c r="AI302" i="11"/>
  <c r="AE304" i="11"/>
  <c r="AF304" i="11"/>
  <c r="AG304" i="11"/>
  <c r="AH304" i="11"/>
  <c r="AI304" i="11"/>
  <c r="AE306" i="11"/>
  <c r="AF306" i="11"/>
  <c r="AG306" i="11"/>
  <c r="AH306" i="11"/>
  <c r="AI306" i="11"/>
  <c r="AE308" i="11"/>
  <c r="AF308" i="11"/>
  <c r="AG308" i="11"/>
  <c r="AH308" i="11"/>
  <c r="AI308" i="11"/>
  <c r="AE310" i="11"/>
  <c r="AF310" i="11"/>
  <c r="AG310" i="11"/>
  <c r="AH310" i="11"/>
  <c r="AI310" i="11"/>
  <c r="AE311" i="11"/>
  <c r="AF311" i="11"/>
  <c r="AG311" i="11"/>
  <c r="AH311" i="11"/>
  <c r="AI311" i="11"/>
  <c r="AE312" i="11"/>
  <c r="AF312" i="11"/>
  <c r="AG312" i="11"/>
  <c r="AH312" i="11"/>
  <c r="AI312" i="11"/>
  <c r="AE313" i="11"/>
  <c r="AF313" i="11"/>
  <c r="AG313" i="11"/>
  <c r="AH313" i="11"/>
  <c r="AI313" i="11"/>
  <c r="AE314" i="11"/>
  <c r="AF314" i="11"/>
  <c r="AG314" i="11"/>
  <c r="AH314" i="11"/>
  <c r="AI314" i="11"/>
  <c r="AE315" i="11"/>
  <c r="AF315" i="11"/>
  <c r="AG315" i="11"/>
  <c r="AH315" i="11"/>
  <c r="AI315" i="11"/>
  <c r="AE316" i="11"/>
  <c r="AF316" i="11"/>
  <c r="AG316" i="11"/>
  <c r="AH316" i="11"/>
  <c r="AI316" i="11"/>
  <c r="AE317" i="11"/>
  <c r="AF317" i="11"/>
  <c r="AG317" i="11"/>
  <c r="AH317" i="11"/>
  <c r="AI317" i="11"/>
  <c r="AE318" i="11"/>
  <c r="AF318" i="11"/>
  <c r="AG318" i="11"/>
  <c r="AH318" i="11"/>
  <c r="AI318" i="11"/>
  <c r="AE319" i="11"/>
  <c r="AF319" i="11"/>
  <c r="AG319" i="11"/>
  <c r="AH319" i="11"/>
  <c r="AI319" i="11"/>
  <c r="AE320" i="11"/>
  <c r="AF320" i="11"/>
  <c r="AG320" i="11"/>
  <c r="AH320" i="11"/>
  <c r="AI320" i="11"/>
  <c r="AE321" i="11"/>
  <c r="AF321" i="11"/>
  <c r="AG321" i="11"/>
  <c r="AH321" i="11"/>
  <c r="AI321" i="11"/>
  <c r="AE322" i="11"/>
  <c r="AF322" i="11"/>
  <c r="AG322" i="11"/>
  <c r="AH322" i="11"/>
  <c r="AI322" i="11"/>
  <c r="AE323" i="11"/>
  <c r="AF323" i="11"/>
  <c r="AG323" i="11"/>
  <c r="AH323" i="11"/>
  <c r="AI323" i="11"/>
  <c r="AE324" i="11"/>
  <c r="AF324" i="11"/>
  <c r="AG324" i="11"/>
  <c r="AH324" i="11"/>
  <c r="AI324" i="11"/>
  <c r="AE325" i="11"/>
  <c r="AF325" i="11"/>
  <c r="AG325" i="11"/>
  <c r="AH325" i="11"/>
  <c r="AI325" i="11"/>
  <c r="AE326" i="11"/>
  <c r="AF326" i="11"/>
  <c r="AG326" i="11"/>
  <c r="AH326" i="11"/>
  <c r="AI326" i="11"/>
  <c r="AE327" i="11"/>
  <c r="AF327" i="11"/>
  <c r="AG327" i="11"/>
  <c r="AH327" i="11"/>
  <c r="AI327" i="11"/>
  <c r="AE328" i="11"/>
  <c r="AF328" i="11"/>
  <c r="AG328" i="11"/>
  <c r="AH328" i="11"/>
  <c r="AI328" i="11"/>
  <c r="AE329" i="11"/>
  <c r="AF329" i="11"/>
  <c r="AG329" i="11"/>
  <c r="AH329" i="11"/>
  <c r="AI329" i="11"/>
  <c r="AE330" i="11"/>
  <c r="AF330" i="11"/>
  <c r="AG330" i="11"/>
  <c r="AH330" i="11"/>
  <c r="AI330" i="11"/>
  <c r="AE331" i="11"/>
  <c r="AF331" i="11"/>
  <c r="AG331" i="11"/>
  <c r="AH331" i="11"/>
  <c r="AI331" i="11"/>
  <c r="AE332" i="11"/>
  <c r="AF332" i="11"/>
  <c r="AG332" i="11"/>
  <c r="AH332" i="11"/>
  <c r="AI332" i="11"/>
  <c r="AE333" i="11"/>
  <c r="AF333" i="11"/>
  <c r="AG333" i="11"/>
  <c r="AH333" i="11"/>
  <c r="AI333" i="11"/>
  <c r="AE334" i="11"/>
  <c r="AF334" i="11"/>
  <c r="AG334" i="11"/>
  <c r="AH334" i="11"/>
  <c r="AI334" i="11"/>
  <c r="AE335" i="11"/>
  <c r="AF335" i="11"/>
  <c r="AG335" i="11"/>
  <c r="AH335" i="11"/>
  <c r="AI335" i="11"/>
  <c r="AE336" i="11"/>
  <c r="AF336" i="11"/>
  <c r="AG336" i="11"/>
  <c r="AH336" i="11"/>
  <c r="AI336" i="11"/>
  <c r="AE337" i="11"/>
  <c r="AF337" i="11"/>
  <c r="AG337" i="11"/>
  <c r="AH337" i="11"/>
  <c r="AI337" i="11"/>
  <c r="AE338" i="11"/>
  <c r="AF338" i="11"/>
  <c r="AG338" i="11"/>
  <c r="AH338" i="11"/>
  <c r="AI338" i="11"/>
  <c r="AE339" i="11"/>
  <c r="AF339" i="11"/>
  <c r="AG339" i="11"/>
  <c r="AH339" i="11"/>
  <c r="AI339" i="11"/>
  <c r="AE340" i="11"/>
  <c r="AF340" i="11"/>
  <c r="AG340" i="11"/>
  <c r="AH340" i="11"/>
  <c r="AI340" i="11"/>
  <c r="AE341" i="11"/>
  <c r="AF341" i="11"/>
  <c r="AG341" i="11"/>
  <c r="AH341" i="11"/>
  <c r="AI341" i="11"/>
  <c r="AE342" i="11"/>
  <c r="AF342" i="11"/>
  <c r="AG342" i="11"/>
  <c r="AH342" i="11"/>
  <c r="AI342" i="11"/>
  <c r="AE343" i="11"/>
  <c r="AF343" i="11"/>
  <c r="AG343" i="11"/>
  <c r="AH343" i="11"/>
  <c r="AI343" i="11"/>
  <c r="AE344" i="11"/>
  <c r="AF344" i="11"/>
  <c r="AG344" i="11"/>
  <c r="AH344" i="11"/>
  <c r="AI344" i="11"/>
  <c r="AE345" i="11"/>
  <c r="AF345" i="11"/>
  <c r="AG345" i="11"/>
  <c r="AH345" i="11"/>
  <c r="AI345" i="11"/>
  <c r="AE346" i="11"/>
  <c r="AF346" i="11"/>
  <c r="AG346" i="11"/>
  <c r="AH346" i="11"/>
  <c r="AI346" i="11"/>
  <c r="AE347" i="11"/>
  <c r="AF347" i="11"/>
  <c r="AG347" i="11"/>
  <c r="AH347" i="11"/>
  <c r="AI347" i="11"/>
  <c r="AE348" i="11"/>
  <c r="AF348" i="11"/>
  <c r="AG348" i="11"/>
  <c r="AH348" i="11"/>
  <c r="AI348" i="11"/>
  <c r="AE349" i="11"/>
  <c r="AF349" i="11"/>
  <c r="AG349" i="11"/>
  <c r="AH349" i="11"/>
  <c r="AI349" i="11"/>
  <c r="AE350" i="11"/>
  <c r="AF350" i="11"/>
  <c r="AG350" i="11"/>
  <c r="AH350" i="11"/>
  <c r="AI350" i="11"/>
  <c r="AE351" i="11"/>
  <c r="AF351" i="11"/>
  <c r="AG351" i="11"/>
  <c r="AH351" i="11"/>
  <c r="AI351" i="11"/>
  <c r="AE352" i="11"/>
  <c r="AF352" i="11"/>
  <c r="AG352" i="11"/>
  <c r="AH352" i="11"/>
  <c r="AI352" i="11"/>
  <c r="AE353" i="11"/>
  <c r="AF353" i="11"/>
  <c r="AG353" i="11"/>
  <c r="AH353" i="11"/>
  <c r="AI353" i="11"/>
  <c r="AE354" i="11"/>
  <c r="AF354" i="11"/>
  <c r="AG354" i="11"/>
  <c r="AH354" i="11"/>
  <c r="AI354" i="11"/>
  <c r="AE355" i="11"/>
  <c r="AF355" i="11"/>
  <c r="AG355" i="11"/>
  <c r="AH355" i="11"/>
  <c r="AI355" i="11"/>
  <c r="AE356" i="11"/>
  <c r="AF356" i="11"/>
  <c r="AG356" i="11"/>
  <c r="AH356" i="11"/>
  <c r="AI356" i="11"/>
  <c r="AF357" i="11"/>
  <c r="AG357" i="11"/>
  <c r="AH357" i="11"/>
  <c r="AI357" i="11"/>
  <c r="AE358" i="11"/>
  <c r="AF358" i="11"/>
  <c r="AG358" i="11"/>
  <c r="AH358" i="11"/>
  <c r="AI358" i="11"/>
  <c r="AE359" i="11"/>
  <c r="AF359" i="11"/>
  <c r="AG359" i="11"/>
  <c r="AH359" i="11"/>
  <c r="AI359" i="11"/>
  <c r="AE361" i="11"/>
  <c r="AF361" i="11"/>
  <c r="AG361" i="11"/>
  <c r="AH361" i="11"/>
  <c r="AI361" i="11"/>
  <c r="AE363" i="11"/>
  <c r="AF363" i="11"/>
  <c r="AG363" i="11"/>
  <c r="AH363" i="11"/>
  <c r="AI363" i="11"/>
  <c r="AE364" i="11"/>
  <c r="AF364" i="11"/>
  <c r="AG364" i="11"/>
  <c r="AH364" i="11"/>
  <c r="AI364" i="11"/>
  <c r="AE366" i="11"/>
  <c r="AF366" i="11"/>
  <c r="AG366" i="11"/>
  <c r="AH366" i="11"/>
  <c r="AI366" i="11"/>
  <c r="AE368" i="11"/>
  <c r="AF368" i="11"/>
  <c r="AG368" i="11"/>
  <c r="AH368" i="11"/>
  <c r="AI368" i="11"/>
  <c r="AE370" i="11"/>
  <c r="AF370" i="11"/>
  <c r="AG370" i="11"/>
  <c r="AH370" i="11"/>
  <c r="AI370" i="11"/>
  <c r="AE372" i="11"/>
  <c r="AF372" i="11"/>
  <c r="AG372" i="11"/>
  <c r="AH372" i="11"/>
  <c r="AI372" i="11"/>
  <c r="AE374" i="11"/>
  <c r="AF374" i="11"/>
  <c r="AG374" i="11"/>
  <c r="AH374" i="11"/>
  <c r="AI374" i="11"/>
  <c r="AE376" i="11"/>
  <c r="AF376" i="11"/>
  <c r="AG376" i="11"/>
  <c r="AH376" i="11"/>
  <c r="AI376" i="11"/>
  <c r="AE378" i="11"/>
  <c r="AF378" i="11"/>
  <c r="AG378" i="11"/>
  <c r="AH378" i="11"/>
  <c r="AI378" i="11"/>
  <c r="AE380" i="11"/>
  <c r="AF380" i="11"/>
  <c r="AG380" i="11"/>
  <c r="AH380" i="11"/>
  <c r="AI380" i="11"/>
  <c r="AE382" i="11"/>
  <c r="AF382" i="11"/>
  <c r="AG382" i="11"/>
  <c r="AH382" i="11"/>
  <c r="AI382" i="11"/>
  <c r="AE384" i="11"/>
  <c r="AF384" i="11"/>
  <c r="AG384" i="11"/>
  <c r="AH384" i="11"/>
  <c r="AI384" i="11"/>
  <c r="AE386" i="11"/>
  <c r="AF386" i="11"/>
  <c r="AG386" i="11"/>
  <c r="AH386" i="11"/>
  <c r="AI386" i="11"/>
  <c r="AE388" i="11"/>
  <c r="AF388" i="11"/>
  <c r="AG388" i="11"/>
  <c r="AH388" i="11"/>
  <c r="AI388" i="11"/>
  <c r="AE389" i="11"/>
  <c r="AF389" i="11"/>
  <c r="AG389" i="11"/>
  <c r="AH389" i="11"/>
  <c r="AI389" i="11"/>
  <c r="AE390" i="11"/>
  <c r="AF390" i="11"/>
  <c r="AG390" i="11"/>
  <c r="AH390" i="11"/>
  <c r="AI390" i="11"/>
  <c r="AE391" i="11"/>
  <c r="AF391" i="11"/>
  <c r="AG391" i="11"/>
  <c r="AH391" i="11"/>
  <c r="AI391" i="11"/>
  <c r="AE392" i="11"/>
  <c r="AF392" i="11"/>
  <c r="AG392" i="11"/>
  <c r="AH392" i="11"/>
  <c r="AI392" i="11"/>
  <c r="AE393" i="11"/>
  <c r="AF393" i="11"/>
  <c r="AG393" i="11"/>
  <c r="AH393" i="11"/>
  <c r="AI393" i="11"/>
  <c r="AE394" i="11"/>
  <c r="AF394" i="11"/>
  <c r="AG394" i="11"/>
  <c r="AH394" i="11"/>
  <c r="AI394" i="11"/>
  <c r="AE395" i="11"/>
  <c r="AF395" i="11"/>
  <c r="AG395" i="11"/>
  <c r="AH395" i="11"/>
  <c r="AI395" i="11"/>
  <c r="AE396" i="11"/>
  <c r="AF396" i="11"/>
  <c r="AG396" i="11"/>
  <c r="AH396" i="11"/>
  <c r="AI396" i="11"/>
  <c r="AE397" i="11"/>
  <c r="AF397" i="11"/>
  <c r="AG397" i="11"/>
  <c r="AH397" i="11"/>
  <c r="AI397" i="11"/>
  <c r="AI398" i="11"/>
  <c r="AH398" i="11"/>
  <c r="AG398" i="11"/>
  <c r="AF398" i="11"/>
  <c r="AE398" i="11"/>
  <c r="AU67" i="11" l="1"/>
  <c r="AR66" i="11"/>
  <c r="AU66" i="11"/>
  <c r="AT66" i="11"/>
  <c r="AS66" i="11"/>
  <c r="AR68" i="11"/>
  <c r="AS68" i="11"/>
  <c r="AT68" i="11"/>
  <c r="AT67" i="11"/>
  <c r="AS67" i="11"/>
  <c r="AR67" i="11"/>
  <c r="AU68" i="11"/>
  <c r="AE24" i="11"/>
  <c r="V238" i="11" l="1"/>
  <c r="V245" i="11"/>
  <c r="V243" i="11"/>
  <c r="V241" i="11"/>
  <c r="V239" i="11"/>
  <c r="V236" i="11"/>
  <c r="V234" i="11"/>
  <c r="V222" i="11"/>
  <c r="V221" i="11"/>
  <c r="V219" i="11"/>
  <c r="V7" i="11" l="1"/>
  <c r="V5" i="11"/>
  <c r="V6" i="11"/>
  <c r="V8" i="11"/>
  <c r="AE25" i="11"/>
  <c r="AF25" i="11"/>
  <c r="AG25" i="11"/>
  <c r="AH25" i="11"/>
  <c r="AI25" i="11"/>
  <c r="AE26" i="11"/>
  <c r="AF26" i="11"/>
  <c r="AG26" i="11"/>
  <c r="AH26" i="11"/>
  <c r="AI26" i="11"/>
  <c r="AE27" i="11"/>
  <c r="AF27" i="11"/>
  <c r="AG27" i="11"/>
  <c r="AH27" i="11"/>
  <c r="AI27" i="11"/>
  <c r="AE28" i="11"/>
  <c r="AF28" i="11"/>
  <c r="AG28" i="11"/>
  <c r="AH28" i="11"/>
  <c r="AI28" i="11"/>
  <c r="AE29" i="11"/>
  <c r="AF29" i="11"/>
  <c r="AG29" i="11"/>
  <c r="AH29" i="11"/>
  <c r="AI29" i="11"/>
  <c r="AE30" i="11"/>
  <c r="AF30" i="11"/>
  <c r="AG30" i="11"/>
  <c r="AH30" i="11"/>
  <c r="AI30" i="11"/>
  <c r="AE31" i="11"/>
  <c r="AF31" i="11"/>
  <c r="AG31" i="11"/>
  <c r="AH31" i="11"/>
  <c r="AI31" i="11"/>
  <c r="AE32" i="11"/>
  <c r="AF32" i="11"/>
  <c r="AG32" i="11"/>
  <c r="AH32" i="11"/>
  <c r="AI32" i="11"/>
  <c r="AE33" i="11"/>
  <c r="AF33" i="11"/>
  <c r="AG33" i="11"/>
  <c r="AH33" i="11"/>
  <c r="AI33" i="11"/>
  <c r="AE34" i="11"/>
  <c r="AF34" i="11"/>
  <c r="AG34" i="11"/>
  <c r="AH34" i="11"/>
  <c r="AI34" i="11"/>
  <c r="AE35" i="11"/>
  <c r="AF35" i="11"/>
  <c r="AG35" i="11"/>
  <c r="AH35" i="11"/>
  <c r="AI35" i="11"/>
  <c r="AE36" i="11"/>
  <c r="AF36" i="11"/>
  <c r="AG36" i="11"/>
  <c r="AH36" i="11"/>
  <c r="AI36" i="11"/>
  <c r="AE39" i="11"/>
  <c r="AF39" i="11"/>
  <c r="AG39" i="11"/>
  <c r="AH39" i="11"/>
  <c r="AI39" i="11"/>
  <c r="AE40" i="11"/>
  <c r="AF40" i="11"/>
  <c r="AG40" i="11"/>
  <c r="AH40" i="11"/>
  <c r="AI40" i="11"/>
  <c r="AE42" i="11"/>
  <c r="AF42" i="11"/>
  <c r="AG42" i="11"/>
  <c r="AH42" i="11"/>
  <c r="AI42" i="11"/>
  <c r="AE43" i="11"/>
  <c r="AF43" i="11"/>
  <c r="AG43" i="11"/>
  <c r="AH43" i="11"/>
  <c r="AI43" i="11"/>
  <c r="AE44" i="11"/>
  <c r="AF44" i="11"/>
  <c r="AG44" i="11"/>
  <c r="AH44" i="11"/>
  <c r="AI44" i="11"/>
  <c r="AE48" i="11"/>
  <c r="AF48" i="11"/>
  <c r="AG48" i="11"/>
  <c r="AH48" i="11"/>
  <c r="AI48" i="11"/>
  <c r="AE49" i="11"/>
  <c r="AF49" i="11"/>
  <c r="AG49" i="11"/>
  <c r="AH49" i="11"/>
  <c r="AI49" i="11"/>
  <c r="AE50" i="11"/>
  <c r="AF50" i="11"/>
  <c r="AG50" i="11"/>
  <c r="AH50" i="11"/>
  <c r="AI50" i="11"/>
  <c r="AE51" i="11"/>
  <c r="AF51" i="11"/>
  <c r="AG51" i="11"/>
  <c r="AH51" i="11"/>
  <c r="AI51" i="11"/>
  <c r="AE52" i="11"/>
  <c r="AF52" i="11"/>
  <c r="AG52" i="11"/>
  <c r="AH52" i="11"/>
  <c r="AI52" i="11"/>
  <c r="AE53" i="11"/>
  <c r="AF53" i="11"/>
  <c r="AG53" i="11"/>
  <c r="AH53" i="11"/>
  <c r="AI53" i="11"/>
  <c r="AE54" i="11"/>
  <c r="AF54" i="11"/>
  <c r="AG54" i="11"/>
  <c r="AH54" i="11"/>
  <c r="AI54" i="11"/>
  <c r="AE56" i="11"/>
  <c r="AF56" i="11"/>
  <c r="AG56" i="11"/>
  <c r="AH56" i="11"/>
  <c r="AI56" i="11"/>
  <c r="AE57" i="11"/>
  <c r="AF57" i="11"/>
  <c r="AG57" i="11"/>
  <c r="AH57" i="11"/>
  <c r="AI57" i="11"/>
  <c r="AE58" i="11"/>
  <c r="AF58" i="11"/>
  <c r="AG58" i="11"/>
  <c r="AH58" i="11"/>
  <c r="AI58" i="11"/>
  <c r="AE59" i="11"/>
  <c r="AF59" i="11"/>
  <c r="AG59" i="11"/>
  <c r="AH59" i="11"/>
  <c r="AI59" i="11"/>
  <c r="AE60" i="11"/>
  <c r="AF60" i="11"/>
  <c r="AG60" i="11"/>
  <c r="AH60" i="11"/>
  <c r="AI60" i="11"/>
  <c r="AE61" i="11"/>
  <c r="AF61" i="11"/>
  <c r="AG61" i="11"/>
  <c r="AH61" i="11"/>
  <c r="AI61" i="11"/>
  <c r="AE62" i="11"/>
  <c r="AF62" i="11"/>
  <c r="AG62" i="11"/>
  <c r="AH62" i="11"/>
  <c r="AI62" i="11"/>
  <c r="AE63" i="11"/>
  <c r="AF63" i="11"/>
  <c r="AG63" i="11"/>
  <c r="AH63" i="11"/>
  <c r="AI63" i="11"/>
  <c r="AE64" i="11"/>
  <c r="AF64" i="11"/>
  <c r="AG64" i="11"/>
  <c r="AH64" i="11"/>
  <c r="AI64" i="11"/>
  <c r="AE65" i="11"/>
  <c r="AF65" i="11"/>
  <c r="AG65" i="11"/>
  <c r="AH65" i="11"/>
  <c r="AI65" i="11"/>
  <c r="AE66" i="11"/>
  <c r="AF66" i="11"/>
  <c r="AG66" i="11"/>
  <c r="AH66" i="11"/>
  <c r="AI66" i="11"/>
  <c r="AE67" i="11"/>
  <c r="AF67" i="11"/>
  <c r="AG67" i="11"/>
  <c r="AH67" i="11"/>
  <c r="AI67" i="11"/>
  <c r="AE68" i="11"/>
  <c r="AF68" i="11"/>
  <c r="AG68" i="11"/>
  <c r="AH68" i="11"/>
  <c r="AI68" i="11"/>
  <c r="AE69" i="11"/>
  <c r="AF69" i="11"/>
  <c r="AG69" i="11"/>
  <c r="AH69" i="11"/>
  <c r="AI69" i="11"/>
  <c r="AE70" i="11"/>
  <c r="AF70" i="11"/>
  <c r="AG70" i="11"/>
  <c r="AH70" i="11"/>
  <c r="AI70" i="11"/>
  <c r="AE71" i="11"/>
  <c r="AF71" i="11"/>
  <c r="AG71" i="11"/>
  <c r="AH71" i="11"/>
  <c r="AI71" i="11"/>
  <c r="AE72" i="11"/>
  <c r="AF72" i="11"/>
  <c r="AG72" i="11"/>
  <c r="AH72" i="11"/>
  <c r="AI72" i="11"/>
  <c r="AE73" i="11"/>
  <c r="AF73" i="11"/>
  <c r="AG73" i="11"/>
  <c r="AH73" i="11"/>
  <c r="AI73" i="11"/>
  <c r="AE74" i="11"/>
  <c r="AF74" i="11"/>
  <c r="AG74" i="11"/>
  <c r="AH74" i="11"/>
  <c r="AI74" i="11"/>
  <c r="AE75" i="11"/>
  <c r="AF75" i="11"/>
  <c r="AG75" i="11"/>
  <c r="AH75" i="11"/>
  <c r="AI75" i="11"/>
  <c r="AE76" i="11"/>
  <c r="AF76" i="11"/>
  <c r="AG76" i="11"/>
  <c r="AH76" i="11"/>
  <c r="AI76" i="11"/>
  <c r="AE77" i="11"/>
  <c r="AF77" i="11"/>
  <c r="AG77" i="11"/>
  <c r="AH77" i="11"/>
  <c r="AI77" i="11"/>
  <c r="AE78" i="11"/>
  <c r="AF78" i="11"/>
  <c r="AG78" i="11"/>
  <c r="AH78" i="11"/>
  <c r="AI78" i="11"/>
  <c r="AE79" i="11"/>
  <c r="AF79" i="11"/>
  <c r="AG79" i="11"/>
  <c r="AH79" i="11"/>
  <c r="AI79" i="11"/>
  <c r="AE80" i="11"/>
  <c r="AF80" i="11"/>
  <c r="AG80" i="11"/>
  <c r="AH80" i="11"/>
  <c r="AI80" i="11"/>
  <c r="AE81" i="11"/>
  <c r="AF81" i="11"/>
  <c r="AG81" i="11"/>
  <c r="AH81" i="11"/>
  <c r="AI81" i="11"/>
  <c r="AE82" i="11"/>
  <c r="AF82" i="11"/>
  <c r="AG82" i="11"/>
  <c r="AH82" i="11"/>
  <c r="AI82" i="11"/>
  <c r="AE83" i="11"/>
  <c r="AF83" i="11"/>
  <c r="AG83" i="11"/>
  <c r="AH83" i="11"/>
  <c r="AI83" i="11"/>
  <c r="AE84" i="11"/>
  <c r="AF84" i="11"/>
  <c r="AG84" i="11"/>
  <c r="AH84" i="11"/>
  <c r="AI84" i="11"/>
  <c r="AE85" i="11"/>
  <c r="AF85" i="11"/>
  <c r="AG85" i="11"/>
  <c r="AH85" i="11"/>
  <c r="AI85" i="11"/>
  <c r="AE86" i="11"/>
  <c r="AF86" i="11"/>
  <c r="AG86" i="11"/>
  <c r="AH86" i="11"/>
  <c r="AI86" i="11"/>
  <c r="AE87" i="11"/>
  <c r="AF87" i="11"/>
  <c r="AG87" i="11"/>
  <c r="AH87" i="11"/>
  <c r="AI87" i="11"/>
  <c r="AE88" i="11"/>
  <c r="AF88" i="11"/>
  <c r="AG88" i="11"/>
  <c r="AH88" i="11"/>
  <c r="AI88" i="11"/>
  <c r="AE89" i="11"/>
  <c r="AF89" i="11"/>
  <c r="AG89" i="11"/>
  <c r="AH89" i="11"/>
  <c r="AI89" i="11"/>
  <c r="AE90" i="11"/>
  <c r="AF90" i="11"/>
  <c r="AG90" i="11"/>
  <c r="AH90" i="11"/>
  <c r="AI90" i="11"/>
  <c r="AE91" i="11"/>
  <c r="AF91" i="11"/>
  <c r="AG91" i="11"/>
  <c r="AH91" i="11"/>
  <c r="AI91" i="11"/>
  <c r="AE92" i="11"/>
  <c r="AF92" i="11"/>
  <c r="AG92" i="11"/>
  <c r="AH92" i="11"/>
  <c r="AI92" i="11"/>
  <c r="AE93" i="11"/>
  <c r="AF93" i="11"/>
  <c r="AG93" i="11"/>
  <c r="AH93" i="11"/>
  <c r="AI93" i="11"/>
  <c r="AE94" i="11"/>
  <c r="AF94" i="11"/>
  <c r="AG94" i="11"/>
  <c r="AH94" i="11"/>
  <c r="AI94" i="11"/>
  <c r="AE95" i="11"/>
  <c r="AF95" i="11"/>
  <c r="AG95" i="11"/>
  <c r="AH95" i="11"/>
  <c r="AI95" i="11"/>
  <c r="AE96" i="11"/>
  <c r="AF96" i="11"/>
  <c r="AG96" i="11"/>
  <c r="AH96" i="11"/>
  <c r="AI96" i="11"/>
  <c r="AE97" i="11"/>
  <c r="AF97" i="11"/>
  <c r="AG97" i="11"/>
  <c r="AH97" i="11"/>
  <c r="AI97" i="11"/>
  <c r="AE98" i="11"/>
  <c r="AF98" i="11"/>
  <c r="AG98" i="11"/>
  <c r="AH98" i="11"/>
  <c r="AI98" i="11"/>
  <c r="AE99" i="11"/>
  <c r="AF99" i="11"/>
  <c r="AG99" i="11"/>
  <c r="AH99" i="11"/>
  <c r="AI99" i="11"/>
  <c r="AE100" i="11"/>
  <c r="AF100" i="11"/>
  <c r="AG100" i="11"/>
  <c r="AH100" i="11"/>
  <c r="AI100" i="11"/>
  <c r="AE101" i="11"/>
  <c r="AF101" i="11"/>
  <c r="AG101" i="11"/>
  <c r="AH101" i="11"/>
  <c r="AI101" i="11"/>
  <c r="AE102" i="11"/>
  <c r="AF102" i="11"/>
  <c r="AG102" i="11"/>
  <c r="AH102" i="11"/>
  <c r="AI102" i="11"/>
  <c r="AE103" i="11"/>
  <c r="AF103" i="11"/>
  <c r="AG103" i="11"/>
  <c r="AH103" i="11"/>
  <c r="AI103" i="11"/>
  <c r="AE104" i="11"/>
  <c r="AF104" i="11"/>
  <c r="AG104" i="11"/>
  <c r="AH104" i="11"/>
  <c r="AI104" i="11"/>
  <c r="AE105" i="11"/>
  <c r="AF105" i="11"/>
  <c r="AG105" i="11"/>
  <c r="AH105" i="11"/>
  <c r="AI105" i="11"/>
  <c r="AE107" i="11"/>
  <c r="AF107" i="11"/>
  <c r="AG107" i="11"/>
  <c r="AH107" i="11"/>
  <c r="AI107" i="11"/>
  <c r="AE109" i="11"/>
  <c r="AF109" i="11"/>
  <c r="AG109" i="11"/>
  <c r="AH109" i="11"/>
  <c r="AI109" i="11"/>
  <c r="AE110" i="11"/>
  <c r="AF110" i="11"/>
  <c r="AG110" i="11"/>
  <c r="AH110" i="11"/>
  <c r="AI110" i="11"/>
  <c r="AE111" i="11"/>
  <c r="AF111" i="11"/>
  <c r="AG111" i="11"/>
  <c r="AH111" i="11"/>
  <c r="AI111" i="11"/>
  <c r="AE112" i="11"/>
  <c r="AF112" i="11"/>
  <c r="AG112" i="11"/>
  <c r="AH112" i="11"/>
  <c r="AI112" i="11"/>
  <c r="AE113" i="11"/>
  <c r="AF113" i="11"/>
  <c r="AG113" i="11"/>
  <c r="AH113" i="11"/>
  <c r="AI113" i="11"/>
  <c r="AE114" i="11"/>
  <c r="AF114" i="11"/>
  <c r="AG114" i="11"/>
  <c r="AH114" i="11"/>
  <c r="AI114" i="11"/>
  <c r="AE115" i="11"/>
  <c r="AF115" i="11"/>
  <c r="AG115" i="11"/>
  <c r="AH115" i="11"/>
  <c r="AI115" i="11"/>
  <c r="AE116" i="11"/>
  <c r="AF116" i="11"/>
  <c r="AG116" i="11"/>
  <c r="AH116" i="11"/>
  <c r="AI116" i="11"/>
  <c r="AE117" i="11"/>
  <c r="AF117" i="11"/>
  <c r="AG117" i="11"/>
  <c r="AH117" i="11"/>
  <c r="AI117" i="11"/>
  <c r="AE118" i="11"/>
  <c r="AF118" i="11"/>
  <c r="AG118" i="11"/>
  <c r="AH118" i="11"/>
  <c r="AI118" i="11"/>
  <c r="AE119" i="11"/>
  <c r="AF119" i="11"/>
  <c r="AG119" i="11"/>
  <c r="AH119" i="11"/>
  <c r="AI119" i="11"/>
  <c r="AE120" i="11"/>
  <c r="AF120" i="11"/>
  <c r="AG120" i="11"/>
  <c r="AH120" i="11"/>
  <c r="AI120" i="11"/>
  <c r="AE121" i="11"/>
  <c r="AF121" i="11"/>
  <c r="AG121" i="11"/>
  <c r="AH121" i="11"/>
  <c r="AI121" i="11"/>
  <c r="AE122" i="11"/>
  <c r="AF122" i="11"/>
  <c r="AG122" i="11"/>
  <c r="AH122" i="11"/>
  <c r="AI122" i="11"/>
  <c r="AE123" i="11"/>
  <c r="AF123" i="11"/>
  <c r="AG123" i="11"/>
  <c r="AH123" i="11"/>
  <c r="AI123" i="11"/>
  <c r="AE124" i="11"/>
  <c r="AF124" i="11"/>
  <c r="AG124" i="11"/>
  <c r="AH124" i="11"/>
  <c r="AI124" i="11"/>
  <c r="AE125" i="11"/>
  <c r="AF125" i="11"/>
  <c r="AG125" i="11"/>
  <c r="AH125" i="11"/>
  <c r="AI125" i="11"/>
  <c r="AE126" i="11"/>
  <c r="AF126" i="11"/>
  <c r="AG126" i="11"/>
  <c r="AH126" i="11"/>
  <c r="AI126" i="11"/>
  <c r="AE127" i="11"/>
  <c r="AF127" i="11"/>
  <c r="AG127" i="11"/>
  <c r="AH127" i="11"/>
  <c r="AI127" i="11"/>
  <c r="AE128" i="11"/>
  <c r="AF128" i="11"/>
  <c r="AG128" i="11"/>
  <c r="AH128" i="11"/>
  <c r="AI128" i="11"/>
  <c r="AE129" i="11"/>
  <c r="AF129" i="11"/>
  <c r="AG129" i="11"/>
  <c r="AH129" i="11"/>
  <c r="AI129" i="11"/>
  <c r="AE130" i="11"/>
  <c r="AF130" i="11"/>
  <c r="AG130" i="11"/>
  <c r="AH130" i="11"/>
  <c r="AI130" i="11"/>
  <c r="AE131" i="11"/>
  <c r="AF131" i="11"/>
  <c r="AG131" i="11"/>
  <c r="AH131" i="11"/>
  <c r="AI131" i="11"/>
  <c r="AE132" i="11"/>
  <c r="AF132" i="11"/>
  <c r="AG132" i="11"/>
  <c r="AH132" i="11"/>
  <c r="AI132" i="11"/>
  <c r="AE133" i="11"/>
  <c r="AF133" i="11"/>
  <c r="AG133" i="11"/>
  <c r="AH133" i="11"/>
  <c r="AI133" i="11"/>
  <c r="AE134" i="11"/>
  <c r="AF134" i="11"/>
  <c r="AG134" i="11"/>
  <c r="AH134" i="11"/>
  <c r="AI134" i="11"/>
  <c r="AE135" i="11"/>
  <c r="AF135" i="11"/>
  <c r="AG135" i="11"/>
  <c r="AH135" i="11"/>
  <c r="AI135" i="11"/>
  <c r="AE136" i="11"/>
  <c r="AF136" i="11"/>
  <c r="AG136" i="11"/>
  <c r="AH136" i="11"/>
  <c r="AI136" i="11"/>
  <c r="AE137" i="11"/>
  <c r="AF137" i="11"/>
  <c r="AG137" i="11"/>
  <c r="AH137" i="11"/>
  <c r="AI137" i="11"/>
  <c r="AE138" i="11"/>
  <c r="AF138" i="11"/>
  <c r="AG138" i="11"/>
  <c r="AH138" i="11"/>
  <c r="AI138" i="11"/>
  <c r="AE140" i="11"/>
  <c r="AF140" i="11"/>
  <c r="AG140" i="11"/>
  <c r="AH140" i="11"/>
  <c r="AI140" i="11"/>
  <c r="AE141" i="11"/>
  <c r="AF141" i="11"/>
  <c r="AG141" i="11"/>
  <c r="AH141" i="11"/>
  <c r="AI141" i="11"/>
  <c r="AE142" i="11"/>
  <c r="AF142" i="11"/>
  <c r="AG142" i="11"/>
  <c r="AH142" i="11"/>
  <c r="AI142" i="11"/>
  <c r="AE143" i="11"/>
  <c r="AF143" i="11"/>
  <c r="AG143" i="11"/>
  <c r="AH143" i="11"/>
  <c r="AI143" i="11"/>
  <c r="AE144" i="11"/>
  <c r="AF144" i="11"/>
  <c r="AG144" i="11"/>
  <c r="AH144" i="11"/>
  <c r="AI144" i="11"/>
  <c r="AE146" i="11"/>
  <c r="AF146" i="11"/>
  <c r="AG146" i="11"/>
  <c r="AH146" i="11"/>
  <c r="AI146" i="11"/>
  <c r="AE147" i="11"/>
  <c r="AF147" i="11"/>
  <c r="AG147" i="11"/>
  <c r="AH147" i="11"/>
  <c r="AI147" i="11"/>
  <c r="AE148" i="11"/>
  <c r="AF148" i="11"/>
  <c r="AG148" i="11"/>
  <c r="AH148" i="11"/>
  <c r="AI148" i="11"/>
  <c r="AE149" i="11"/>
  <c r="AF149" i="11"/>
  <c r="AG149" i="11"/>
  <c r="AH149" i="11"/>
  <c r="AI149" i="11"/>
  <c r="AE150" i="11"/>
  <c r="AF150" i="11"/>
  <c r="AG150" i="11"/>
  <c r="AH150" i="11"/>
  <c r="AI150" i="11"/>
  <c r="AE151" i="11"/>
  <c r="AF151" i="11"/>
  <c r="AG151" i="11"/>
  <c r="AH151" i="11"/>
  <c r="AI151" i="11"/>
  <c r="AE152" i="11"/>
  <c r="AF152" i="11"/>
  <c r="AG152" i="11"/>
  <c r="AH152" i="11"/>
  <c r="AI152" i="11"/>
  <c r="AE153" i="11"/>
  <c r="AF153" i="11"/>
  <c r="AG153" i="11"/>
  <c r="AH153" i="11"/>
  <c r="AI153" i="11"/>
  <c r="AE154" i="11"/>
  <c r="AF154" i="11"/>
  <c r="AG154" i="11"/>
  <c r="AH154" i="11"/>
  <c r="AI154" i="11"/>
  <c r="AE155" i="11"/>
  <c r="AF155" i="11"/>
  <c r="AG155" i="11"/>
  <c r="AH155" i="11"/>
  <c r="AI155" i="11"/>
  <c r="AE156" i="11"/>
  <c r="AF156" i="11"/>
  <c r="AG156" i="11"/>
  <c r="AH156" i="11"/>
  <c r="AI156" i="11"/>
  <c r="AE157" i="11"/>
  <c r="AF157" i="11"/>
  <c r="AG157" i="11"/>
  <c r="AH157" i="11"/>
  <c r="AI157" i="11"/>
  <c r="AE158" i="11"/>
  <c r="AF158" i="11"/>
  <c r="AG158" i="11"/>
  <c r="AH158" i="11"/>
  <c r="AI158" i="11"/>
  <c r="AE159" i="11"/>
  <c r="AF159" i="11"/>
  <c r="AG159" i="11"/>
  <c r="AH159" i="11"/>
  <c r="AI159" i="11"/>
  <c r="AE160" i="11"/>
  <c r="AF160" i="11"/>
  <c r="AG160" i="11"/>
  <c r="AH160" i="11"/>
  <c r="AI160" i="11"/>
  <c r="AE161" i="11"/>
  <c r="AF161" i="11"/>
  <c r="AG161" i="11"/>
  <c r="AH161" i="11"/>
  <c r="AI161" i="11"/>
  <c r="AE162" i="11"/>
  <c r="AF162" i="11"/>
  <c r="AG162" i="11"/>
  <c r="AH162" i="11"/>
  <c r="AI162" i="11"/>
  <c r="AE163" i="11"/>
  <c r="AF163" i="11"/>
  <c r="AG163" i="11"/>
  <c r="AH163" i="11"/>
  <c r="AI163" i="11"/>
  <c r="AE164" i="11"/>
  <c r="AF164" i="11"/>
  <c r="AG164" i="11"/>
  <c r="AH164" i="11"/>
  <c r="AI164" i="11"/>
  <c r="AE165" i="11"/>
  <c r="AF165" i="11"/>
  <c r="AG165" i="11"/>
  <c r="AH165" i="11"/>
  <c r="AI165" i="11"/>
  <c r="AE166" i="11"/>
  <c r="AF166" i="11"/>
  <c r="AG166" i="11"/>
  <c r="AH166" i="11"/>
  <c r="AI166" i="11"/>
  <c r="AE167" i="11"/>
  <c r="AF167" i="11"/>
  <c r="AG167" i="11"/>
  <c r="AH167" i="11"/>
  <c r="AI167" i="11"/>
  <c r="AE168" i="11"/>
  <c r="AF168" i="11"/>
  <c r="AG168" i="11"/>
  <c r="AH168" i="11"/>
  <c r="AI168" i="11"/>
  <c r="AE169" i="11"/>
  <c r="AF169" i="11"/>
  <c r="AG169" i="11"/>
  <c r="AH169" i="11"/>
  <c r="AI169" i="11"/>
  <c r="AE170" i="11"/>
  <c r="AF170" i="11"/>
  <c r="AG170" i="11"/>
  <c r="AH170" i="11"/>
  <c r="AI170" i="11"/>
  <c r="AE171" i="11"/>
  <c r="AF171" i="11"/>
  <c r="AG171" i="11"/>
  <c r="AH171" i="11"/>
  <c r="AI171" i="11"/>
  <c r="AE172" i="11"/>
  <c r="AF172" i="11"/>
  <c r="AG172" i="11"/>
  <c r="AH172" i="11"/>
  <c r="AI172" i="11"/>
  <c r="AE173" i="11"/>
  <c r="AF173" i="11"/>
  <c r="AG173" i="11"/>
  <c r="AH173" i="11"/>
  <c r="AI173" i="11"/>
  <c r="AE174" i="11"/>
  <c r="AF174" i="11"/>
  <c r="AG174" i="11"/>
  <c r="AH174" i="11"/>
  <c r="AI174" i="11"/>
  <c r="AE175" i="11"/>
  <c r="AF175" i="11"/>
  <c r="AG175" i="11"/>
  <c r="AH175" i="11"/>
  <c r="AI175" i="11"/>
  <c r="AE176" i="11"/>
  <c r="AF176" i="11"/>
  <c r="AG176" i="11"/>
  <c r="AH176" i="11"/>
  <c r="AI176" i="11"/>
  <c r="AE177" i="11"/>
  <c r="AF177" i="11"/>
  <c r="AG177" i="11"/>
  <c r="AH177" i="11"/>
  <c r="AI177" i="11"/>
  <c r="AE178" i="11"/>
  <c r="AF178" i="11"/>
  <c r="AG178" i="11"/>
  <c r="AH178" i="11"/>
  <c r="AI178" i="11"/>
  <c r="AE179" i="11"/>
  <c r="AF179" i="11"/>
  <c r="AG179" i="11"/>
  <c r="AH179" i="11"/>
  <c r="AI179" i="11"/>
  <c r="AE180" i="11"/>
  <c r="AF180" i="11"/>
  <c r="AG180" i="11"/>
  <c r="AH180" i="11"/>
  <c r="AI180" i="11"/>
  <c r="AE181" i="11"/>
  <c r="AF181" i="11"/>
  <c r="AG181" i="11"/>
  <c r="AH181" i="11"/>
  <c r="AI181" i="11"/>
  <c r="AE182" i="11"/>
  <c r="AF182" i="11"/>
  <c r="AG182" i="11"/>
  <c r="AH182" i="11"/>
  <c r="AI182" i="11"/>
  <c r="AE183" i="11"/>
  <c r="AF183" i="11"/>
  <c r="AG183" i="11"/>
  <c r="AH183" i="11"/>
  <c r="AI183" i="11"/>
  <c r="AE184" i="11"/>
  <c r="AF184" i="11"/>
  <c r="AG184" i="11"/>
  <c r="AH184" i="11"/>
  <c r="AI184" i="11"/>
  <c r="AE185" i="11"/>
  <c r="AF185" i="11"/>
  <c r="AG185" i="11"/>
  <c r="AH185" i="11"/>
  <c r="AI185" i="11"/>
  <c r="AE186" i="11"/>
  <c r="AF186" i="11"/>
  <c r="AG186" i="11"/>
  <c r="AH186" i="11"/>
  <c r="AI186" i="11"/>
  <c r="AE187" i="11"/>
  <c r="AF187" i="11"/>
  <c r="AG187" i="11"/>
  <c r="AH187" i="11"/>
  <c r="AI187" i="11"/>
  <c r="AE188" i="11"/>
  <c r="AF188" i="11"/>
  <c r="AG188" i="11"/>
  <c r="AH188" i="11"/>
  <c r="AI188" i="11"/>
  <c r="AE189" i="11"/>
  <c r="AF189" i="11"/>
  <c r="AG189" i="11"/>
  <c r="AH189" i="11"/>
  <c r="AI189" i="11"/>
  <c r="AE190" i="11"/>
  <c r="AF190" i="11"/>
  <c r="AG190" i="11"/>
  <c r="AH190" i="11"/>
  <c r="AI190" i="11"/>
  <c r="AE191" i="11"/>
  <c r="AF191" i="11"/>
  <c r="AG191" i="11"/>
  <c r="AH191" i="11"/>
  <c r="AI191" i="11"/>
  <c r="AE192" i="11"/>
  <c r="AF192" i="11"/>
  <c r="AG192" i="11"/>
  <c r="AH192" i="11"/>
  <c r="AI192" i="11"/>
  <c r="AE193" i="11"/>
  <c r="AF193" i="11"/>
  <c r="AG193" i="11"/>
  <c r="AH193" i="11"/>
  <c r="AI193" i="11"/>
  <c r="AE195" i="11"/>
  <c r="AF195" i="11"/>
  <c r="AG195" i="11"/>
  <c r="AH195" i="11"/>
  <c r="AI195" i="11"/>
  <c r="AE196" i="11"/>
  <c r="AF196" i="11"/>
  <c r="AG196" i="11"/>
  <c r="AH196" i="11"/>
  <c r="AI196" i="11"/>
  <c r="AE197" i="11"/>
  <c r="AF197" i="11"/>
  <c r="AG197" i="11"/>
  <c r="AH197" i="11"/>
  <c r="AI197" i="11"/>
  <c r="AE198" i="11"/>
  <c r="AF198" i="11"/>
  <c r="AG198" i="11"/>
  <c r="AH198" i="11"/>
  <c r="AI198" i="11"/>
  <c r="AE199" i="11"/>
  <c r="AF199" i="11"/>
  <c r="AG199" i="11"/>
  <c r="AH199" i="11"/>
  <c r="AI199" i="11"/>
  <c r="AE200" i="11"/>
  <c r="AF200" i="11"/>
  <c r="AG200" i="11"/>
  <c r="AH200" i="11"/>
  <c r="AI200" i="11"/>
  <c r="AE201" i="11"/>
  <c r="AF201" i="11"/>
  <c r="AG201" i="11"/>
  <c r="AH201" i="11"/>
  <c r="AI201" i="11"/>
  <c r="AE202" i="11"/>
  <c r="AF202" i="11"/>
  <c r="AG202" i="11"/>
  <c r="AH202" i="11"/>
  <c r="AI202" i="11"/>
  <c r="AE203" i="11"/>
  <c r="AF203" i="11"/>
  <c r="AG203" i="11"/>
  <c r="AH203" i="11"/>
  <c r="AI203" i="11"/>
  <c r="AE204" i="11"/>
  <c r="AF204" i="11"/>
  <c r="AG204" i="11"/>
  <c r="AH204" i="11"/>
  <c r="AI204" i="11"/>
  <c r="AE205" i="11"/>
  <c r="AF205" i="11"/>
  <c r="AG205" i="11"/>
  <c r="AH205" i="11"/>
  <c r="AI205" i="11"/>
  <c r="AE206" i="11"/>
  <c r="AF206" i="11"/>
  <c r="AG206" i="11"/>
  <c r="AH206" i="11"/>
  <c r="AI206" i="11"/>
  <c r="AE207" i="11"/>
  <c r="AF207" i="11"/>
  <c r="AG207" i="11"/>
  <c r="AH207" i="11"/>
  <c r="AI207" i="11"/>
  <c r="AE208" i="11"/>
  <c r="AF208" i="11"/>
  <c r="AG208" i="11"/>
  <c r="AH208" i="11"/>
  <c r="AI208" i="11"/>
  <c r="AE209" i="11"/>
  <c r="AF209" i="11"/>
  <c r="AG209" i="11"/>
  <c r="AH209" i="11"/>
  <c r="AI209" i="11"/>
  <c r="AE210" i="11"/>
  <c r="AF210" i="11"/>
  <c r="AG210" i="11"/>
  <c r="AH210" i="11"/>
  <c r="AI210" i="11"/>
  <c r="AE211" i="11"/>
  <c r="AF211" i="11"/>
  <c r="AG211" i="11"/>
  <c r="AH211" i="11"/>
  <c r="AI211" i="11"/>
  <c r="AE212" i="11"/>
  <c r="AF212" i="11"/>
  <c r="AG212" i="11"/>
  <c r="AH212" i="11"/>
  <c r="AI212" i="11"/>
  <c r="AE213" i="11"/>
  <c r="AF213" i="11"/>
  <c r="AG213" i="11"/>
  <c r="AH213" i="11"/>
  <c r="AI213" i="11"/>
  <c r="AE214" i="11"/>
  <c r="AF214" i="11"/>
  <c r="AG214" i="11"/>
  <c r="AH214" i="11"/>
  <c r="AI214" i="11"/>
  <c r="AE215" i="11"/>
  <c r="AF215" i="11"/>
  <c r="AG215" i="11"/>
  <c r="AH215" i="11"/>
  <c r="AI215" i="11"/>
  <c r="AE217" i="11"/>
  <c r="AF217" i="11"/>
  <c r="AG217" i="11"/>
  <c r="AH217" i="11"/>
  <c r="AI217" i="11"/>
  <c r="AE221" i="11"/>
  <c r="AF221" i="11"/>
  <c r="AG221" i="11"/>
  <c r="AH221" i="11"/>
  <c r="AI221" i="11"/>
  <c r="AE222" i="11"/>
  <c r="AF222" i="11"/>
  <c r="AG222" i="11"/>
  <c r="AH222" i="11"/>
  <c r="AI222" i="11"/>
  <c r="AE224" i="11"/>
  <c r="AF224" i="11"/>
  <c r="AG224" i="11"/>
  <c r="AH224" i="11"/>
  <c r="AI224" i="11"/>
  <c r="AE226" i="11"/>
  <c r="AF226" i="11"/>
  <c r="AG226" i="11"/>
  <c r="AH226" i="11"/>
  <c r="AI226" i="11"/>
  <c r="AE228" i="11"/>
  <c r="AF228" i="11"/>
  <c r="AG228" i="11"/>
  <c r="AH228" i="11"/>
  <c r="AI228" i="11"/>
  <c r="AE230" i="11"/>
  <c r="AF230" i="11"/>
  <c r="AG230" i="11"/>
  <c r="AH230" i="11"/>
  <c r="AI230" i="11"/>
  <c r="AE232" i="11"/>
  <c r="AF232" i="11"/>
  <c r="AG232" i="11"/>
  <c r="AH232" i="11"/>
  <c r="AI232" i="11"/>
  <c r="AE234" i="11"/>
  <c r="AF234" i="11"/>
  <c r="AG234" i="11"/>
  <c r="AH234" i="11"/>
  <c r="AI234" i="11"/>
  <c r="AE236" i="11"/>
  <c r="AF236" i="11"/>
  <c r="AG236" i="11"/>
  <c r="AH236" i="11"/>
  <c r="AI236" i="11"/>
  <c r="AI24" i="11"/>
  <c r="AH24" i="11"/>
  <c r="AG24" i="11"/>
  <c r="AF24" i="11"/>
  <c r="AR64" i="11" l="1"/>
  <c r="AT63" i="11"/>
  <c r="AU64" i="11"/>
  <c r="AT64" i="11"/>
  <c r="AS64" i="11"/>
  <c r="AT65" i="11"/>
  <c r="AR65" i="11"/>
  <c r="AR9" i="11"/>
  <c r="AS63" i="11"/>
  <c r="AU63" i="11"/>
  <c r="AU65" i="11"/>
  <c r="AR63" i="11"/>
  <c r="AS65" i="11"/>
  <c r="AF7" i="11"/>
  <c r="AF6" i="11"/>
  <c r="AF5" i="11"/>
  <c r="AF8" i="11"/>
  <c r="AG5" i="11"/>
  <c r="AG8" i="11"/>
  <c r="AG7" i="11"/>
  <c r="AG6" i="11"/>
  <c r="AI8" i="11"/>
  <c r="AI5" i="11"/>
  <c r="AI7" i="11"/>
  <c r="AI6" i="11"/>
  <c r="AE7" i="11"/>
  <c r="AE5" i="11"/>
  <c r="AE8" i="11"/>
  <c r="AE6" i="11"/>
  <c r="AH5" i="11"/>
  <c r="AH8" i="11"/>
  <c r="AH7" i="11"/>
  <c r="AH6" i="11"/>
  <c r="AT52" i="11"/>
  <c r="AT34" i="11"/>
  <c r="AS52" i="11"/>
  <c r="AS34" i="11"/>
  <c r="AU55" i="11"/>
  <c r="AU37" i="11"/>
  <c r="AU47" i="11"/>
  <c r="AU29" i="11"/>
  <c r="AT38" i="11"/>
  <c r="AT56" i="11"/>
  <c r="AT29" i="11"/>
  <c r="AT47" i="11"/>
  <c r="AT45" i="11"/>
  <c r="AT27" i="11"/>
  <c r="AS55" i="11"/>
  <c r="AS37" i="11"/>
  <c r="AT51" i="11"/>
  <c r="AT33" i="11"/>
  <c r="AS56" i="11"/>
  <c r="AS38" i="11"/>
  <c r="AS29" i="11"/>
  <c r="AS47" i="11"/>
  <c r="AS45" i="11"/>
  <c r="AS27" i="11"/>
  <c r="AR55" i="11"/>
  <c r="AR37" i="11"/>
  <c r="AU35" i="11"/>
  <c r="AU53" i="11"/>
  <c r="AS33" i="11"/>
  <c r="AS51" i="11"/>
  <c r="AR56" i="11"/>
  <c r="AR38" i="11"/>
  <c r="AR47" i="11"/>
  <c r="AR29" i="11"/>
  <c r="AR27" i="11"/>
  <c r="AR45" i="11"/>
  <c r="AT35" i="11"/>
  <c r="AT53" i="11"/>
  <c r="AR33" i="11"/>
  <c r="AR51" i="11"/>
  <c r="AS53" i="11"/>
  <c r="AS35" i="11"/>
  <c r="AU50" i="11"/>
  <c r="AU32" i="11"/>
  <c r="AR53" i="11"/>
  <c r="AR35" i="11"/>
  <c r="AT50" i="11"/>
  <c r="AT32" i="11"/>
  <c r="AT55" i="11"/>
  <c r="AT37" i="11"/>
  <c r="AS32" i="11"/>
  <c r="AS50" i="11"/>
  <c r="AR10" i="11"/>
  <c r="AR46" i="11"/>
  <c r="AR28" i="11"/>
  <c r="AR32" i="11"/>
  <c r="AR50" i="11"/>
  <c r="AR49" i="11"/>
  <c r="AR31" i="11"/>
  <c r="AU51" i="11"/>
  <c r="AU33" i="11"/>
  <c r="AU48" i="11"/>
  <c r="AU30" i="11"/>
  <c r="AU46" i="11"/>
  <c r="AU28" i="11"/>
  <c r="AU54" i="11"/>
  <c r="AU36" i="11"/>
  <c r="AU49" i="11"/>
  <c r="AU31" i="11"/>
  <c r="AU52" i="11"/>
  <c r="AU34" i="11"/>
  <c r="AS30" i="11"/>
  <c r="AS48" i="11"/>
  <c r="AT48" i="11"/>
  <c r="AT30" i="11"/>
  <c r="AT28" i="11"/>
  <c r="AT46" i="11"/>
  <c r="AT54" i="11"/>
  <c r="AT36" i="11"/>
  <c r="AT49" i="11"/>
  <c r="AT31" i="11"/>
  <c r="AR54" i="11"/>
  <c r="AR36" i="11"/>
  <c r="AR52" i="11"/>
  <c r="AR34" i="11"/>
  <c r="AU56" i="11"/>
  <c r="AU38" i="11"/>
  <c r="AU27" i="11"/>
  <c r="AU45" i="11"/>
  <c r="AS46" i="11"/>
  <c r="AS28" i="11"/>
  <c r="AS36" i="11"/>
  <c r="AS54" i="11"/>
  <c r="AS49" i="11"/>
  <c r="AS31" i="11"/>
  <c r="AR48" i="11"/>
  <c r="AR30" i="11"/>
  <c r="AR20" i="11"/>
  <c r="AR11" i="11"/>
  <c r="AT17" i="11"/>
  <c r="AR15" i="11"/>
  <c r="AR16" i="11"/>
  <c r="AU15" i="11"/>
  <c r="AS17" i="11"/>
  <c r="AU14" i="11"/>
  <c r="AT16" i="11"/>
  <c r="AS11" i="11"/>
  <c r="AR17" i="11"/>
  <c r="AT14" i="11"/>
  <c r="AT15" i="11"/>
  <c r="AS14" i="11"/>
  <c r="AS15" i="11"/>
  <c r="AR14" i="11"/>
  <c r="AR13" i="11"/>
  <c r="AU19" i="11"/>
  <c r="AU11" i="11"/>
  <c r="AT20" i="11"/>
  <c r="AT11" i="11"/>
  <c r="AU17" i="11"/>
  <c r="AS12" i="11"/>
  <c r="AU10" i="11"/>
  <c r="AU18" i="11"/>
  <c r="AU13" i="11"/>
  <c r="AU16" i="11"/>
  <c r="AU20" i="11"/>
  <c r="AU9" i="11"/>
  <c r="AT9" i="11"/>
  <c r="AS20" i="11"/>
  <c r="AR19" i="11"/>
  <c r="AT12" i="11"/>
  <c r="AT10" i="11"/>
  <c r="AT18" i="11"/>
  <c r="AT13" i="11"/>
  <c r="AR18" i="11"/>
  <c r="AS16" i="11"/>
  <c r="AT19" i="11"/>
  <c r="AS19" i="11"/>
  <c r="AS9" i="11"/>
  <c r="AU12" i="11"/>
  <c r="AS10" i="11"/>
  <c r="AS18" i="11"/>
  <c r="AS13" i="11"/>
  <c r="AR12" i="11"/>
  <c r="M58" i="11" l="1"/>
  <c r="M57" i="11"/>
  <c r="M56" i="11"/>
  <c r="M54" i="11"/>
  <c r="M53" i="11"/>
  <c r="M52" i="11"/>
  <c r="M51" i="11"/>
  <c r="M50" i="11"/>
  <c r="M49" i="11"/>
  <c r="M48" i="11"/>
  <c r="M47" i="11"/>
  <c r="M45" i="11"/>
  <c r="M44" i="11"/>
  <c r="M43" i="11"/>
  <c r="M42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5" i="11" l="1"/>
  <c r="M8" i="11"/>
  <c r="M6" i="11"/>
  <c r="M7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<sst xmlns="http://schemas.openxmlformats.org/spreadsheetml/2006/main" count="418" uniqueCount="102">
  <si>
    <t>-</t>
    <phoneticPr fontId="18"/>
  </si>
  <si>
    <t>℃</t>
    <phoneticPr fontId="18"/>
  </si>
  <si>
    <t>＜1.0</t>
  </si>
  <si>
    <t>&lt;1.0</t>
  </si>
  <si>
    <t>&lt;1</t>
  </si>
  <si>
    <t>&lt;5</t>
    <phoneticPr fontId="18"/>
  </si>
  <si>
    <t>&lt;5</t>
  </si>
  <si>
    <t>pH</t>
  </si>
  <si>
    <t>L/min</t>
    <phoneticPr fontId="18"/>
  </si>
  <si>
    <t>mg/L</t>
    <phoneticPr fontId="18"/>
  </si>
  <si>
    <t>SS</t>
    <phoneticPr fontId="18"/>
  </si>
  <si>
    <t>IC</t>
    <phoneticPr fontId="18"/>
  </si>
  <si>
    <t>TC</t>
    <phoneticPr fontId="18"/>
  </si>
  <si>
    <t>Zn</t>
    <phoneticPr fontId="18"/>
  </si>
  <si>
    <t>流量</t>
    <rPh sb="0" eb="2">
      <t>リュウリョウ</t>
    </rPh>
    <phoneticPr fontId="18"/>
  </si>
  <si>
    <t>水温</t>
    <rPh sb="0" eb="2">
      <t>スイ</t>
    </rPh>
    <phoneticPr fontId="18"/>
  </si>
  <si>
    <t>Cu</t>
    <phoneticPr fontId="18"/>
  </si>
  <si>
    <t>Pb</t>
    <phoneticPr fontId="18"/>
  </si>
  <si>
    <t>Cd</t>
    <phoneticPr fontId="18"/>
  </si>
  <si>
    <t>Al</t>
    <phoneticPr fontId="18"/>
  </si>
  <si>
    <t>Ca</t>
    <phoneticPr fontId="18"/>
  </si>
  <si>
    <t>Mg</t>
    <phoneticPr fontId="18"/>
  </si>
  <si>
    <t>Mn</t>
    <phoneticPr fontId="18"/>
  </si>
  <si>
    <t>As</t>
    <phoneticPr fontId="18"/>
  </si>
  <si>
    <t>P</t>
    <phoneticPr fontId="18"/>
  </si>
  <si>
    <t>Na</t>
    <phoneticPr fontId="18"/>
  </si>
  <si>
    <t>K</t>
    <phoneticPr fontId="18"/>
  </si>
  <si>
    <t>Si</t>
    <phoneticPr fontId="18"/>
  </si>
  <si>
    <t>＜本坑坑内水分析結果抜粋＞</t>
    <rPh sb="1" eb="3">
      <t>ホn</t>
    </rPh>
    <rPh sb="3" eb="6">
      <t>コウナイ</t>
    </rPh>
    <rPh sb="6" eb="8">
      <t>ブn</t>
    </rPh>
    <rPh sb="8" eb="10">
      <t>ケッカ</t>
    </rPh>
    <rPh sb="10" eb="12">
      <t>バッスイ</t>
    </rPh>
    <phoneticPr fontId="18"/>
  </si>
  <si>
    <t>&lt;5</t>
    <phoneticPr fontId="18"/>
  </si>
  <si>
    <t>TOC</t>
    <phoneticPr fontId="18"/>
  </si>
  <si>
    <t>Zn</t>
  </si>
  <si>
    <t>Cu</t>
  </si>
  <si>
    <t>Pb</t>
  </si>
  <si>
    <t>Cd</t>
  </si>
  <si>
    <t>Fe</t>
    <phoneticPr fontId="18"/>
  </si>
  <si>
    <t>備考、分析実施等</t>
    <rPh sb="0" eb="2">
      <t>ビコウ</t>
    </rPh>
    <rPh sb="3" eb="5">
      <t>ブンセキ</t>
    </rPh>
    <rPh sb="5" eb="7">
      <t>ジッシ</t>
    </rPh>
    <rPh sb="7" eb="8">
      <t>ナド</t>
    </rPh>
    <phoneticPr fontId="18"/>
  </si>
  <si>
    <t>平均値</t>
    <rPh sb="0" eb="2">
      <t>ヘイキン</t>
    </rPh>
    <rPh sb="2" eb="3">
      <t>アタイ</t>
    </rPh>
    <phoneticPr fontId="18"/>
  </si>
  <si>
    <t>最大値</t>
    <rPh sb="0" eb="2">
      <t>サイダイ</t>
    </rPh>
    <rPh sb="2" eb="3">
      <t>アタイ</t>
    </rPh>
    <phoneticPr fontId="18"/>
  </si>
  <si>
    <t>最小値</t>
    <rPh sb="0" eb="2">
      <t>サイショウ</t>
    </rPh>
    <rPh sb="2" eb="3">
      <t>アタイ</t>
    </rPh>
    <phoneticPr fontId="18"/>
  </si>
  <si>
    <t>日付</t>
    <rPh sb="0" eb="2">
      <t>ヒヅケ</t>
    </rPh>
    <phoneticPr fontId="18"/>
  </si>
  <si>
    <t>g/day</t>
    <phoneticPr fontId="18"/>
  </si>
  <si>
    <t>・排水基準値（グラフ作成補助線用、Cuは山形県上乗せ排水基準）</t>
    <rPh sb="1" eb="5">
      <t>ハイスイキジュン</t>
    </rPh>
    <rPh sb="5" eb="6">
      <t>アタイ</t>
    </rPh>
    <rPh sb="10" eb="12">
      <t>サクセイ</t>
    </rPh>
    <rPh sb="12" eb="14">
      <t>ホジョ</t>
    </rPh>
    <rPh sb="14" eb="15">
      <t>セン</t>
    </rPh>
    <rPh sb="15" eb="16">
      <t>ヨウ</t>
    </rPh>
    <rPh sb="20" eb="23">
      <t>ヤマガタケン</t>
    </rPh>
    <rPh sb="23" eb="25">
      <t>ウワノ</t>
    </rPh>
    <rPh sb="26" eb="30">
      <t>ハイスイキジュン</t>
    </rPh>
    <phoneticPr fontId="18"/>
  </si>
  <si>
    <t>pH下限</t>
    <rPh sb="2" eb="4">
      <t>カゲン</t>
    </rPh>
    <phoneticPr fontId="18"/>
  </si>
  <si>
    <t>pH上限</t>
    <rPh sb="2" eb="4">
      <t>ジョウゲン</t>
    </rPh>
    <phoneticPr fontId="18"/>
  </si>
  <si>
    <t>数値</t>
    <rPh sb="0" eb="2">
      <t>スウチ</t>
    </rPh>
    <phoneticPr fontId="18"/>
  </si>
  <si>
    <r>
      <t>SO</t>
    </r>
    <r>
      <rPr>
        <vertAlign val="subscript"/>
        <sz val="10"/>
        <color theme="1"/>
        <rFont val="游ゴシック"/>
        <family val="3"/>
        <charset val="128"/>
        <scheme val="minor"/>
      </rPr>
      <t>4</t>
    </r>
    <r>
      <rPr>
        <vertAlign val="superscript"/>
        <sz val="10"/>
        <color theme="1"/>
        <rFont val="游ゴシック"/>
        <family val="3"/>
        <charset val="128"/>
        <scheme val="minor"/>
      </rPr>
      <t>2-</t>
    </r>
    <phoneticPr fontId="18"/>
  </si>
  <si>
    <r>
      <t>CO</t>
    </r>
    <r>
      <rPr>
        <vertAlign val="subscript"/>
        <sz val="10"/>
        <color theme="1"/>
        <rFont val="游ゴシック"/>
        <family val="3"/>
        <charset val="128"/>
        <scheme val="minor"/>
      </rPr>
      <t>3</t>
    </r>
    <r>
      <rPr>
        <vertAlign val="superscript"/>
        <sz val="10"/>
        <color theme="1"/>
        <rFont val="游ゴシック"/>
        <family val="3"/>
        <charset val="128"/>
        <scheme val="minor"/>
      </rPr>
      <t>2-</t>
    </r>
    <phoneticPr fontId="18"/>
  </si>
  <si>
    <r>
      <t>SiO</t>
    </r>
    <r>
      <rPr>
        <vertAlign val="subscript"/>
        <sz val="10"/>
        <color theme="1"/>
        <rFont val="游ゴシック"/>
        <family val="3"/>
        <charset val="128"/>
        <scheme val="minor"/>
      </rPr>
      <t>2</t>
    </r>
    <phoneticPr fontId="18"/>
  </si>
  <si>
    <r>
      <t>Cl</t>
    </r>
    <r>
      <rPr>
        <vertAlign val="superscript"/>
        <sz val="10"/>
        <color theme="1"/>
        <rFont val="游ゴシック"/>
        <family val="3"/>
        <charset val="128"/>
        <scheme val="minor"/>
      </rPr>
      <t>-</t>
    </r>
    <phoneticPr fontId="18"/>
  </si>
  <si>
    <r>
      <t>HCO</t>
    </r>
    <r>
      <rPr>
        <vertAlign val="subscript"/>
        <sz val="10"/>
        <color theme="1"/>
        <rFont val="游ゴシック"/>
        <family val="3"/>
        <charset val="128"/>
        <scheme val="minor"/>
      </rPr>
      <t>3</t>
    </r>
    <r>
      <rPr>
        <vertAlign val="superscript"/>
        <sz val="10"/>
        <color theme="1"/>
        <rFont val="游ゴシック"/>
        <family val="3"/>
        <charset val="128"/>
        <scheme val="minor"/>
      </rPr>
      <t>-</t>
    </r>
    <phoneticPr fontId="18"/>
  </si>
  <si>
    <t>原水から実証への通水一部変更</t>
    <rPh sb="0" eb="2">
      <t>ゲンスイ</t>
    </rPh>
    <rPh sb="4" eb="6">
      <t>ジッショウ</t>
    </rPh>
    <rPh sb="8" eb="10">
      <t>ツウスイ</t>
    </rPh>
    <rPh sb="10" eb="12">
      <t>イチブ</t>
    </rPh>
    <rPh sb="12" eb="14">
      <t>ヘンコウ</t>
    </rPh>
    <phoneticPr fontId="18"/>
  </si>
  <si>
    <t>H30-31実施事業者実施分</t>
    <rPh sb="6" eb="8">
      <t>ジッシ</t>
    </rPh>
    <rPh sb="8" eb="11">
      <t>ジギョウシャ</t>
    </rPh>
    <rPh sb="11" eb="14">
      <t>ジッシブン</t>
    </rPh>
    <phoneticPr fontId="18"/>
  </si>
  <si>
    <t>JOGMEC実施分</t>
    <rPh sb="6" eb="9">
      <t>ジッシブン</t>
    </rPh>
    <phoneticPr fontId="18"/>
  </si>
  <si>
    <t>計算用</t>
    <rPh sb="0" eb="3">
      <t>ケイサンヨウ</t>
    </rPh>
    <phoneticPr fontId="30"/>
  </si>
  <si>
    <t>月抽出</t>
    <rPh sb="0" eb="1">
      <t>ツキ</t>
    </rPh>
    <rPh sb="1" eb="3">
      <t>チュウシュツ</t>
    </rPh>
    <phoneticPr fontId="30"/>
  </si>
  <si>
    <t>Cu</t>
    <phoneticPr fontId="20"/>
  </si>
  <si>
    <t>月</t>
    <rPh sb="0" eb="1">
      <t>ツキ</t>
    </rPh>
    <phoneticPr fontId="18"/>
  </si>
  <si>
    <t>(mg/L)</t>
    <phoneticPr fontId="18"/>
  </si>
  <si>
    <t>(mg/L)</t>
  </si>
  <si>
    <t>(g/day)</t>
    <phoneticPr fontId="18"/>
  </si>
  <si>
    <t>(g/day)</t>
  </si>
  <si>
    <t>1月</t>
    <rPh sb="1" eb="2">
      <t>ガツ</t>
    </rPh>
    <phoneticPr fontId="18"/>
  </si>
  <si>
    <t>2月</t>
    <rPh sb="1" eb="2">
      <t>ガツ</t>
    </rPh>
    <phoneticPr fontId="18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</si>
  <si>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</si>
  <si>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</si>
  <si>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</si>
  <si>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</si>
  <si>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</si>
  <si>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</si>
  <si>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</si>
  <si>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</si>
  <si>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</si>
  <si>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</si>
  <si>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各月の水質平均（2019～）</t>
    <rPh sb="0" eb="2">
      <t>カクツキ</t>
    </rPh>
    <rPh sb="3" eb="5">
      <t>スイシツ</t>
    </rPh>
    <rPh sb="5" eb="7">
      <t>ヘイキン</t>
    </rPh>
    <phoneticPr fontId="18"/>
  </si>
  <si>
    <t>1日当たりの発生量平均（2019～）</t>
    <rPh sb="1" eb="2">
      <t>ヒ</t>
    </rPh>
    <rPh sb="2" eb="3">
      <t>ア</t>
    </rPh>
    <rPh sb="6" eb="8">
      <t>ハッセイ</t>
    </rPh>
    <rPh sb="8" eb="9">
      <t>リョウ</t>
    </rPh>
    <rPh sb="9" eb="11">
      <t>ヘイキン</t>
    </rPh>
    <phoneticPr fontId="18"/>
  </si>
  <si>
    <t>各月の水質最大値（2019～）</t>
    <rPh sb="0" eb="2">
      <t>カクツキ</t>
    </rPh>
    <rPh sb="3" eb="5">
      <t>スイシツ</t>
    </rPh>
    <rPh sb="5" eb="8">
      <t>サイダイチ</t>
    </rPh>
    <phoneticPr fontId="18"/>
  </si>
  <si>
    <t>1日当たりの発生量最大（2019～）</t>
    <rPh sb="1" eb="2">
      <t>ヒ</t>
    </rPh>
    <rPh sb="2" eb="3">
      <t>ア</t>
    </rPh>
    <rPh sb="6" eb="8">
      <t>ハッセイ</t>
    </rPh>
    <rPh sb="8" eb="9">
      <t>リョウ</t>
    </rPh>
    <rPh sb="9" eb="11">
      <t>サイダイ</t>
    </rPh>
    <phoneticPr fontId="18"/>
  </si>
  <si>
    <t>各月の水質最小値（2019～）</t>
    <rPh sb="0" eb="2">
      <t>カクツキ</t>
    </rPh>
    <rPh sb="3" eb="5">
      <t>スイシツ</t>
    </rPh>
    <rPh sb="5" eb="8">
      <t>サイショウチ</t>
    </rPh>
    <phoneticPr fontId="18"/>
  </si>
  <si>
    <t>1日当たりの発生量最小（2019～）</t>
    <rPh sb="1" eb="2">
      <t>ヒ</t>
    </rPh>
    <rPh sb="2" eb="3">
      <t>ア</t>
    </rPh>
    <rPh sb="6" eb="8">
      <t>ハッセイ</t>
    </rPh>
    <rPh sb="8" eb="9">
      <t>リョウ</t>
    </rPh>
    <rPh sb="9" eb="11">
      <t>サイショウ</t>
    </rPh>
    <phoneticPr fontId="18"/>
  </si>
  <si>
    <t>中央値</t>
    <rPh sb="0" eb="3">
      <t>チュウオウチ</t>
    </rPh>
    <phoneticPr fontId="18"/>
  </si>
  <si>
    <t xml:space="preserve">発生重金属量 </t>
    <rPh sb="0" eb="2">
      <t>ハッセイ</t>
    </rPh>
    <rPh sb="2" eb="5">
      <t>ジュウキンゾク</t>
    </rPh>
    <rPh sb="5" eb="6">
      <t>リョウ</t>
    </rPh>
    <phoneticPr fontId="18"/>
  </si>
  <si>
    <t>・カウント</t>
    <phoneticPr fontId="18"/>
  </si>
  <si>
    <t>グラフ補助線用など</t>
    <rPh sb="3" eb="7">
      <t>ホジョセンヨウ</t>
    </rPh>
    <phoneticPr fontId="18"/>
  </si>
  <si>
    <t>測定回数</t>
    <phoneticPr fontId="18"/>
  </si>
  <si>
    <t>分析回数</t>
    <rPh sb="0" eb="4">
      <t>ブンセキカイスウ</t>
    </rPh>
    <phoneticPr fontId="18"/>
  </si>
  <si>
    <t>（うち、2019年度以降）</t>
    <rPh sb="8" eb="10">
      <t>ネンド</t>
    </rPh>
    <rPh sb="10" eb="12">
      <t>イコウ</t>
    </rPh>
    <phoneticPr fontId="18"/>
  </si>
  <si>
    <t>年度抽出</t>
    <rPh sb="0" eb="2">
      <t>ネンド</t>
    </rPh>
    <rPh sb="2" eb="4">
      <t>チュウシュツ</t>
    </rPh>
    <phoneticPr fontId="30"/>
  </si>
  <si>
    <t>月別比較用・年度別比較用</t>
    <rPh sb="0" eb="1">
      <t>ツキ</t>
    </rPh>
    <rPh sb="1" eb="2">
      <t>ベツ</t>
    </rPh>
    <rPh sb="2" eb="4">
      <t>ヒカク</t>
    </rPh>
    <rPh sb="4" eb="5">
      <t>ヨウ</t>
    </rPh>
    <rPh sb="6" eb="8">
      <t>ネンド</t>
    </rPh>
    <rPh sb="8" eb="9">
      <t>ベツ</t>
    </rPh>
    <rPh sb="9" eb="12">
      <t>ヒカクヨウ</t>
    </rPh>
    <phoneticPr fontId="18"/>
  </si>
  <si>
    <t>各年度の水質平均（2019～）</t>
    <rPh sb="0" eb="1">
      <t>カク</t>
    </rPh>
    <rPh sb="1" eb="3">
      <t>ネンド</t>
    </rPh>
    <rPh sb="4" eb="6">
      <t>スイシツ</t>
    </rPh>
    <rPh sb="6" eb="8">
      <t>ヘイキン</t>
    </rPh>
    <phoneticPr fontId="18"/>
  </si>
  <si>
    <t>年度</t>
    <rPh sb="0" eb="2">
      <t>ネンド</t>
    </rPh>
    <phoneticPr fontId="18"/>
  </si>
  <si>
    <t>pH</t>
    <phoneticPr fontId="18"/>
  </si>
  <si>
    <t>(L/min)</t>
    <phoneticPr fontId="18"/>
  </si>
  <si>
    <t>(-)</t>
    <phoneticPr fontId="18"/>
  </si>
  <si>
    <t>作業用</t>
    <rPh sb="0" eb="2">
      <t>サギョウ</t>
    </rPh>
    <rPh sb="2" eb="3">
      <t>ヨウ</t>
    </rPh>
    <phoneticPr fontId="30"/>
  </si>
  <si>
    <t>作業用</t>
    <rPh sb="0" eb="3">
      <t>サギョウヨウ</t>
    </rPh>
    <phoneticPr fontId="18"/>
  </si>
  <si>
    <t>年度比較用</t>
    <rPh sb="0" eb="2">
      <t>ネンド</t>
    </rPh>
    <rPh sb="2" eb="5">
      <t>ヒカクヨウ</t>
    </rPh>
    <phoneticPr fontId="18"/>
  </si>
  <si>
    <t>日抽出</t>
    <rPh sb="0" eb="1">
      <t>ヒ</t>
    </rPh>
    <rPh sb="1" eb="3">
      <t>チュウシュツ</t>
    </rPh>
    <phoneticPr fontId="30"/>
  </si>
  <si>
    <t>(年度比較調整)</t>
    <rPh sb="1" eb="3">
      <t>ネンド</t>
    </rPh>
    <rPh sb="3" eb="5">
      <t>ヒカク</t>
    </rPh>
    <rPh sb="5" eb="7">
      <t>チョウセイ</t>
    </rPh>
    <phoneticPr fontId="30"/>
  </si>
  <si>
    <t>図2.5-9</t>
    <rPh sb="0" eb="1">
      <t>ズ</t>
    </rPh>
    <phoneticPr fontId="18"/>
  </si>
  <si>
    <t>図2.5-10</t>
    <rPh sb="0" eb="1">
      <t>ズ</t>
    </rPh>
    <phoneticPr fontId="18"/>
  </si>
  <si>
    <t>図2.5-11</t>
    <rPh sb="0" eb="1">
      <t>ズ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</si>
</sst>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"/>
    <numFmt numFmtId="177" formatCode="m/d;@"/>
    <numFmt numFmtId="178" formatCode="0.000"/>
    <numFmt numFmtId="179" formatCode="0.00_);[Red]\(0.00\)"/>
    <numFmt numFmtId="180" formatCode="0.0_);[Red]\(0.0\)"/>
    <numFmt numFmtId="181" formatCode="0.000_);[Red]\(0.000\)"/>
    <numFmt numFmtId="182" formatCode="0_);[Red]\(0\)"/>
    <numFmt numFmtId="183" formatCode="yyyy/m/d;@"/>
  </numFmts>
  <fonts count="4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0"/>
      <name val="游ゴシック"/>
      <family val="3"/>
      <charset val="128"/>
      <scheme val="minor"/>
    </font>
    <font>
      <b/>
      <sz val="10"/>
      <color rgb="FF0000FF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vertAlign val="subscript"/>
      <sz val="10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11"/>
      <name val="Yu Gothic"/>
      <family val="3"/>
      <charset val="128"/>
    </font>
    <font>
      <sz val="11"/>
      <color theme="1"/>
      <name val="Yu Gothic"/>
      <family val="2"/>
    </font>
    <font>
      <b/>
      <sz val="1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0"/>
    <xf numFmtId="0" fontId="1" fillId="0" borderId="0">
      <alignment vertical="center"/>
    </xf>
  </cellStyleXfs>
  <cellXfs count="220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17" xfId="0" applyNumberFormat="1" applyFont="1" applyBorder="1" applyAlignment="1">
      <alignment horizontal="right" vertical="center"/>
    </xf>
    <xf numFmtId="0" fontId="19" fillId="0" borderId="0" xfId="0" applyNumberFormat="1" applyFont="1" applyBorder="1" applyAlignment="1">
      <alignment horizontal="right" vertical="center"/>
    </xf>
    <xf numFmtId="176" fontId="19" fillId="0" borderId="0" xfId="0" applyNumberFormat="1" applyFont="1" applyBorder="1" applyAlignment="1">
      <alignment horizontal="right" vertical="center"/>
    </xf>
    <xf numFmtId="0" fontId="19" fillId="0" borderId="12" xfId="0" applyNumberFormat="1" applyFont="1" applyBorder="1" applyAlignment="1">
      <alignment horizontal="right" vertical="center"/>
    </xf>
    <xf numFmtId="0" fontId="19" fillId="0" borderId="19" xfId="0" applyFont="1" applyBorder="1" applyAlignment="1">
      <alignment horizontal="right" vertical="center"/>
    </xf>
    <xf numFmtId="176" fontId="19" fillId="0" borderId="12" xfId="0" applyNumberFormat="1" applyFont="1" applyBorder="1" applyAlignment="1">
      <alignment horizontal="right" vertical="center"/>
    </xf>
    <xf numFmtId="176" fontId="19" fillId="0" borderId="17" xfId="0" applyNumberFormat="1" applyFont="1" applyBorder="1" applyAlignment="1">
      <alignment horizontal="right" vertical="center"/>
    </xf>
    <xf numFmtId="2" fontId="19" fillId="0" borderId="0" xfId="0" applyNumberFormat="1" applyFont="1" applyBorder="1" applyAlignment="1">
      <alignment horizontal="right" vertical="center"/>
    </xf>
    <xf numFmtId="178" fontId="19" fillId="0" borderId="0" xfId="0" applyNumberFormat="1" applyFont="1" applyBorder="1" applyAlignment="1">
      <alignment horizontal="right" vertical="center"/>
    </xf>
    <xf numFmtId="1" fontId="19" fillId="0" borderId="0" xfId="0" applyNumberFormat="1" applyFont="1" applyBorder="1" applyAlignment="1">
      <alignment horizontal="right" vertical="center"/>
    </xf>
    <xf numFmtId="0" fontId="19" fillId="0" borderId="17" xfId="0" applyNumberFormat="1" applyFont="1" applyFill="1" applyBorder="1" applyAlignment="1">
      <alignment horizontal="right" vertical="center"/>
    </xf>
    <xf numFmtId="176" fontId="19" fillId="0" borderId="0" xfId="0" applyNumberFormat="1" applyFont="1" applyFill="1" applyBorder="1" applyAlignment="1">
      <alignment horizontal="right" vertical="center"/>
    </xf>
    <xf numFmtId="2" fontId="25" fillId="0" borderId="0" xfId="0" applyNumberFormat="1" applyFont="1" applyBorder="1" applyAlignment="1">
      <alignment horizontal="right" vertical="center"/>
    </xf>
    <xf numFmtId="0" fontId="24" fillId="0" borderId="0" xfId="0" applyNumberFormat="1" applyFont="1" applyBorder="1" applyAlignment="1">
      <alignment horizontal="right" vertical="center"/>
    </xf>
    <xf numFmtId="2" fontId="24" fillId="0" borderId="0" xfId="0" applyNumberFormat="1" applyFont="1" applyBorder="1" applyAlignment="1">
      <alignment horizontal="right" vertical="center"/>
    </xf>
    <xf numFmtId="2" fontId="26" fillId="0" borderId="0" xfId="0" applyNumberFormat="1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right" vertical="center"/>
    </xf>
    <xf numFmtId="2" fontId="19" fillId="0" borderId="0" xfId="0" applyNumberFormat="1" applyFont="1" applyFill="1" applyBorder="1" applyAlignment="1">
      <alignment horizontal="right" vertical="center"/>
    </xf>
    <xf numFmtId="0" fontId="19" fillId="0" borderId="17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2" xfId="0" applyFont="1" applyBorder="1" applyAlignment="1">
      <alignment horizontal="right" vertical="center"/>
    </xf>
    <xf numFmtId="182" fontId="19" fillId="0" borderId="0" xfId="0" applyNumberFormat="1" applyFont="1" applyBorder="1" applyAlignment="1">
      <alignment horizontal="right" vertical="center"/>
    </xf>
    <xf numFmtId="180" fontId="19" fillId="0" borderId="0" xfId="0" applyNumberFormat="1" applyFont="1" applyBorder="1" applyAlignment="1">
      <alignment horizontal="right" vertical="center"/>
    </xf>
    <xf numFmtId="179" fontId="19" fillId="0" borderId="0" xfId="0" applyNumberFormat="1" applyFont="1" applyBorder="1" applyAlignment="1">
      <alignment horizontal="right" vertical="center"/>
    </xf>
    <xf numFmtId="180" fontId="19" fillId="0" borderId="12" xfId="0" applyNumberFormat="1" applyFont="1" applyBorder="1" applyAlignment="1">
      <alignment horizontal="right" vertical="center"/>
    </xf>
    <xf numFmtId="181" fontId="19" fillId="0" borderId="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2" fontId="19" fillId="0" borderId="0" xfId="0" applyNumberFormat="1" applyFont="1" applyFill="1" applyBorder="1" applyAlignment="1">
      <alignment vertical="center"/>
    </xf>
    <xf numFmtId="180" fontId="19" fillId="0" borderId="0" xfId="0" applyNumberFormat="1" applyFont="1" applyFill="1" applyBorder="1" applyAlignment="1">
      <alignment horizontal="right" vertical="center"/>
    </xf>
    <xf numFmtId="182" fontId="19" fillId="0" borderId="0" xfId="0" applyNumberFormat="1" applyFont="1" applyFill="1" applyBorder="1" applyAlignment="1">
      <alignment horizontal="right" vertical="center"/>
    </xf>
    <xf numFmtId="0" fontId="19" fillId="0" borderId="17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2" xfId="0" applyFont="1" applyBorder="1">
      <alignment vertical="center"/>
    </xf>
    <xf numFmtId="176" fontId="19" fillId="0" borderId="0" xfId="0" applyNumberFormat="1" applyFont="1" applyBorder="1">
      <alignment vertical="center"/>
    </xf>
    <xf numFmtId="2" fontId="19" fillId="0" borderId="0" xfId="0" applyNumberFormat="1" applyFont="1" applyBorder="1">
      <alignment vertical="center"/>
    </xf>
    <xf numFmtId="176" fontId="19" fillId="0" borderId="0" xfId="0" applyNumberFormat="1" applyFont="1" applyFill="1" applyBorder="1">
      <alignment vertical="center"/>
    </xf>
    <xf numFmtId="0" fontId="19" fillId="0" borderId="26" xfId="0" applyFont="1" applyBorder="1">
      <alignment vertical="center"/>
    </xf>
    <xf numFmtId="176" fontId="19" fillId="0" borderId="25" xfId="0" applyNumberFormat="1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27" xfId="0" applyFont="1" applyBorder="1" applyAlignment="1">
      <alignment horizontal="right" vertical="center"/>
    </xf>
    <xf numFmtId="176" fontId="19" fillId="0" borderId="17" xfId="0" applyNumberFormat="1" applyFont="1" applyBorder="1">
      <alignment vertical="center"/>
    </xf>
    <xf numFmtId="178" fontId="19" fillId="0" borderId="0" xfId="0" applyNumberFormat="1" applyFont="1" applyBorder="1">
      <alignment vertical="center"/>
    </xf>
    <xf numFmtId="1" fontId="19" fillId="0" borderId="0" xfId="0" applyNumberFormat="1" applyFont="1" applyBorder="1">
      <alignment vertical="center"/>
    </xf>
    <xf numFmtId="176" fontId="19" fillId="0" borderId="12" xfId="0" applyNumberFormat="1" applyFont="1" applyBorder="1">
      <alignment vertical="center"/>
    </xf>
    <xf numFmtId="0" fontId="19" fillId="0" borderId="18" xfId="0" applyFont="1" applyBorder="1">
      <alignment vertical="center"/>
    </xf>
    <xf numFmtId="0" fontId="24" fillId="0" borderId="0" xfId="0" applyFont="1" applyBorder="1">
      <alignment vertical="center"/>
    </xf>
    <xf numFmtId="176" fontId="24" fillId="0" borderId="0" xfId="0" applyNumberFormat="1" applyFont="1" applyBorder="1">
      <alignment vertical="center"/>
    </xf>
    <xf numFmtId="176" fontId="19" fillId="0" borderId="26" xfId="0" applyNumberFormat="1" applyFont="1" applyBorder="1">
      <alignment vertical="center"/>
    </xf>
    <xf numFmtId="0" fontId="27" fillId="35" borderId="27" xfId="0" applyFont="1" applyFill="1" applyBorder="1" applyAlignment="1">
      <alignment horizontal="left" vertical="center" wrapText="1"/>
    </xf>
    <xf numFmtId="0" fontId="24" fillId="0" borderId="19" xfId="0" applyFont="1" applyBorder="1" applyAlignment="1">
      <alignment horizontal="right" vertical="center"/>
    </xf>
    <xf numFmtId="0" fontId="0" fillId="33" borderId="0" xfId="0" applyFill="1">
      <alignment vertical="center"/>
    </xf>
    <xf numFmtId="0" fontId="19" fillId="33" borderId="0" xfId="0" applyFont="1" applyFill="1">
      <alignment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0" xfId="0" applyFont="1" applyFill="1" applyBorder="1">
      <alignment vertical="center"/>
    </xf>
    <xf numFmtId="0" fontId="19" fillId="0" borderId="28" xfId="0" applyNumberFormat="1" applyFont="1" applyBorder="1" applyAlignment="1">
      <alignment horizontal="right" vertical="center"/>
    </xf>
    <xf numFmtId="176" fontId="19" fillId="0" borderId="26" xfId="0" applyNumberFormat="1" applyFont="1" applyBorder="1" applyAlignment="1">
      <alignment horizontal="right" vertical="center"/>
    </xf>
    <xf numFmtId="176" fontId="19" fillId="0" borderId="25" xfId="0" applyNumberFormat="1" applyFont="1" applyBorder="1" applyAlignment="1">
      <alignment horizontal="right" vertical="center"/>
    </xf>
    <xf numFmtId="0" fontId="19" fillId="0" borderId="26" xfId="0" applyNumberFormat="1" applyFont="1" applyBorder="1" applyAlignment="1">
      <alignment horizontal="right" vertical="center"/>
    </xf>
    <xf numFmtId="0" fontId="19" fillId="0" borderId="25" xfId="0" applyNumberFormat="1" applyFont="1" applyBorder="1" applyAlignment="1">
      <alignment horizontal="right" vertical="center"/>
    </xf>
    <xf numFmtId="176" fontId="19" fillId="0" borderId="28" xfId="0" applyNumberFormat="1" applyFont="1" applyBorder="1" applyAlignment="1">
      <alignment horizontal="right" vertical="center"/>
    </xf>
    <xf numFmtId="2" fontId="19" fillId="0" borderId="26" xfId="0" applyNumberFormat="1" applyFont="1" applyBorder="1" applyAlignment="1">
      <alignment horizontal="right" vertical="center"/>
    </xf>
    <xf numFmtId="1" fontId="19" fillId="0" borderId="26" xfId="0" applyNumberFormat="1" applyFont="1" applyBorder="1" applyAlignment="1">
      <alignment horizontal="right" vertical="center"/>
    </xf>
    <xf numFmtId="2" fontId="25" fillId="0" borderId="26" xfId="0" applyNumberFormat="1" applyFont="1" applyBorder="1" applyAlignment="1">
      <alignment horizontal="right" vertical="center"/>
    </xf>
    <xf numFmtId="0" fontId="19" fillId="0" borderId="28" xfId="0" applyNumberFormat="1" applyFont="1" applyFill="1" applyBorder="1" applyAlignment="1">
      <alignment horizontal="right" vertical="center"/>
    </xf>
    <xf numFmtId="176" fontId="19" fillId="0" borderId="26" xfId="0" applyNumberFormat="1" applyFont="1" applyFill="1" applyBorder="1" applyAlignment="1">
      <alignment horizontal="right" vertical="center"/>
    </xf>
    <xf numFmtId="0" fontId="19" fillId="0" borderId="25" xfId="0" applyNumberFormat="1" applyFont="1" applyFill="1" applyBorder="1" applyAlignment="1">
      <alignment horizontal="right" vertical="center"/>
    </xf>
    <xf numFmtId="2" fontId="19" fillId="0" borderId="26" xfId="0" applyNumberFormat="1" applyFont="1" applyFill="1" applyBorder="1" applyAlignment="1">
      <alignment horizontal="right" vertical="center"/>
    </xf>
    <xf numFmtId="0" fontId="19" fillId="0" borderId="26" xfId="0" applyNumberFormat="1" applyFont="1" applyFill="1" applyBorder="1" applyAlignment="1">
      <alignment horizontal="right" vertical="center"/>
    </xf>
    <xf numFmtId="0" fontId="19" fillId="0" borderId="27" xfId="0" applyFont="1" applyFill="1" applyBorder="1" applyAlignment="1">
      <alignment horizontal="right" vertical="center"/>
    </xf>
    <xf numFmtId="0" fontId="24" fillId="0" borderId="12" xfId="0" applyFont="1" applyBorder="1">
      <alignment vertical="center"/>
    </xf>
    <xf numFmtId="1" fontId="24" fillId="0" borderId="0" xfId="0" applyNumberFormat="1" applyFont="1" applyBorder="1">
      <alignment vertical="center"/>
    </xf>
    <xf numFmtId="0" fontId="24" fillId="0" borderId="26" xfId="0" applyFont="1" applyBorder="1">
      <alignment vertical="center"/>
    </xf>
    <xf numFmtId="0" fontId="24" fillId="0" borderId="25" xfId="0" applyFont="1" applyBorder="1">
      <alignment vertical="center"/>
    </xf>
    <xf numFmtId="0" fontId="24" fillId="0" borderId="27" xfId="0" applyFont="1" applyBorder="1" applyAlignment="1">
      <alignment horizontal="righ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right" vertical="center"/>
    </xf>
    <xf numFmtId="176" fontId="19" fillId="0" borderId="12" xfId="0" applyNumberFormat="1" applyFont="1" applyFill="1" applyBorder="1" applyAlignment="1">
      <alignment horizontal="right" vertical="center"/>
    </xf>
    <xf numFmtId="176" fontId="19" fillId="0" borderId="25" xfId="0" applyNumberFormat="1" applyFont="1" applyFill="1" applyBorder="1" applyAlignment="1">
      <alignment horizontal="right" vertical="center"/>
    </xf>
    <xf numFmtId="0" fontId="19" fillId="0" borderId="12" xfId="0" applyFont="1" applyFill="1" applyBorder="1">
      <alignment vertical="center"/>
    </xf>
    <xf numFmtId="0" fontId="19" fillId="0" borderId="25" xfId="0" applyFont="1" applyFill="1" applyBorder="1">
      <alignment vertical="center"/>
    </xf>
    <xf numFmtId="176" fontId="0" fillId="0" borderId="12" xfId="0" applyNumberFormat="1" applyBorder="1" applyAlignment="1">
      <alignment horizontal="right" vertical="center"/>
    </xf>
    <xf numFmtId="176" fontId="19" fillId="0" borderId="28" xfId="0" applyNumberFormat="1" applyFont="1" applyBorder="1">
      <alignment vertical="center"/>
    </xf>
    <xf numFmtId="2" fontId="19" fillId="0" borderId="26" xfId="0" applyNumberFormat="1" applyFont="1" applyBorder="1">
      <alignment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35" borderId="32" xfId="0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Continuous" vertical="center"/>
    </xf>
    <xf numFmtId="0" fontId="21" fillId="34" borderId="30" xfId="0" applyFont="1" applyFill="1" applyBorder="1" applyAlignment="1">
      <alignment horizontal="centerContinuous" vertical="center"/>
    </xf>
    <xf numFmtId="0" fontId="21" fillId="34" borderId="31" xfId="0" applyFont="1" applyFill="1" applyBorder="1" applyAlignment="1">
      <alignment horizontal="centerContinuous" vertical="center"/>
    </xf>
    <xf numFmtId="178" fontId="0" fillId="0" borderId="0" xfId="0" applyNumberFormat="1" applyAlignment="1"/>
    <xf numFmtId="2" fontId="0" fillId="0" borderId="0" xfId="0" applyNumberFormat="1" applyAlignment="1"/>
    <xf numFmtId="0" fontId="29" fillId="0" borderId="0" xfId="0" applyFont="1">
      <alignment vertical="center"/>
    </xf>
    <xf numFmtId="2" fontId="29" fillId="0" borderId="0" xfId="0" applyNumberFormat="1" applyFont="1">
      <alignment vertical="center"/>
    </xf>
    <xf numFmtId="2" fontId="0" fillId="0" borderId="0" xfId="0" applyNumberFormat="1">
      <alignment vertical="center"/>
    </xf>
    <xf numFmtId="1" fontId="19" fillId="35" borderId="14" xfId="0" applyNumberFormat="1" applyFont="1" applyFill="1" applyBorder="1" applyAlignment="1">
      <alignment horizontal="center" vertical="center"/>
    </xf>
    <xf numFmtId="176" fontId="19" fillId="35" borderId="13" xfId="0" applyNumberFormat="1" applyFont="1" applyFill="1" applyBorder="1" applyAlignment="1">
      <alignment horizontal="center" vertical="center"/>
    </xf>
    <xf numFmtId="0" fontId="27" fillId="35" borderId="20" xfId="0" applyFont="1" applyFill="1" applyBorder="1" applyAlignment="1">
      <alignment horizontal="left" vertical="center" wrapText="1"/>
    </xf>
    <xf numFmtId="1" fontId="19" fillId="35" borderId="17" xfId="0" applyNumberFormat="1" applyFont="1" applyFill="1" applyBorder="1" applyAlignment="1">
      <alignment horizontal="center" vertical="center"/>
    </xf>
    <xf numFmtId="176" fontId="19" fillId="35" borderId="12" xfId="0" applyNumberFormat="1" applyFont="1" applyFill="1" applyBorder="1" applyAlignment="1">
      <alignment horizontal="center" vertical="center"/>
    </xf>
    <xf numFmtId="1" fontId="19" fillId="35" borderId="28" xfId="0" applyNumberFormat="1" applyFont="1" applyFill="1" applyBorder="1" applyAlignment="1">
      <alignment horizontal="center" vertical="center"/>
    </xf>
    <xf numFmtId="176" fontId="19" fillId="35" borderId="25" xfId="0" applyNumberFormat="1" applyFont="1" applyFill="1" applyBorder="1" applyAlignment="1">
      <alignment horizontal="center" vertical="center"/>
    </xf>
    <xf numFmtId="0" fontId="28" fillId="37" borderId="0" xfId="0" applyFont="1" applyFill="1" applyBorder="1" applyAlignment="1">
      <alignment horizontal="centerContinuous" vertical="center"/>
    </xf>
    <xf numFmtId="0" fontId="24" fillId="37" borderId="0" xfId="0" applyFont="1" applyFill="1" applyBorder="1" applyAlignment="1">
      <alignment horizontal="center" vertical="center"/>
    </xf>
    <xf numFmtId="0" fontId="19" fillId="37" borderId="0" xfId="0" applyFont="1" applyFill="1" applyBorder="1">
      <alignment vertical="center"/>
    </xf>
    <xf numFmtId="176" fontId="19" fillId="37" borderId="0" xfId="0" applyNumberFormat="1" applyFont="1" applyFill="1" applyBorder="1">
      <alignment vertical="center"/>
    </xf>
    <xf numFmtId="0" fontId="24" fillId="37" borderId="10" xfId="0" applyFont="1" applyFill="1" applyBorder="1" applyAlignment="1">
      <alignment horizontal="center" vertical="center"/>
    </xf>
    <xf numFmtId="0" fontId="19" fillId="37" borderId="10" xfId="0" applyFont="1" applyFill="1" applyBorder="1">
      <alignment vertical="center"/>
    </xf>
    <xf numFmtId="176" fontId="19" fillId="37" borderId="10" xfId="0" applyNumberFormat="1" applyFont="1" applyFill="1" applyBorder="1">
      <alignment vertical="center"/>
    </xf>
    <xf numFmtId="1" fontId="24" fillId="38" borderId="0" xfId="0" applyNumberFormat="1" applyFont="1" applyFill="1" applyBorder="1" applyAlignment="1">
      <alignment horizontal="center" vertical="center"/>
    </xf>
    <xf numFmtId="176" fontId="24" fillId="38" borderId="0" xfId="0" applyNumberFormat="1" applyFont="1" applyFill="1" applyBorder="1" applyAlignment="1">
      <alignment horizontal="center" vertical="center"/>
    </xf>
    <xf numFmtId="176" fontId="24" fillId="38" borderId="10" xfId="0" applyNumberFormat="1" applyFont="1" applyFill="1" applyBorder="1" applyAlignment="1">
      <alignment horizontal="center" vertical="center"/>
    </xf>
    <xf numFmtId="1" fontId="24" fillId="38" borderId="10" xfId="0" applyNumberFormat="1" applyFont="1" applyFill="1" applyBorder="1" applyAlignment="1">
      <alignment horizontal="center" vertical="center"/>
    </xf>
    <xf numFmtId="176" fontId="19" fillId="35" borderId="11" xfId="0" applyNumberFormat="1" applyFont="1" applyFill="1" applyBorder="1" applyAlignment="1">
      <alignment horizontal="center" vertical="center"/>
    </xf>
    <xf numFmtId="176" fontId="19" fillId="35" borderId="0" xfId="0" applyNumberFormat="1" applyFont="1" applyFill="1" applyBorder="1" applyAlignment="1">
      <alignment horizontal="center" vertical="center"/>
    </xf>
    <xf numFmtId="176" fontId="19" fillId="35" borderId="26" xfId="0" applyNumberFormat="1" applyFont="1" applyFill="1" applyBorder="1" applyAlignment="1">
      <alignment horizontal="center" vertical="center"/>
    </xf>
    <xf numFmtId="1" fontId="19" fillId="35" borderId="11" xfId="0" applyNumberFormat="1" applyFont="1" applyFill="1" applyBorder="1" applyAlignment="1">
      <alignment horizontal="center" vertical="center"/>
    </xf>
    <xf numFmtId="2" fontId="19" fillId="35" borderId="11" xfId="0" applyNumberFormat="1" applyFont="1" applyFill="1" applyBorder="1" applyAlignment="1">
      <alignment horizontal="center" vertical="center"/>
    </xf>
    <xf numFmtId="178" fontId="19" fillId="35" borderId="11" xfId="0" applyNumberFormat="1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1" fontId="19" fillId="35" borderId="0" xfId="0" applyNumberFormat="1" applyFont="1" applyFill="1" applyBorder="1" applyAlignment="1">
      <alignment horizontal="center" vertical="center"/>
    </xf>
    <xf numFmtId="2" fontId="19" fillId="35" borderId="0" xfId="0" applyNumberFormat="1" applyFont="1" applyFill="1" applyBorder="1" applyAlignment="1">
      <alignment horizontal="center" vertical="center"/>
    </xf>
    <xf numFmtId="178" fontId="19" fillId="35" borderId="0" xfId="0" applyNumberFormat="1" applyFont="1" applyFill="1" applyBorder="1" applyAlignment="1">
      <alignment horizontal="center" vertical="center"/>
    </xf>
    <xf numFmtId="0" fontId="19" fillId="35" borderId="0" xfId="0" applyFont="1" applyFill="1" applyBorder="1" applyAlignment="1">
      <alignment horizontal="center" vertical="center"/>
    </xf>
    <xf numFmtId="176" fontId="19" fillId="35" borderId="28" xfId="0" applyNumberFormat="1" applyFont="1" applyFill="1" applyBorder="1" applyAlignment="1">
      <alignment horizontal="center" vertical="center"/>
    </xf>
    <xf numFmtId="2" fontId="19" fillId="35" borderId="26" xfId="0" applyNumberFormat="1" applyFont="1" applyFill="1" applyBorder="1" applyAlignment="1">
      <alignment horizontal="center" vertical="center"/>
    </xf>
    <xf numFmtId="1" fontId="19" fillId="35" borderId="26" xfId="0" applyNumberFormat="1" applyFont="1" applyFill="1" applyBorder="1" applyAlignment="1">
      <alignment horizontal="center" vertical="center"/>
    </xf>
    <xf numFmtId="0" fontId="19" fillId="35" borderId="26" xfId="0" applyFont="1" applyFill="1" applyBorder="1" applyAlignment="1">
      <alignment horizontal="center" vertical="center"/>
    </xf>
    <xf numFmtId="1" fontId="19" fillId="37" borderId="0" xfId="0" applyNumberFormat="1" applyFont="1" applyFill="1" applyBorder="1">
      <alignment vertical="center"/>
    </xf>
    <xf numFmtId="1" fontId="19" fillId="37" borderId="10" xfId="0" applyNumberFormat="1" applyFont="1" applyFill="1" applyBorder="1">
      <alignment vertical="center"/>
    </xf>
    <xf numFmtId="0" fontId="19" fillId="36" borderId="0" xfId="0" applyFont="1" applyFill="1" applyBorder="1" applyAlignment="1">
      <alignment horizontal="center" vertical="center"/>
    </xf>
    <xf numFmtId="0" fontId="32" fillId="39" borderId="0" xfId="0" applyFont="1" applyFill="1">
      <alignment vertical="center"/>
    </xf>
    <xf numFmtId="0" fontId="33" fillId="39" borderId="10" xfId="0" applyFont="1" applyFill="1" applyBorder="1" applyAlignment="1">
      <alignment horizontal="centerContinuous" vertical="center"/>
    </xf>
    <xf numFmtId="0" fontId="32" fillId="39" borderId="10" xfId="0" applyFont="1" applyFill="1" applyBorder="1" applyAlignment="1">
      <alignment horizontal="centerContinuous" vertical="center"/>
    </xf>
    <xf numFmtId="0" fontId="32" fillId="39" borderId="33" xfId="0" applyFont="1" applyFill="1" applyBorder="1">
      <alignment vertical="center"/>
    </xf>
    <xf numFmtId="0" fontId="34" fillId="39" borderId="0" xfId="0" applyFont="1" applyFill="1" applyAlignment="1">
      <alignment horizontal="centerContinuous" vertical="center"/>
    </xf>
    <xf numFmtId="0" fontId="34" fillId="39" borderId="33" xfId="0" applyFont="1" applyFill="1" applyBorder="1" applyAlignment="1">
      <alignment horizontal="centerContinuous" vertical="center"/>
    </xf>
    <xf numFmtId="0" fontId="35" fillId="39" borderId="0" xfId="0" applyFont="1" applyFill="1" applyAlignment="1">
      <alignment horizontal="centerContinuous" vertical="center"/>
    </xf>
    <xf numFmtId="0" fontId="35" fillId="39" borderId="0" xfId="0" applyFont="1" applyFill="1" applyAlignment="1">
      <alignment horizontal="center" vertical="center"/>
    </xf>
    <xf numFmtId="0" fontId="32" fillId="39" borderId="10" xfId="0" applyFont="1" applyFill="1" applyBorder="1" applyAlignment="1">
      <alignment horizontal="center" vertical="center"/>
    </xf>
    <xf numFmtId="0" fontId="35" fillId="39" borderId="10" xfId="0" applyFont="1" applyFill="1" applyBorder="1" applyAlignment="1">
      <alignment horizontal="center" vertical="center"/>
    </xf>
    <xf numFmtId="0" fontId="35" fillId="39" borderId="34" xfId="0" applyFont="1" applyFill="1" applyBorder="1" applyAlignment="1">
      <alignment horizontal="center" vertical="center"/>
    </xf>
    <xf numFmtId="0" fontId="32" fillId="39" borderId="0" xfId="0" applyFont="1" applyFill="1" applyAlignment="1">
      <alignment horizontal="center" vertical="center"/>
    </xf>
    <xf numFmtId="1" fontId="32" fillId="39" borderId="0" xfId="0" applyNumberFormat="1" applyFont="1" applyFill="1">
      <alignment vertical="center"/>
    </xf>
    <xf numFmtId="176" fontId="32" fillId="39" borderId="0" xfId="0" applyNumberFormat="1" applyFont="1" applyFill="1">
      <alignment vertical="center"/>
    </xf>
    <xf numFmtId="2" fontId="32" fillId="39" borderId="33" xfId="0" applyNumberFormat="1" applyFont="1" applyFill="1" applyBorder="1">
      <alignment vertical="center"/>
    </xf>
    <xf numFmtId="176" fontId="36" fillId="39" borderId="0" xfId="0" applyNumberFormat="1" applyFont="1" applyFill="1">
      <alignment vertical="center"/>
    </xf>
    <xf numFmtId="2" fontId="36" fillId="39" borderId="33" xfId="0" applyNumberFormat="1" applyFont="1" applyFill="1" applyBorder="1">
      <alignment vertical="center"/>
    </xf>
    <xf numFmtId="1" fontId="36" fillId="39" borderId="0" xfId="0" applyNumberFormat="1" applyFont="1" applyFill="1">
      <alignment vertical="center"/>
    </xf>
    <xf numFmtId="2" fontId="36" fillId="39" borderId="0" xfId="0" applyNumberFormat="1" applyFont="1" applyFill="1">
      <alignment vertical="center"/>
    </xf>
    <xf numFmtId="0" fontId="32" fillId="39" borderId="33" xfId="0" applyFont="1" applyFill="1" applyBorder="1" applyAlignment="1">
      <alignment horizontal="center" vertical="center"/>
    </xf>
    <xf numFmtId="0" fontId="27" fillId="36" borderId="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27" fillId="0" borderId="19" xfId="0" applyFont="1" applyBorder="1" applyAlignment="1">
      <alignment horizontal="left" vertical="center"/>
    </xf>
    <xf numFmtId="0" fontId="27" fillId="36" borderId="10" xfId="0" applyFont="1" applyFill="1" applyBorder="1" applyAlignment="1">
      <alignment horizontal="center" vertical="center"/>
    </xf>
    <xf numFmtId="0" fontId="27" fillId="35" borderId="19" xfId="0" applyFont="1" applyFill="1" applyBorder="1" applyAlignment="1">
      <alignment horizontal="left" vertical="center" wrapText="1"/>
    </xf>
    <xf numFmtId="0" fontId="19" fillId="35" borderId="0" xfId="0" applyFont="1" applyFill="1" applyBorder="1">
      <alignment vertical="center"/>
    </xf>
    <xf numFmtId="0" fontId="0" fillId="35" borderId="0" xfId="0" applyFill="1" applyBorder="1">
      <alignment vertical="center"/>
    </xf>
    <xf numFmtId="0" fontId="0" fillId="35" borderId="0" xfId="0" applyFill="1" applyBorder="1" applyAlignment="1">
      <alignment horizontal="center" vertical="center"/>
    </xf>
    <xf numFmtId="0" fontId="29" fillId="35" borderId="0" xfId="0" applyFont="1" applyFill="1" applyBorder="1" applyAlignment="1">
      <alignment horizontal="center" vertical="center"/>
    </xf>
    <xf numFmtId="177" fontId="29" fillId="35" borderId="0" xfId="0" applyNumberFormat="1" applyFont="1" applyFill="1" applyBorder="1">
      <alignment vertical="center"/>
    </xf>
    <xf numFmtId="0" fontId="29" fillId="35" borderId="0" xfId="0" applyFont="1" applyFill="1" applyBorder="1">
      <alignment vertical="center"/>
    </xf>
    <xf numFmtId="0" fontId="22" fillId="35" borderId="10" xfId="0" applyFont="1" applyFill="1" applyBorder="1">
      <alignment vertical="center"/>
    </xf>
    <xf numFmtId="0" fontId="0" fillId="35" borderId="10" xfId="0" applyFill="1" applyBorder="1">
      <alignment vertical="center"/>
    </xf>
    <xf numFmtId="0" fontId="21" fillId="35" borderId="10" xfId="0" applyFont="1" applyFill="1" applyBorder="1">
      <alignment vertical="center"/>
    </xf>
    <xf numFmtId="0" fontId="19" fillId="35" borderId="10" xfId="0" applyFont="1" applyFill="1" applyBorder="1">
      <alignment vertical="center"/>
    </xf>
    <xf numFmtId="0" fontId="21" fillId="35" borderId="10" xfId="0" applyFont="1" applyFill="1" applyBorder="1" applyAlignment="1">
      <alignment horizontal="centerContinuous" vertical="center"/>
    </xf>
    <xf numFmtId="0" fontId="19" fillId="35" borderId="10" xfId="0" applyFont="1" applyFill="1" applyBorder="1" applyAlignment="1">
      <alignment horizontal="centerContinuous" vertical="center"/>
    </xf>
    <xf numFmtId="0" fontId="19" fillId="35" borderId="0" xfId="0" applyFont="1" applyFill="1" applyBorder="1" applyAlignment="1">
      <alignment horizontal="right" vertical="center"/>
    </xf>
    <xf numFmtId="1" fontId="19" fillId="0" borderId="12" xfId="0" applyNumberFormat="1" applyFont="1" applyBorder="1">
      <alignment vertical="center"/>
    </xf>
    <xf numFmtId="0" fontId="37" fillId="0" borderId="0" xfId="0" applyFont="1" applyBorder="1">
      <alignment vertical="center"/>
    </xf>
    <xf numFmtId="2" fontId="38" fillId="0" borderId="0" xfId="0" applyNumberFormat="1" applyFont="1" applyBorder="1">
      <alignment vertical="center"/>
    </xf>
    <xf numFmtId="178" fontId="19" fillId="0" borderId="0" xfId="0" applyNumberFormat="1" applyFont="1">
      <alignment vertical="center"/>
    </xf>
    <xf numFmtId="2" fontId="19" fillId="0" borderId="0" xfId="0" applyNumberFormat="1" applyFont="1">
      <alignment vertical="center"/>
    </xf>
    <xf numFmtId="176" fontId="19" fillId="0" borderId="0" xfId="0" applyNumberFormat="1" applyFont="1">
      <alignment vertical="center"/>
    </xf>
    <xf numFmtId="0" fontId="19" fillId="0" borderId="0" xfId="0" applyFont="1" applyFill="1" applyAlignment="1">
      <alignment horizontal="center" vertical="center"/>
    </xf>
    <xf numFmtId="2" fontId="32" fillId="39" borderId="0" xfId="0" applyNumberFormat="1" applyFont="1" applyFill="1">
      <alignment vertical="center"/>
    </xf>
    <xf numFmtId="0" fontId="32" fillId="39" borderId="0" xfId="0" applyFont="1" applyFill="1" applyBorder="1">
      <alignment vertical="center"/>
    </xf>
    <xf numFmtId="0" fontId="34" fillId="39" borderId="0" xfId="0" applyFont="1" applyFill="1" applyBorder="1" applyAlignment="1">
      <alignment horizontal="centerContinuous" vertical="center"/>
    </xf>
    <xf numFmtId="0" fontId="32" fillId="39" borderId="0" xfId="0" applyFont="1" applyFill="1" applyBorder="1" applyAlignment="1">
      <alignment horizontal="center" vertical="center"/>
    </xf>
    <xf numFmtId="2" fontId="32" fillId="39" borderId="0" xfId="0" applyNumberFormat="1" applyFont="1" applyFill="1" applyBorder="1">
      <alignment vertical="center"/>
    </xf>
    <xf numFmtId="0" fontId="35" fillId="39" borderId="0" xfId="0" applyFont="1" applyFill="1" applyBorder="1" applyAlignment="1">
      <alignment horizontal="center" vertical="center"/>
    </xf>
    <xf numFmtId="2" fontId="36" fillId="39" borderId="0" xfId="0" applyNumberFormat="1" applyFont="1" applyFill="1" applyBorder="1">
      <alignment vertical="center"/>
    </xf>
    <xf numFmtId="178" fontId="32" fillId="39" borderId="0" xfId="0" applyNumberFormat="1" applyFont="1" applyFill="1" applyBorder="1">
      <alignment vertical="center"/>
    </xf>
    <xf numFmtId="1" fontId="36" fillId="39" borderId="0" xfId="0" applyNumberFormat="1" applyFont="1" applyFill="1" applyBorder="1">
      <alignment vertical="center"/>
    </xf>
    <xf numFmtId="1" fontId="32" fillId="39" borderId="0" xfId="0" applyNumberFormat="1" applyFont="1" applyFill="1" applyBorder="1">
      <alignment vertical="center"/>
    </xf>
    <xf numFmtId="0" fontId="19" fillId="0" borderId="21" xfId="0" applyFont="1" applyFill="1" applyBorder="1" applyAlignment="1">
      <alignment horizontal="center" vertical="center"/>
    </xf>
    <xf numFmtId="0" fontId="19" fillId="35" borderId="35" xfId="0" applyFont="1" applyFill="1" applyBorder="1" applyAlignment="1">
      <alignment horizontal="centerContinuous" vertical="center"/>
    </xf>
    <xf numFmtId="0" fontId="19" fillId="35" borderId="36" xfId="0" applyFont="1" applyFill="1" applyBorder="1" applyAlignment="1">
      <alignment horizontal="centerContinuous" vertical="center"/>
    </xf>
    <xf numFmtId="0" fontId="19" fillId="35" borderId="37" xfId="0" applyFont="1" applyFill="1" applyBorder="1" applyAlignment="1">
      <alignment horizontal="centerContinuous" vertical="center"/>
    </xf>
    <xf numFmtId="14" fontId="19" fillId="0" borderId="18" xfId="0" applyNumberFormat="1" applyFont="1" applyBorder="1" applyAlignment="1">
      <alignment horizontal="right" vertical="center"/>
    </xf>
    <xf numFmtId="14" fontId="19" fillId="0" borderId="24" xfId="0" applyNumberFormat="1" applyFont="1" applyBorder="1" applyAlignment="1">
      <alignment horizontal="right" vertical="center"/>
    </xf>
    <xf numFmtId="14" fontId="19" fillId="0" borderId="24" xfId="0" applyNumberFormat="1" applyFont="1" applyFill="1" applyBorder="1" applyAlignment="1">
      <alignment horizontal="right" vertical="center"/>
    </xf>
    <xf numFmtId="14" fontId="19" fillId="0" borderId="18" xfId="0" applyNumberFormat="1" applyFont="1" applyBorder="1">
      <alignment vertical="center"/>
    </xf>
    <xf numFmtId="14" fontId="19" fillId="0" borderId="24" xfId="0" applyNumberFormat="1" applyFont="1" applyBorder="1">
      <alignment vertical="center"/>
    </xf>
    <xf numFmtId="183" fontId="19" fillId="0" borderId="18" xfId="0" applyNumberFormat="1" applyFont="1" applyBorder="1">
      <alignment vertical="center"/>
    </xf>
    <xf numFmtId="0" fontId="19" fillId="0" borderId="26" xfId="0" applyFont="1" applyFill="1" applyBorder="1">
      <alignment vertical="center"/>
    </xf>
    <xf numFmtId="0" fontId="19" fillId="33" borderId="35" xfId="0" applyFont="1" applyFill="1" applyBorder="1" applyAlignment="1">
      <alignment vertical="center"/>
    </xf>
    <xf numFmtId="14" fontId="39" fillId="40" borderId="0" xfId="0" applyNumberFormat="1" applyFont="1" applyFill="1" applyBorder="1">
      <alignment vertical="center"/>
    </xf>
    <xf numFmtId="14" fontId="39" fillId="40" borderId="0" xfId="0" applyNumberFormat="1" applyFont="1" applyFill="1" applyBorder="1" applyAlignment="1">
      <alignment horizontal="centerContinuous" vertical="center"/>
    </xf>
    <xf numFmtId="14" fontId="39" fillId="40" borderId="0" xfId="0" applyNumberFormat="1" applyFont="1" applyFill="1" applyBorder="1" applyAlignment="1">
      <alignment horizontal="center" vertical="center"/>
    </xf>
    <xf numFmtId="14" fontId="39" fillId="40" borderId="10" xfId="0" applyNumberFormat="1" applyFont="1" applyFill="1" applyBorder="1" applyAlignment="1">
      <alignment horizontal="centerContinuous" vertical="center"/>
    </xf>
    <xf numFmtId="0" fontId="19" fillId="40" borderId="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26" fillId="36" borderId="0" xfId="0" applyFont="1" applyFill="1" applyBorder="1" applyAlignment="1">
      <alignment horizontal="center" vertical="center"/>
    </xf>
    <xf numFmtId="177" fontId="39" fillId="40" borderId="0" xfId="0" applyNumberFormat="1" applyFont="1" applyFill="1" applyBorder="1" applyAlignment="1">
      <alignment horizontal="center" vertical="center"/>
    </xf>
    <xf numFmtId="177" fontId="39" fillId="40" borderId="10" xfId="0" applyNumberFormat="1" applyFont="1" applyFill="1" applyBorder="1" applyAlignment="1">
      <alignment horizontal="center" vertical="center"/>
    </xf>
    <xf numFmtId="0" fontId="40" fillId="40" borderId="0" xfId="0" applyFont="1" applyFill="1" applyBorder="1" applyAlignment="1">
      <alignment horizontal="center" vertical="center"/>
    </xf>
    <xf numFmtId="0" fontId="40" fillId="40" borderId="10" xfId="0" applyFont="1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6" builtinId="26" customBuiltin="1"/>
  </cellStyles>
  <dxfs count="5">
    <dxf>
      <font>
        <strike val="0"/>
        <color theme="2" tint="-0.24994659260841701"/>
      </font>
    </dxf>
    <dxf>
      <font>
        <color theme="2" tint="-0.24994659260841701"/>
      </font>
    </dxf>
    <dxf>
      <font>
        <color theme="2" tint="-9.9948118533890809E-2"/>
      </font>
    </dxf>
    <dxf>
      <font>
        <b/>
        <i val="0"/>
        <strike val="0"/>
        <color rgb="FFFF0000"/>
      </font>
    </dxf>
    <dxf>
      <font>
        <color rgb="FFD0CECE"/>
      </font>
    </dxf>
  </dxfs>
  <tableStyles count="0" defaultTableStyle="TableStyleMedium2" defaultPivotStyle="PivotStyleLight16"/>
  <colors>
    <mruColors>
      <color rgb="FF0000FF"/>
      <color rgb="FFFF7E79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1041940285439"/>
          <c:y val="3.8676554641060824E-2"/>
          <c:w val="0.78752539182208225"/>
          <c:h val="0.66040466392318231"/>
        </c:manualLayout>
      </c:layout>
      <c:lineChart>
        <c:grouping val="standard"/>
        <c:varyColors val="0"/>
        <c:ser>
          <c:idx val="0"/>
          <c:order val="0"/>
          <c:tx>
            <c:v>流量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2">
                  <a:lumMod val="75000"/>
                </a:schemeClr>
              </a:solidFill>
              <a:ln w="1587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データ!$C$9:$C$1002</c:f>
              <c:numCache>
                <c:formatCode>General</c:formatCode>
                <c:ptCount val="994"/>
                <c:pt idx="0">
                  <c:v>218</c:v>
                </c:pt>
                <c:pt idx="1">
                  <c:v>165.3</c:v>
                </c:pt>
                <c:pt idx="2">
                  <c:v>103.2</c:v>
                </c:pt>
                <c:pt idx="3">
                  <c:v>112.5</c:v>
                </c:pt>
                <c:pt idx="4">
                  <c:v>122.2</c:v>
                </c:pt>
                <c:pt idx="5">
                  <c:v>138.69999999999999</c:v>
                </c:pt>
                <c:pt idx="6">
                  <c:v>125</c:v>
                </c:pt>
                <c:pt idx="7">
                  <c:v>125</c:v>
                </c:pt>
                <c:pt idx="8">
                  <c:v>129</c:v>
                </c:pt>
                <c:pt idx="9">
                  <c:v>114</c:v>
                </c:pt>
                <c:pt idx="10">
                  <c:v>121.7</c:v>
                </c:pt>
                <c:pt idx="11" formatCode="0.0">
                  <c:v>133.93</c:v>
                </c:pt>
                <c:pt idx="12" formatCode="0.0">
                  <c:v>156.66</c:v>
                </c:pt>
                <c:pt idx="13" formatCode="0.0">
                  <c:v>186.92</c:v>
                </c:pt>
                <c:pt idx="14" formatCode="0.0">
                  <c:v>194.17</c:v>
                </c:pt>
                <c:pt idx="15">
                  <c:v>206.9</c:v>
                </c:pt>
                <c:pt idx="16" formatCode="0.0">
                  <c:v>227.27</c:v>
                </c:pt>
                <c:pt idx="17" formatCode="0.0">
                  <c:v>235.29</c:v>
                </c:pt>
                <c:pt idx="18" formatCode="0.0">
                  <c:v>211.27</c:v>
                </c:pt>
                <c:pt idx="19" formatCode="0.0">
                  <c:v>184.62</c:v>
                </c:pt>
                <c:pt idx="20" formatCode="0.0">
                  <c:v>173.91</c:v>
                </c:pt>
                <c:pt idx="21" formatCode="0.0">
                  <c:v>167.13</c:v>
                </c:pt>
                <c:pt idx="22" formatCode="0.0">
                  <c:v>160.43</c:v>
                </c:pt>
                <c:pt idx="23" formatCode="0.0">
                  <c:v>141.84</c:v>
                </c:pt>
                <c:pt idx="24" formatCode="0.0">
                  <c:v>130.72</c:v>
                </c:pt>
                <c:pt idx="25">
                  <c:v>108.9</c:v>
                </c:pt>
                <c:pt idx="26">
                  <c:v>104.7</c:v>
                </c:pt>
                <c:pt idx="27">
                  <c:v>112.1</c:v>
                </c:pt>
                <c:pt idx="30">
                  <c:v>78</c:v>
                </c:pt>
                <c:pt idx="31">
                  <c:v>66</c:v>
                </c:pt>
                <c:pt idx="33">
                  <c:v>72</c:v>
                </c:pt>
                <c:pt idx="34">
                  <c:v>74.400000000000006</c:v>
                </c:pt>
                <c:pt idx="35">
                  <c:v>67.2</c:v>
                </c:pt>
                <c:pt idx="37">
                  <c:v>60</c:v>
                </c:pt>
                <c:pt idx="39">
                  <c:v>60</c:v>
                </c:pt>
                <c:pt idx="40">
                  <c:v>54</c:v>
                </c:pt>
                <c:pt idx="41">
                  <c:v>49.2</c:v>
                </c:pt>
                <c:pt idx="42">
                  <c:v>48</c:v>
                </c:pt>
                <c:pt idx="43">
                  <c:v>48</c:v>
                </c:pt>
                <c:pt idx="44">
                  <c:v>60</c:v>
                </c:pt>
                <c:pt idx="45">
                  <c:v>60</c:v>
                </c:pt>
                <c:pt idx="47">
                  <c:v>55.8</c:v>
                </c:pt>
                <c:pt idx="48">
                  <c:v>57</c:v>
                </c:pt>
                <c:pt idx="49">
                  <c:v>58.8</c:v>
                </c:pt>
                <c:pt idx="50">
                  <c:v>110.9</c:v>
                </c:pt>
                <c:pt idx="51">
                  <c:v>114.9</c:v>
                </c:pt>
                <c:pt idx="52">
                  <c:v>113</c:v>
                </c:pt>
                <c:pt idx="53">
                  <c:v>131.30000000000001</c:v>
                </c:pt>
                <c:pt idx="54">
                  <c:v>126.3</c:v>
                </c:pt>
                <c:pt idx="55">
                  <c:v>113.2</c:v>
                </c:pt>
                <c:pt idx="56">
                  <c:v>114.9</c:v>
                </c:pt>
                <c:pt idx="57">
                  <c:v>110.3</c:v>
                </c:pt>
                <c:pt idx="58">
                  <c:v>112.8</c:v>
                </c:pt>
                <c:pt idx="59">
                  <c:v>122.7</c:v>
                </c:pt>
                <c:pt idx="60">
                  <c:v>119.8</c:v>
                </c:pt>
                <c:pt idx="61">
                  <c:v>134.19999999999999</c:v>
                </c:pt>
                <c:pt idx="62">
                  <c:v>124.5</c:v>
                </c:pt>
                <c:pt idx="63">
                  <c:v>151.1</c:v>
                </c:pt>
                <c:pt idx="64">
                  <c:v>141.80000000000001</c:v>
                </c:pt>
                <c:pt idx="65">
                  <c:v>135.69999999999999</c:v>
                </c:pt>
                <c:pt idx="66">
                  <c:v>142.5</c:v>
                </c:pt>
                <c:pt idx="67">
                  <c:v>135.69999999999999</c:v>
                </c:pt>
                <c:pt idx="68">
                  <c:v>147.80000000000001</c:v>
                </c:pt>
                <c:pt idx="69">
                  <c:v>139.9</c:v>
                </c:pt>
                <c:pt idx="70">
                  <c:v>152.69999999999999</c:v>
                </c:pt>
                <c:pt idx="71">
                  <c:v>130.19999999999999</c:v>
                </c:pt>
                <c:pt idx="72">
                  <c:v>133.30000000000001</c:v>
                </c:pt>
                <c:pt idx="73">
                  <c:v>141.19999999999999</c:v>
                </c:pt>
                <c:pt idx="74">
                  <c:v>129.30000000000001</c:v>
                </c:pt>
                <c:pt idx="75">
                  <c:v>131.6</c:v>
                </c:pt>
                <c:pt idx="76">
                  <c:v>126.3</c:v>
                </c:pt>
                <c:pt idx="77">
                  <c:v>131.6</c:v>
                </c:pt>
                <c:pt idx="78">
                  <c:v>129</c:v>
                </c:pt>
                <c:pt idx="79">
                  <c:v>122.7</c:v>
                </c:pt>
                <c:pt idx="80">
                  <c:v>128.80000000000001</c:v>
                </c:pt>
                <c:pt idx="81">
                  <c:v>119.5</c:v>
                </c:pt>
                <c:pt idx="82">
                  <c:v>125.5</c:v>
                </c:pt>
                <c:pt idx="83">
                  <c:v>112.4</c:v>
                </c:pt>
                <c:pt idx="84">
                  <c:v>113.6</c:v>
                </c:pt>
                <c:pt idx="85">
                  <c:v>108.5</c:v>
                </c:pt>
                <c:pt idx="86">
                  <c:v>98</c:v>
                </c:pt>
                <c:pt idx="87">
                  <c:v>99.3</c:v>
                </c:pt>
                <c:pt idx="88">
                  <c:v>85.2</c:v>
                </c:pt>
                <c:pt idx="89">
                  <c:v>82</c:v>
                </c:pt>
                <c:pt idx="90">
                  <c:v>81.400000000000006</c:v>
                </c:pt>
                <c:pt idx="91">
                  <c:v>75.7</c:v>
                </c:pt>
                <c:pt idx="92">
                  <c:v>76.8</c:v>
                </c:pt>
                <c:pt idx="93">
                  <c:v>72.7</c:v>
                </c:pt>
                <c:pt idx="94">
                  <c:v>71.099999999999994</c:v>
                </c:pt>
                <c:pt idx="95">
                  <c:v>78.5</c:v>
                </c:pt>
                <c:pt idx="96">
                  <c:v>100.5</c:v>
                </c:pt>
                <c:pt idx="98">
                  <c:v>132.5</c:v>
                </c:pt>
                <c:pt idx="100">
                  <c:v>113</c:v>
                </c:pt>
                <c:pt idx="101">
                  <c:v>141.19999999999999</c:v>
                </c:pt>
                <c:pt idx="102">
                  <c:v>135.5</c:v>
                </c:pt>
                <c:pt idx="103">
                  <c:v>141.19999999999999</c:v>
                </c:pt>
                <c:pt idx="104">
                  <c:v>150</c:v>
                </c:pt>
                <c:pt idx="105">
                  <c:v>143.19999999999999</c:v>
                </c:pt>
                <c:pt idx="106">
                  <c:v>143.19999999999999</c:v>
                </c:pt>
                <c:pt idx="107">
                  <c:v>132.19999999999999</c:v>
                </c:pt>
                <c:pt idx="108">
                  <c:v>136.4</c:v>
                </c:pt>
                <c:pt idx="109">
                  <c:v>121.7</c:v>
                </c:pt>
                <c:pt idx="110">
                  <c:v>123.7</c:v>
                </c:pt>
                <c:pt idx="111">
                  <c:v>120</c:v>
                </c:pt>
                <c:pt idx="112">
                  <c:v>107.3</c:v>
                </c:pt>
                <c:pt idx="113">
                  <c:v>93.2</c:v>
                </c:pt>
                <c:pt idx="114">
                  <c:v>93.3</c:v>
                </c:pt>
                <c:pt idx="115">
                  <c:v>86.5</c:v>
                </c:pt>
                <c:pt idx="116">
                  <c:v>84.6</c:v>
                </c:pt>
                <c:pt idx="117">
                  <c:v>81.7</c:v>
                </c:pt>
                <c:pt idx="118">
                  <c:v>78</c:v>
                </c:pt>
                <c:pt idx="119">
                  <c:v>74.7</c:v>
                </c:pt>
                <c:pt idx="120">
                  <c:v>71.3</c:v>
                </c:pt>
                <c:pt idx="121">
                  <c:v>70.8</c:v>
                </c:pt>
                <c:pt idx="122">
                  <c:v>68.099999999999994</c:v>
                </c:pt>
                <c:pt idx="123">
                  <c:v>68.3</c:v>
                </c:pt>
                <c:pt idx="124">
                  <c:v>63</c:v>
                </c:pt>
                <c:pt idx="125">
                  <c:v>64.900000000000006</c:v>
                </c:pt>
                <c:pt idx="126">
                  <c:v>66</c:v>
                </c:pt>
                <c:pt idx="127">
                  <c:v>57.3</c:v>
                </c:pt>
                <c:pt idx="128">
                  <c:v>56.7</c:v>
                </c:pt>
                <c:pt idx="129">
                  <c:v>58.2</c:v>
                </c:pt>
                <c:pt idx="131">
                  <c:v>56.5</c:v>
                </c:pt>
                <c:pt idx="132">
                  <c:v>42.4</c:v>
                </c:pt>
                <c:pt idx="133">
                  <c:v>44.1</c:v>
                </c:pt>
                <c:pt idx="134">
                  <c:v>46.7</c:v>
                </c:pt>
                <c:pt idx="135">
                  <c:v>46.4</c:v>
                </c:pt>
                <c:pt idx="137">
                  <c:v>49</c:v>
                </c:pt>
                <c:pt idx="138">
                  <c:v>42.4</c:v>
                </c:pt>
                <c:pt idx="139">
                  <c:v>44.2</c:v>
                </c:pt>
                <c:pt idx="140">
                  <c:v>51.8</c:v>
                </c:pt>
                <c:pt idx="141">
                  <c:v>47.7</c:v>
                </c:pt>
                <c:pt idx="142">
                  <c:v>50.9</c:v>
                </c:pt>
                <c:pt idx="143">
                  <c:v>53.6</c:v>
                </c:pt>
                <c:pt idx="144">
                  <c:v>55</c:v>
                </c:pt>
                <c:pt idx="145">
                  <c:v>51.4</c:v>
                </c:pt>
                <c:pt idx="146">
                  <c:v>47.3</c:v>
                </c:pt>
                <c:pt idx="147">
                  <c:v>53.3</c:v>
                </c:pt>
                <c:pt idx="148">
                  <c:v>56</c:v>
                </c:pt>
                <c:pt idx="149">
                  <c:v>55.6</c:v>
                </c:pt>
                <c:pt idx="150">
                  <c:v>50</c:v>
                </c:pt>
                <c:pt idx="151">
                  <c:v>53.9</c:v>
                </c:pt>
                <c:pt idx="152">
                  <c:v>74.7</c:v>
                </c:pt>
                <c:pt idx="153">
                  <c:v>76.8</c:v>
                </c:pt>
                <c:pt idx="154">
                  <c:v>76.2</c:v>
                </c:pt>
                <c:pt idx="155">
                  <c:v>83.9</c:v>
                </c:pt>
                <c:pt idx="156">
                  <c:v>71.7</c:v>
                </c:pt>
                <c:pt idx="157">
                  <c:v>85</c:v>
                </c:pt>
                <c:pt idx="158">
                  <c:v>84.6</c:v>
                </c:pt>
                <c:pt idx="159">
                  <c:v>96.6</c:v>
                </c:pt>
                <c:pt idx="160">
                  <c:v>96</c:v>
                </c:pt>
                <c:pt idx="161">
                  <c:v>107.9</c:v>
                </c:pt>
                <c:pt idx="162">
                  <c:v>120</c:v>
                </c:pt>
                <c:pt idx="163">
                  <c:v>115.8</c:v>
                </c:pt>
                <c:pt idx="164">
                  <c:v>113.6</c:v>
                </c:pt>
                <c:pt idx="165">
                  <c:v>106.8</c:v>
                </c:pt>
                <c:pt idx="166">
                  <c:v>109.1</c:v>
                </c:pt>
                <c:pt idx="167">
                  <c:v>118.6</c:v>
                </c:pt>
                <c:pt idx="168">
                  <c:v>106.2</c:v>
                </c:pt>
                <c:pt idx="169">
                  <c:v>88.1</c:v>
                </c:pt>
                <c:pt idx="170">
                  <c:v>95.5</c:v>
                </c:pt>
                <c:pt idx="171">
                  <c:v>96.9</c:v>
                </c:pt>
                <c:pt idx="172">
                  <c:v>97.4</c:v>
                </c:pt>
                <c:pt idx="173">
                  <c:v>91</c:v>
                </c:pt>
                <c:pt idx="174">
                  <c:v>95.5</c:v>
                </c:pt>
                <c:pt idx="175">
                  <c:v>92.3</c:v>
                </c:pt>
                <c:pt idx="176">
                  <c:v>87.7</c:v>
                </c:pt>
                <c:pt idx="177">
                  <c:v>84.3</c:v>
                </c:pt>
                <c:pt idx="178">
                  <c:v>80.599999999999994</c:v>
                </c:pt>
                <c:pt idx="179">
                  <c:v>78.7</c:v>
                </c:pt>
                <c:pt idx="180">
                  <c:v>77.400000000000006</c:v>
                </c:pt>
                <c:pt idx="181">
                  <c:v>79.400000000000006</c:v>
                </c:pt>
                <c:pt idx="182">
                  <c:v>75.599999999999994</c:v>
                </c:pt>
                <c:pt idx="183">
                  <c:v>72.5</c:v>
                </c:pt>
                <c:pt idx="184">
                  <c:v>71.599999999999994</c:v>
                </c:pt>
                <c:pt idx="185">
                  <c:v>74.7</c:v>
                </c:pt>
                <c:pt idx="186">
                  <c:v>60.4</c:v>
                </c:pt>
                <c:pt idx="187">
                  <c:v>66.900000000000006</c:v>
                </c:pt>
                <c:pt idx="188">
                  <c:v>61.1</c:v>
                </c:pt>
                <c:pt idx="189">
                  <c:v>64.2</c:v>
                </c:pt>
                <c:pt idx="190">
                  <c:v>66.7</c:v>
                </c:pt>
                <c:pt idx="191">
                  <c:v>66.400000000000006</c:v>
                </c:pt>
                <c:pt idx="192">
                  <c:v>62.8</c:v>
                </c:pt>
                <c:pt idx="193">
                  <c:v>62.6</c:v>
                </c:pt>
                <c:pt idx="194">
                  <c:v>60.9</c:v>
                </c:pt>
                <c:pt idx="195">
                  <c:v>59.6</c:v>
                </c:pt>
                <c:pt idx="196">
                  <c:v>59.1</c:v>
                </c:pt>
                <c:pt idx="197">
                  <c:v>56.6</c:v>
                </c:pt>
                <c:pt idx="198">
                  <c:v>50.2</c:v>
                </c:pt>
                <c:pt idx="199">
                  <c:v>56.4</c:v>
                </c:pt>
                <c:pt idx="200">
                  <c:v>55.5</c:v>
                </c:pt>
                <c:pt idx="201">
                  <c:v>55</c:v>
                </c:pt>
                <c:pt idx="202">
                  <c:v>53.3</c:v>
                </c:pt>
                <c:pt idx="203">
                  <c:v>50.9</c:v>
                </c:pt>
                <c:pt idx="204">
                  <c:v>51.6</c:v>
                </c:pt>
                <c:pt idx="205">
                  <c:v>49.3</c:v>
                </c:pt>
                <c:pt idx="206">
                  <c:v>49.1</c:v>
                </c:pt>
                <c:pt idx="207">
                  <c:v>49.1</c:v>
                </c:pt>
                <c:pt idx="208">
                  <c:v>45.7</c:v>
                </c:pt>
                <c:pt idx="210">
                  <c:v>40.799999999999997</c:v>
                </c:pt>
                <c:pt idx="211">
                  <c:v>38.5</c:v>
                </c:pt>
                <c:pt idx="212">
                  <c:v>40</c:v>
                </c:pt>
                <c:pt idx="213">
                  <c:v>42.7</c:v>
                </c:pt>
                <c:pt idx="214">
                  <c:v>37.700000000000003</c:v>
                </c:pt>
                <c:pt idx="215">
                  <c:v>37.9</c:v>
                </c:pt>
                <c:pt idx="216">
                  <c:v>38.9</c:v>
                </c:pt>
                <c:pt idx="217">
                  <c:v>44.5</c:v>
                </c:pt>
                <c:pt idx="218">
                  <c:v>45.4</c:v>
                </c:pt>
                <c:pt idx="219">
                  <c:v>47.9</c:v>
                </c:pt>
                <c:pt idx="220">
                  <c:v>48.1</c:v>
                </c:pt>
                <c:pt idx="221">
                  <c:v>78.099999999999994</c:v>
                </c:pt>
                <c:pt idx="222">
                  <c:v>76.7</c:v>
                </c:pt>
                <c:pt idx="223">
                  <c:v>90.9</c:v>
                </c:pt>
                <c:pt idx="224">
                  <c:v>98.5</c:v>
                </c:pt>
                <c:pt idx="225">
                  <c:v>90.1</c:v>
                </c:pt>
                <c:pt idx="226">
                  <c:v>76.099999999999994</c:v>
                </c:pt>
                <c:pt idx="227">
                  <c:v>89.7</c:v>
                </c:pt>
                <c:pt idx="228" formatCode="0.0">
                  <c:v>80</c:v>
                </c:pt>
                <c:pt idx="229">
                  <c:v>73.5</c:v>
                </c:pt>
                <c:pt idx="230">
                  <c:v>75.900000000000006</c:v>
                </c:pt>
                <c:pt idx="231">
                  <c:v>73.5</c:v>
                </c:pt>
                <c:pt idx="232">
                  <c:v>76.2</c:v>
                </c:pt>
                <c:pt idx="233">
                  <c:v>70.599999999999994</c:v>
                </c:pt>
                <c:pt idx="234" formatCode="0.0">
                  <c:v>68</c:v>
                </c:pt>
                <c:pt idx="235">
                  <c:v>75.599999999999994</c:v>
                </c:pt>
                <c:pt idx="236">
                  <c:v>68.8</c:v>
                </c:pt>
                <c:pt idx="237">
                  <c:v>73.900000000000006</c:v>
                </c:pt>
                <c:pt idx="238">
                  <c:v>65.900000000000006</c:v>
                </c:pt>
                <c:pt idx="239">
                  <c:v>60.4</c:v>
                </c:pt>
                <c:pt idx="240" formatCode="0.0">
                  <c:v>68</c:v>
                </c:pt>
                <c:pt idx="241">
                  <c:v>62.2</c:v>
                </c:pt>
                <c:pt idx="242">
                  <c:v>63.2</c:v>
                </c:pt>
                <c:pt idx="243">
                  <c:v>59.2</c:v>
                </c:pt>
                <c:pt idx="244">
                  <c:v>59.8</c:v>
                </c:pt>
                <c:pt idx="245">
                  <c:v>58.2</c:v>
                </c:pt>
                <c:pt idx="246">
                  <c:v>59.5</c:v>
                </c:pt>
                <c:pt idx="247">
                  <c:v>58.7</c:v>
                </c:pt>
                <c:pt idx="248">
                  <c:v>67.599999999999994</c:v>
                </c:pt>
                <c:pt idx="249">
                  <c:v>77.099999999999994</c:v>
                </c:pt>
                <c:pt idx="250">
                  <c:v>90.9</c:v>
                </c:pt>
                <c:pt idx="251">
                  <c:v>91.3</c:v>
                </c:pt>
                <c:pt idx="252">
                  <c:v>97.6</c:v>
                </c:pt>
                <c:pt idx="253">
                  <c:v>98.5</c:v>
                </c:pt>
                <c:pt idx="254">
                  <c:v>90.9</c:v>
                </c:pt>
                <c:pt idx="255">
                  <c:v>104.9</c:v>
                </c:pt>
                <c:pt idx="256">
                  <c:v>104.3</c:v>
                </c:pt>
                <c:pt idx="257">
                  <c:v>108.3</c:v>
                </c:pt>
                <c:pt idx="258" formatCode="0.0">
                  <c:v>102</c:v>
                </c:pt>
                <c:pt idx="259">
                  <c:v>105.4</c:v>
                </c:pt>
                <c:pt idx="260">
                  <c:v>103.8</c:v>
                </c:pt>
                <c:pt idx="262">
                  <c:v>91.5</c:v>
                </c:pt>
                <c:pt idx="263">
                  <c:v>86.5</c:v>
                </c:pt>
                <c:pt idx="264">
                  <c:v>90.6</c:v>
                </c:pt>
                <c:pt idx="265">
                  <c:v>89.4</c:v>
                </c:pt>
                <c:pt idx="266">
                  <c:v>87.2</c:v>
                </c:pt>
                <c:pt idx="267">
                  <c:v>87.3</c:v>
                </c:pt>
                <c:pt idx="268">
                  <c:v>88.9</c:v>
                </c:pt>
                <c:pt idx="269" formatCode="0.0">
                  <c:v>81</c:v>
                </c:pt>
                <c:pt idx="270">
                  <c:v>81.099999999999994</c:v>
                </c:pt>
                <c:pt idx="271">
                  <c:v>82.4</c:v>
                </c:pt>
                <c:pt idx="272">
                  <c:v>80.3</c:v>
                </c:pt>
                <c:pt idx="273">
                  <c:v>79.7</c:v>
                </c:pt>
                <c:pt idx="274" formatCode="0.0">
                  <c:v>80</c:v>
                </c:pt>
                <c:pt idx="275">
                  <c:v>78.3</c:v>
                </c:pt>
                <c:pt idx="276">
                  <c:v>82.1</c:v>
                </c:pt>
                <c:pt idx="277">
                  <c:v>68.099999999999994</c:v>
                </c:pt>
                <c:pt idx="278">
                  <c:v>74.3</c:v>
                </c:pt>
                <c:pt idx="279">
                  <c:v>76.2</c:v>
                </c:pt>
                <c:pt idx="280" formatCode="0.0">
                  <c:v>78</c:v>
                </c:pt>
                <c:pt idx="281">
                  <c:v>83.1</c:v>
                </c:pt>
                <c:pt idx="282">
                  <c:v>74.400000000000006</c:v>
                </c:pt>
                <c:pt idx="283">
                  <c:v>76.400000000000006</c:v>
                </c:pt>
                <c:pt idx="284">
                  <c:v>80.599999999999994</c:v>
                </c:pt>
                <c:pt idx="285">
                  <c:v>91.9</c:v>
                </c:pt>
                <c:pt idx="286">
                  <c:v>77.7</c:v>
                </c:pt>
                <c:pt idx="287">
                  <c:v>69.3</c:v>
                </c:pt>
                <c:pt idx="288">
                  <c:v>73.3</c:v>
                </c:pt>
                <c:pt idx="289" formatCode="0.0">
                  <c:v>75</c:v>
                </c:pt>
                <c:pt idx="291">
                  <c:v>74.099999999999994</c:v>
                </c:pt>
                <c:pt idx="292">
                  <c:v>71.099999999999994</c:v>
                </c:pt>
                <c:pt idx="293">
                  <c:v>79.7</c:v>
                </c:pt>
                <c:pt idx="294">
                  <c:v>87.7</c:v>
                </c:pt>
                <c:pt idx="295">
                  <c:v>91.5</c:v>
                </c:pt>
                <c:pt idx="296">
                  <c:v>83.4</c:v>
                </c:pt>
                <c:pt idx="297">
                  <c:v>75.3</c:v>
                </c:pt>
                <c:pt idx="298">
                  <c:v>82.8</c:v>
                </c:pt>
                <c:pt idx="299">
                  <c:v>78.7</c:v>
                </c:pt>
                <c:pt idx="300">
                  <c:v>81.3</c:v>
                </c:pt>
                <c:pt idx="301">
                  <c:v>74.599999999999994</c:v>
                </c:pt>
                <c:pt idx="302" formatCode="0.0">
                  <c:v>70</c:v>
                </c:pt>
                <c:pt idx="303">
                  <c:v>79.7</c:v>
                </c:pt>
                <c:pt idx="304">
                  <c:v>69.5</c:v>
                </c:pt>
                <c:pt idx="305">
                  <c:v>73.3</c:v>
                </c:pt>
                <c:pt idx="306">
                  <c:v>67.3</c:v>
                </c:pt>
                <c:pt idx="307">
                  <c:v>63.8</c:v>
                </c:pt>
                <c:pt idx="308">
                  <c:v>71.3</c:v>
                </c:pt>
                <c:pt idx="309" formatCode="0.0">
                  <c:v>60.4</c:v>
                </c:pt>
                <c:pt idx="310" formatCode="0.0">
                  <c:v>61.9</c:v>
                </c:pt>
                <c:pt idx="311" formatCode="0.0">
                  <c:v>61.7</c:v>
                </c:pt>
                <c:pt idx="312" formatCode="0.0">
                  <c:v>64.7</c:v>
                </c:pt>
                <c:pt idx="313" formatCode="0.0">
                  <c:v>64.400000000000006</c:v>
                </c:pt>
                <c:pt idx="314" formatCode="0.0">
                  <c:v>58.5</c:v>
                </c:pt>
                <c:pt idx="315" formatCode="0.0">
                  <c:v>62.7</c:v>
                </c:pt>
                <c:pt idx="316" formatCode="0.0">
                  <c:v>57.9</c:v>
                </c:pt>
                <c:pt idx="317" formatCode="0.0">
                  <c:v>58.3</c:v>
                </c:pt>
                <c:pt idx="318" formatCode="0.0">
                  <c:v>62.3</c:v>
                </c:pt>
                <c:pt idx="319" formatCode="0.0">
                  <c:v>57</c:v>
                </c:pt>
                <c:pt idx="320" formatCode="0.0">
                  <c:v>60.4</c:v>
                </c:pt>
                <c:pt idx="321" formatCode="0.0">
                  <c:v>63.6</c:v>
                </c:pt>
                <c:pt idx="322" formatCode="0.0">
                  <c:v>60.1</c:v>
                </c:pt>
                <c:pt idx="323" formatCode="0.0">
                  <c:v>66.2</c:v>
                </c:pt>
                <c:pt idx="324" formatCode="0.0">
                  <c:v>60.7</c:v>
                </c:pt>
                <c:pt idx="325" formatCode="0.0">
                  <c:v>68.8</c:v>
                </c:pt>
                <c:pt idx="326" formatCode="0.0">
                  <c:v>69.3</c:v>
                </c:pt>
                <c:pt idx="327" formatCode="0.0">
                  <c:v>69.5</c:v>
                </c:pt>
                <c:pt idx="328" formatCode="0.0">
                  <c:v>91</c:v>
                </c:pt>
                <c:pt idx="329" formatCode="0.0">
                  <c:v>73.3</c:v>
                </c:pt>
                <c:pt idx="330" formatCode="0.0">
                  <c:v>82.4</c:v>
                </c:pt>
                <c:pt idx="331" formatCode="0.0">
                  <c:v>73.3</c:v>
                </c:pt>
                <c:pt idx="332" formatCode="0.0">
                  <c:v>72.7</c:v>
                </c:pt>
                <c:pt idx="333" formatCode="0.0">
                  <c:v>82.8</c:v>
                </c:pt>
                <c:pt idx="334" formatCode="0.0">
                  <c:v>70.099999999999994</c:v>
                </c:pt>
                <c:pt idx="335" formatCode="0.0">
                  <c:v>77.400000000000006</c:v>
                </c:pt>
                <c:pt idx="336" formatCode="0.0">
                  <c:v>77.099999999999994</c:v>
                </c:pt>
                <c:pt idx="337" formatCode="0.0">
                  <c:v>88.6</c:v>
                </c:pt>
                <c:pt idx="338" formatCode="0.0">
                  <c:v>81.7</c:v>
                </c:pt>
                <c:pt idx="339" formatCode="0.0">
                  <c:v>69.099999999999994</c:v>
                </c:pt>
                <c:pt idx="340" formatCode="0.0">
                  <c:v>79.3</c:v>
                </c:pt>
                <c:pt idx="341" formatCode="0.0">
                  <c:v>71.7</c:v>
                </c:pt>
                <c:pt idx="342" formatCode="0.0">
                  <c:v>82.1</c:v>
                </c:pt>
                <c:pt idx="343" formatCode="0.0">
                  <c:v>81.099999999999994</c:v>
                </c:pt>
                <c:pt idx="344" formatCode="0.0">
                  <c:v>80</c:v>
                </c:pt>
                <c:pt idx="345" formatCode="0.0">
                  <c:v>71.7</c:v>
                </c:pt>
                <c:pt idx="346" formatCode="0.0">
                  <c:v>67.599999999999994</c:v>
                </c:pt>
                <c:pt idx="347" formatCode="0.0">
                  <c:v>64</c:v>
                </c:pt>
                <c:pt idx="348" formatCode="0.0">
                  <c:v>82.1</c:v>
                </c:pt>
                <c:pt idx="349" formatCode="0.0">
                  <c:v>76.5</c:v>
                </c:pt>
                <c:pt idx="350" formatCode="0.0">
                  <c:v>81.400000000000006</c:v>
                </c:pt>
                <c:pt idx="351" formatCode="0.0">
                  <c:v>70.599999999999994</c:v>
                </c:pt>
                <c:pt idx="352" formatCode="0.0">
                  <c:v>74.3</c:v>
                </c:pt>
                <c:pt idx="353" formatCode="0.0">
                  <c:v>68.599999999999994</c:v>
                </c:pt>
                <c:pt idx="354" formatCode="0.0">
                  <c:v>69</c:v>
                </c:pt>
                <c:pt idx="355" formatCode="0.0">
                  <c:v>65.099999999999994</c:v>
                </c:pt>
                <c:pt idx="356" formatCode="0.0">
                  <c:v>59.2</c:v>
                </c:pt>
                <c:pt idx="357" formatCode="0.0">
                  <c:v>59.2</c:v>
                </c:pt>
                <c:pt idx="358" formatCode="0.0">
                  <c:v>59.1</c:v>
                </c:pt>
                <c:pt idx="359" formatCode="0.0">
                  <c:v>62.5</c:v>
                </c:pt>
                <c:pt idx="360" formatCode="0.0">
                  <c:v>63.2</c:v>
                </c:pt>
                <c:pt idx="361" formatCode="0.0">
                  <c:v>61.5</c:v>
                </c:pt>
                <c:pt idx="363" formatCode="0.0">
                  <c:v>60.3</c:v>
                </c:pt>
                <c:pt idx="364" formatCode="0.0">
                  <c:v>63</c:v>
                </c:pt>
                <c:pt idx="365" formatCode="0.0">
                  <c:v>58.2</c:v>
                </c:pt>
                <c:pt idx="366" formatCode="0.0">
                  <c:v>59.6</c:v>
                </c:pt>
                <c:pt idx="367" formatCode="0.0">
                  <c:v>57.1</c:v>
                </c:pt>
                <c:pt idx="368" formatCode="0.0">
                  <c:v>62.1</c:v>
                </c:pt>
                <c:pt idx="369" formatCode="0.0">
                  <c:v>56</c:v>
                </c:pt>
                <c:pt idx="370" formatCode="0.0">
                  <c:v>54.7</c:v>
                </c:pt>
                <c:pt idx="371" formatCode="0.0">
                  <c:v>56.8</c:v>
                </c:pt>
                <c:pt idx="372" formatCode="0.0">
                  <c:v>60.4</c:v>
                </c:pt>
                <c:pt idx="373" formatCode="0.0">
                  <c:v>58.2</c:v>
                </c:pt>
                <c:pt idx="374" formatCode="0.0">
                  <c:v>50.5</c:v>
                </c:pt>
                <c:pt idx="375" formatCode="0.0">
                  <c:v>55.5</c:v>
                </c:pt>
                <c:pt idx="376" formatCode="0.0">
                  <c:v>63.4</c:v>
                </c:pt>
                <c:pt idx="377" formatCode="0.0">
                  <c:v>53.3</c:v>
                </c:pt>
                <c:pt idx="379" formatCode="0.0">
                  <c:v>57.184971098265891</c:v>
                </c:pt>
                <c:pt idx="380" formatCode="0.0">
                  <c:v>57.789473684210527</c:v>
                </c:pt>
                <c:pt idx="381" formatCode="0.0">
                  <c:v>53.450292397660817</c:v>
                </c:pt>
                <c:pt idx="382" formatCode="0.0">
                  <c:v>55.909090909090907</c:v>
                </c:pt>
                <c:pt idx="383" formatCode="0.0">
                  <c:v>52.780515759312323</c:v>
                </c:pt>
                <c:pt idx="384" formatCode="0.0">
                  <c:v>53.249211356466873</c:v>
                </c:pt>
                <c:pt idx="385" formatCode="0.0">
                  <c:v>53.930348258706466</c:v>
                </c:pt>
                <c:pt idx="386" formatCode="0.0">
                  <c:v>51.44</c:v>
                </c:pt>
                <c:pt idx="387" formatCode="0.0">
                  <c:v>50.63636363636364</c:v>
                </c:pt>
                <c:pt idx="388" formatCode="0.0">
                  <c:v>51.063763608087093</c:v>
                </c:pt>
                <c:pt idx="389" formatCode="0.0">
                  <c:v>49.863705972434914</c:v>
                </c:pt>
                <c:pt idx="390" formatCode="0.0">
                  <c:v>51.46153846153846</c:v>
                </c:pt>
                <c:pt idx="391" formatCode="0.0">
                  <c:v>47.612903225806448</c:v>
                </c:pt>
                <c:pt idx="392" formatCode="0.0">
                  <c:v>46.180124223602483</c:v>
                </c:pt>
                <c:pt idx="393" formatCode="0.0">
                  <c:v>46.745513866231647</c:v>
                </c:pt>
                <c:pt idx="394" formatCode="0.0">
                  <c:v>45.356466876971609</c:v>
                </c:pt>
                <c:pt idx="395" formatCode="0.0">
                  <c:v>44.909090909090907</c:v>
                </c:pt>
                <c:pt idx="396" formatCode="0.0">
                  <c:v>43.714285714285708</c:v>
                </c:pt>
                <c:pt idx="397" formatCode="0.0">
                  <c:v>42.708737864077662</c:v>
                </c:pt>
                <c:pt idx="398" formatCode="0.0">
                  <c:v>42.631663974151863</c:v>
                </c:pt>
                <c:pt idx="399" formatCode="0.0">
                  <c:v>36.651491365777083</c:v>
                </c:pt>
                <c:pt idx="400" formatCode="0.0">
                  <c:v>35.630818619582662</c:v>
                </c:pt>
                <c:pt idx="401" formatCode="0.0">
                  <c:v>34.6</c:v>
                </c:pt>
                <c:pt idx="402" formatCode="0.0">
                  <c:v>37.940594059405939</c:v>
                </c:pt>
                <c:pt idx="403" formatCode="0.0">
                  <c:v>34.680187207488302</c:v>
                </c:pt>
                <c:pt idx="404" formatCode="0.0">
                  <c:v>35.882352941176471</c:v>
                </c:pt>
                <c:pt idx="405" formatCode="0.0">
                  <c:v>34.513016845329247</c:v>
                </c:pt>
                <c:pt idx="406" formatCode="0.0">
                  <c:v>40</c:v>
                </c:pt>
                <c:pt idx="407" formatCode="0.0">
                  <c:v>44</c:v>
                </c:pt>
                <c:pt idx="408" formatCode="0.0">
                  <c:v>40</c:v>
                </c:pt>
                <c:pt idx="409" formatCode="0.0">
                  <c:v>42.825745682888538</c:v>
                </c:pt>
                <c:pt idx="410" formatCode="0.0">
                  <c:v>47.570977917981075</c:v>
                </c:pt>
                <c:pt idx="411" formatCode="0.0">
                  <c:v>46.763285024154591</c:v>
                </c:pt>
                <c:pt idx="412" formatCode="0.0">
                  <c:v>46.594936708860757</c:v>
                </c:pt>
                <c:pt idx="413" formatCode="0.0">
                  <c:v>46.741573033707866</c:v>
                </c:pt>
                <c:pt idx="414" formatCode="0.0">
                  <c:v>47.779578606158836</c:v>
                </c:pt>
                <c:pt idx="415" formatCode="0.0">
                  <c:v>46.785137318255252</c:v>
                </c:pt>
                <c:pt idx="416" formatCode="0.0">
                  <c:v>45.960199004975124</c:v>
                </c:pt>
                <c:pt idx="417" formatCode="0.0">
                  <c:v>45.53846153846154</c:v>
                </c:pt>
                <c:pt idx="418" formatCode="0.0">
                  <c:v>45.384615384615387</c:v>
                </c:pt>
                <c:pt idx="419" formatCode="0.0">
                  <c:v>44.975124378109456</c:v>
                </c:pt>
                <c:pt idx="421" formatCode="0.0">
                  <c:v>42.823151125401928</c:v>
                </c:pt>
                <c:pt idx="422" formatCode="0.0">
                  <c:v>43.625</c:v>
                </c:pt>
                <c:pt idx="423" formatCode="0.0">
                  <c:v>43.309734513274336</c:v>
                </c:pt>
                <c:pt idx="424" formatCode="0.0">
                  <c:v>45.283763277693474</c:v>
                </c:pt>
                <c:pt idx="425" formatCode="0.0">
                  <c:v>43</c:v>
                </c:pt>
                <c:pt idx="426" formatCode="0.0">
                  <c:v>40.999999999999993</c:v>
                </c:pt>
                <c:pt idx="427" formatCode="0.0">
                  <c:v>40.999999999999993</c:v>
                </c:pt>
                <c:pt idx="428" formatCode="0.0">
                  <c:v>40.978792822185973</c:v>
                </c:pt>
                <c:pt idx="429" formatCode="0.0">
                  <c:v>40</c:v>
                </c:pt>
                <c:pt idx="430" formatCode="0.0">
                  <c:v>40</c:v>
                </c:pt>
                <c:pt idx="431" formatCode="0.0">
                  <c:v>49.44</c:v>
                </c:pt>
                <c:pt idx="433" formatCode="0.0">
                  <c:v>47.803278688524586</c:v>
                </c:pt>
                <c:pt idx="434" formatCode="0.0">
                  <c:v>66.768171191474124</c:v>
                </c:pt>
                <c:pt idx="435" formatCode="0.0">
                  <c:v>66.291732357949172</c:v>
                </c:pt>
                <c:pt idx="436" formatCode="0.0">
                  <c:v>63.250663691277751</c:v>
                </c:pt>
                <c:pt idx="437" formatCode="0.0">
                  <c:v>62.577060931899638</c:v>
                </c:pt>
                <c:pt idx="438" formatCode="0.0">
                  <c:v>61.735882408339791</c:v>
                </c:pt>
                <c:pt idx="439" formatCode="0.0">
                  <c:v>66.070414668632409</c:v>
                </c:pt>
                <c:pt idx="440" formatCode="0.0">
                  <c:v>78.19915993537964</c:v>
                </c:pt>
                <c:pt idx="442" formatCode="0.0">
                  <c:v>82.782097395339477</c:v>
                </c:pt>
                <c:pt idx="443" formatCode="0.0">
                  <c:v>88.83203542812106</c:v>
                </c:pt>
                <c:pt idx="444" formatCode="0.0">
                  <c:v>80.177662309887097</c:v>
                </c:pt>
                <c:pt idx="445" formatCode="0.0">
                  <c:v>78.414781297134226</c:v>
                </c:pt>
                <c:pt idx="446" formatCode="0.0">
                  <c:v>73.524854144690465</c:v>
                </c:pt>
                <c:pt idx="447" formatCode="0.0">
                  <c:v>68.400594574507608</c:v>
                </c:pt>
                <c:pt idx="448" formatCode="0.0">
                  <c:v>70.635373850836189</c:v>
                </c:pt>
                <c:pt idx="449" formatCode="0.0">
                  <c:v>66.560160130476689</c:v>
                </c:pt>
                <c:pt idx="450" formatCode="0.0">
                  <c:v>61.911403154626825</c:v>
                </c:pt>
                <c:pt idx="451" formatCode="0.0">
                  <c:v>76.830455259026692</c:v>
                </c:pt>
                <c:pt idx="452" formatCode="0.0">
                  <c:v>75.672899116498868</c:v>
                </c:pt>
                <c:pt idx="453" formatCode="0.0">
                  <c:v>71.58556518158349</c:v>
                </c:pt>
                <c:pt idx="454" formatCode="0.0">
                  <c:v>66.49456066286092</c:v>
                </c:pt>
                <c:pt idx="455" formatCode="0.0">
                  <c:v>64.565107422158917</c:v>
                </c:pt>
                <c:pt idx="456" formatCode="0.0">
                  <c:v>68.850189656744718</c:v>
                </c:pt>
                <c:pt idx="457" formatCode="0.0">
                  <c:v>60.933412427702805</c:v>
                </c:pt>
                <c:pt idx="458" formatCode="0.0">
                  <c:v>59.687238991982937</c:v>
                </c:pt>
                <c:pt idx="459" formatCode="0.0">
                  <c:v>60.111592356687893</c:v>
                </c:pt>
                <c:pt idx="460" formatCode="0.0">
                  <c:v>61.864618276532681</c:v>
                </c:pt>
                <c:pt idx="461" formatCode="0.0">
                  <c:v>62.13263785394934</c:v>
                </c:pt>
                <c:pt idx="462" formatCode="0.0">
                  <c:v>68.437456823880083</c:v>
                </c:pt>
                <c:pt idx="463" formatCode="0.0">
                  <c:v>67.001290024218392</c:v>
                </c:pt>
                <c:pt idx="464">
                  <c:v>68</c:v>
                </c:pt>
                <c:pt idx="465">
                  <c:v>63.5</c:v>
                </c:pt>
                <c:pt idx="466" formatCode="0.0">
                  <c:v>66.046624203821665</c:v>
                </c:pt>
                <c:pt idx="467" formatCode="0.0">
                  <c:v>66.469453376205792</c:v>
                </c:pt>
                <c:pt idx="468" formatCode="0.0">
                  <c:v>67.243106796116507</c:v>
                </c:pt>
                <c:pt idx="469" formatCode="0.0">
                  <c:v>62.402167510896454</c:v>
                </c:pt>
                <c:pt idx="470">
                  <c:v>68</c:v>
                </c:pt>
                <c:pt idx="471" formatCode="0.0">
                  <c:v>63.319749216300949</c:v>
                </c:pt>
                <c:pt idx="472" formatCode="0.0">
                  <c:v>60.280764331210193</c:v>
                </c:pt>
                <c:pt idx="473" formatCode="0.0">
                  <c:v>54.472380952380959</c:v>
                </c:pt>
                <c:pt idx="474" formatCode="0.0">
                  <c:v>58.133122028526159</c:v>
                </c:pt>
                <c:pt idx="476" formatCode="0.0">
                  <c:v>56.559995535486813</c:v>
                </c:pt>
                <c:pt idx="477" formatCode="0.0">
                  <c:v>58.995290423861853</c:v>
                </c:pt>
                <c:pt idx="478" formatCode="0.0">
                  <c:v>62.725274725274723</c:v>
                </c:pt>
                <c:pt idx="479" formatCode="0.0">
                  <c:v>70.694901960784307</c:v>
                </c:pt>
                <c:pt idx="480" formatCode="0.0">
                  <c:v>57.2</c:v>
                </c:pt>
                <c:pt idx="481" formatCode="0.0">
                  <c:v>70.398027034620554</c:v>
                </c:pt>
                <c:pt idx="482" formatCode="0.0">
                  <c:v>70.513138167758228</c:v>
                </c:pt>
                <c:pt idx="483" formatCode="0.0">
                  <c:v>71.361624111255196</c:v>
                </c:pt>
                <c:pt idx="484" formatCode="0.0">
                  <c:v>74.090951199176985</c:v>
                </c:pt>
                <c:pt idx="485" formatCode="0.0">
                  <c:v>68.645600123049576</c:v>
                </c:pt>
                <c:pt idx="486" formatCode="0.0">
                  <c:v>64.400000000000006</c:v>
                </c:pt>
                <c:pt idx="487" formatCode="0.0">
                  <c:v>63.819746835443041</c:v>
                </c:pt>
                <c:pt idx="488" formatCode="0.0">
                  <c:v>64.729553341186218</c:v>
                </c:pt>
                <c:pt idx="489" formatCode="0.0">
                  <c:v>64.416045780789105</c:v>
                </c:pt>
                <c:pt idx="490" formatCode="0.0">
                  <c:v>60.316205533596836</c:v>
                </c:pt>
                <c:pt idx="491" formatCode="0.0">
                  <c:v>57.747832153892148</c:v>
                </c:pt>
                <c:pt idx="492" formatCode="0.0">
                  <c:v>58.5</c:v>
                </c:pt>
                <c:pt idx="493" formatCode="0.0">
                  <c:v>57.5048231511254</c:v>
                </c:pt>
                <c:pt idx="494" formatCode="0.0">
                  <c:v>56.98150924537731</c:v>
                </c:pt>
                <c:pt idx="495" formatCode="0.0">
                  <c:v>55.263327948303711</c:v>
                </c:pt>
                <c:pt idx="496" formatCode="0.0">
                  <c:v>53.835016311946553</c:v>
                </c:pt>
                <c:pt idx="497" formatCode="0.0">
                  <c:v>50.359053620259182</c:v>
                </c:pt>
                <c:pt idx="498" formatCode="0.0">
                  <c:v>50.66959371714799</c:v>
                </c:pt>
                <c:pt idx="499" formatCode="0.0">
                  <c:v>49.992637903967953</c:v>
                </c:pt>
                <c:pt idx="500" formatCode="0.0">
                  <c:v>49.6</c:v>
                </c:pt>
                <c:pt idx="501" formatCode="0.0">
                  <c:v>49.138422845499989</c:v>
                </c:pt>
                <c:pt idx="502" formatCode="0.0">
                  <c:v>48.086209428697309</c:v>
                </c:pt>
                <c:pt idx="503" formatCode="0.0">
                  <c:v>47.261568153645797</c:v>
                </c:pt>
                <c:pt idx="504" formatCode="0.0">
                  <c:v>46.537432646592706</c:v>
                </c:pt>
                <c:pt idx="505" formatCode="0.0">
                  <c:v>45.460531058512558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CA-473B-95EC-73842EC06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944208"/>
        <c:axId val="466326272"/>
      </c:lineChart>
      <c:dateAx>
        <c:axId val="468944208"/>
        <c:scaling>
          <c:orientation val="minMax"/>
          <c:max val="46113"/>
          <c:min val="4319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At val="0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ja-JP">
                    <a:latin typeface="ＭＳ Ｐゴシック" panose="020B0600070205080204" pitchFamily="50" charset="-128"/>
                    <a:ea typeface="ＭＳ Ｐゴシック" panose="020B0600070205080204" pitchFamily="50" charset="-128"/>
                  </a:rPr>
                  <a:t>流量</a:t>
                </a:r>
                <a:r>
                  <a:rPr lang="en-US" altLang="ja-JP">
                    <a:latin typeface="ＭＳ Ｐゴシック" panose="020B0600070205080204" pitchFamily="50" charset="-128"/>
                    <a:ea typeface="ＭＳ Ｐゴシック" panose="020B0600070205080204" pitchFamily="50" charset="-128"/>
                  </a:rPr>
                  <a:t> </a:t>
                </a:r>
                <a:r>
                  <a:rPr lang="en-US"/>
                  <a:t>(L/min)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1131408573928259E-3"/>
              <c:y val="0.37285555698980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20576131687242"/>
          <c:y val="3.856367169638774E-2"/>
          <c:w val="0.7874238245337537"/>
          <c:h val="0.65792609739369001"/>
        </c:manualLayout>
      </c:layout>
      <c:lineChart>
        <c:grouping val="standard"/>
        <c:varyColors val="0"/>
        <c:ser>
          <c:idx val="0"/>
          <c:order val="0"/>
          <c:tx>
            <c:v>pH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2">
                  <a:lumMod val="75000"/>
                </a:schemeClr>
              </a:solidFill>
              <a:ln w="1587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データ!$D$9:$D$1002</c:f>
              <c:numCache>
                <c:formatCode>General</c:formatCode>
                <c:ptCount val="994"/>
                <c:pt idx="0">
                  <c:v>3.97</c:v>
                </c:pt>
                <c:pt idx="1">
                  <c:v>3.61</c:v>
                </c:pt>
                <c:pt idx="2">
                  <c:v>3.87</c:v>
                </c:pt>
                <c:pt idx="3">
                  <c:v>3.63</c:v>
                </c:pt>
                <c:pt idx="4">
                  <c:v>3.76</c:v>
                </c:pt>
                <c:pt idx="5">
                  <c:v>3.33</c:v>
                </c:pt>
                <c:pt idx="6">
                  <c:v>3.79</c:v>
                </c:pt>
                <c:pt idx="7">
                  <c:v>3.47</c:v>
                </c:pt>
                <c:pt idx="8">
                  <c:v>3.47</c:v>
                </c:pt>
                <c:pt idx="9">
                  <c:v>3.37</c:v>
                </c:pt>
                <c:pt idx="10">
                  <c:v>3.47</c:v>
                </c:pt>
                <c:pt idx="11">
                  <c:v>3.55</c:v>
                </c:pt>
                <c:pt idx="12">
                  <c:v>3.36</c:v>
                </c:pt>
                <c:pt idx="13">
                  <c:v>3.46</c:v>
                </c:pt>
                <c:pt idx="14">
                  <c:v>3.49</c:v>
                </c:pt>
                <c:pt idx="15">
                  <c:v>3.91</c:v>
                </c:pt>
                <c:pt idx="16">
                  <c:v>4.0199999999999996</c:v>
                </c:pt>
                <c:pt idx="17">
                  <c:v>4.2</c:v>
                </c:pt>
                <c:pt idx="18">
                  <c:v>3.64</c:v>
                </c:pt>
                <c:pt idx="19">
                  <c:v>3.59</c:v>
                </c:pt>
                <c:pt idx="20">
                  <c:v>3.87</c:v>
                </c:pt>
                <c:pt idx="21">
                  <c:v>3.59</c:v>
                </c:pt>
                <c:pt idx="22">
                  <c:v>3.61</c:v>
                </c:pt>
                <c:pt idx="23">
                  <c:v>3.67</c:v>
                </c:pt>
                <c:pt idx="24">
                  <c:v>3.72</c:v>
                </c:pt>
                <c:pt idx="25">
                  <c:v>3.73</c:v>
                </c:pt>
                <c:pt idx="26">
                  <c:v>3.7</c:v>
                </c:pt>
                <c:pt idx="27">
                  <c:v>3.82</c:v>
                </c:pt>
                <c:pt idx="30">
                  <c:v>4.0999999999999996</c:v>
                </c:pt>
                <c:pt idx="31">
                  <c:v>4</c:v>
                </c:pt>
                <c:pt idx="33">
                  <c:v>4.0999999999999996</c:v>
                </c:pt>
                <c:pt idx="34">
                  <c:v>4</c:v>
                </c:pt>
                <c:pt idx="35">
                  <c:v>4</c:v>
                </c:pt>
                <c:pt idx="36">
                  <c:v>4.0999999999999996</c:v>
                </c:pt>
                <c:pt idx="37">
                  <c:v>4.0999999999999996</c:v>
                </c:pt>
                <c:pt idx="38">
                  <c:v>4.0999999999999996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3.5</c:v>
                </c:pt>
                <c:pt idx="44">
                  <c:v>4</c:v>
                </c:pt>
                <c:pt idx="45">
                  <c:v>3.9</c:v>
                </c:pt>
                <c:pt idx="46">
                  <c:v>4</c:v>
                </c:pt>
                <c:pt idx="47">
                  <c:v>3.9</c:v>
                </c:pt>
                <c:pt idx="48">
                  <c:v>4</c:v>
                </c:pt>
                <c:pt idx="49">
                  <c:v>3.8</c:v>
                </c:pt>
                <c:pt idx="50">
                  <c:v>3.48</c:v>
                </c:pt>
                <c:pt idx="51">
                  <c:v>3.66</c:v>
                </c:pt>
                <c:pt idx="52">
                  <c:v>3.51</c:v>
                </c:pt>
                <c:pt idx="53">
                  <c:v>3.62</c:v>
                </c:pt>
                <c:pt idx="54">
                  <c:v>3.53</c:v>
                </c:pt>
                <c:pt idx="55">
                  <c:v>3.52</c:v>
                </c:pt>
                <c:pt idx="56">
                  <c:v>3.73</c:v>
                </c:pt>
                <c:pt idx="57">
                  <c:v>3.54</c:v>
                </c:pt>
                <c:pt idx="58">
                  <c:v>3.16</c:v>
                </c:pt>
                <c:pt idx="59">
                  <c:v>3.58</c:v>
                </c:pt>
                <c:pt idx="60">
                  <c:v>3.5</c:v>
                </c:pt>
                <c:pt idx="61">
                  <c:v>3.52</c:v>
                </c:pt>
                <c:pt idx="62">
                  <c:v>3.45</c:v>
                </c:pt>
                <c:pt idx="63">
                  <c:v>3.56</c:v>
                </c:pt>
                <c:pt idx="64">
                  <c:v>3.52</c:v>
                </c:pt>
                <c:pt idx="65">
                  <c:v>3.65</c:v>
                </c:pt>
                <c:pt idx="66">
                  <c:v>3.55</c:v>
                </c:pt>
                <c:pt idx="67">
                  <c:v>3.52</c:v>
                </c:pt>
                <c:pt idx="68">
                  <c:v>3.27</c:v>
                </c:pt>
                <c:pt idx="69">
                  <c:v>3.56</c:v>
                </c:pt>
                <c:pt idx="70">
                  <c:v>3.82</c:v>
                </c:pt>
                <c:pt idx="71">
                  <c:v>3.64</c:v>
                </c:pt>
                <c:pt idx="72">
                  <c:v>3.65</c:v>
                </c:pt>
                <c:pt idx="73">
                  <c:v>3.73</c:v>
                </c:pt>
                <c:pt idx="74">
                  <c:v>3.8</c:v>
                </c:pt>
                <c:pt idx="75">
                  <c:v>3.73</c:v>
                </c:pt>
                <c:pt idx="76">
                  <c:v>3.62</c:v>
                </c:pt>
                <c:pt idx="77">
                  <c:v>3.66</c:v>
                </c:pt>
                <c:pt idx="78">
                  <c:v>3.76</c:v>
                </c:pt>
                <c:pt idx="79">
                  <c:v>3.78</c:v>
                </c:pt>
                <c:pt idx="80">
                  <c:v>3.76</c:v>
                </c:pt>
                <c:pt idx="81">
                  <c:v>3.79</c:v>
                </c:pt>
                <c:pt idx="82">
                  <c:v>3.73</c:v>
                </c:pt>
                <c:pt idx="83">
                  <c:v>3.76</c:v>
                </c:pt>
                <c:pt idx="84">
                  <c:v>3.78</c:v>
                </c:pt>
                <c:pt idx="85">
                  <c:v>3.75</c:v>
                </c:pt>
                <c:pt idx="86">
                  <c:v>3.81</c:v>
                </c:pt>
                <c:pt idx="87">
                  <c:v>3.81</c:v>
                </c:pt>
                <c:pt idx="88">
                  <c:v>3.9</c:v>
                </c:pt>
                <c:pt idx="89">
                  <c:v>3.96</c:v>
                </c:pt>
                <c:pt idx="90">
                  <c:v>3.97</c:v>
                </c:pt>
                <c:pt idx="91">
                  <c:v>3.97</c:v>
                </c:pt>
                <c:pt idx="92">
                  <c:v>3.95</c:v>
                </c:pt>
                <c:pt idx="93">
                  <c:v>3.97</c:v>
                </c:pt>
                <c:pt idx="94">
                  <c:v>3.9</c:v>
                </c:pt>
                <c:pt idx="95">
                  <c:v>3.82</c:v>
                </c:pt>
                <c:pt idx="96">
                  <c:v>3.8</c:v>
                </c:pt>
                <c:pt idx="97">
                  <c:v>4.08</c:v>
                </c:pt>
                <c:pt idx="98">
                  <c:v>3.9</c:v>
                </c:pt>
                <c:pt idx="99">
                  <c:v>3.75</c:v>
                </c:pt>
                <c:pt idx="100">
                  <c:v>4.34</c:v>
                </c:pt>
                <c:pt idx="101">
                  <c:v>3.92</c:v>
                </c:pt>
                <c:pt idx="102">
                  <c:v>3.74</c:v>
                </c:pt>
                <c:pt idx="103">
                  <c:v>3.47</c:v>
                </c:pt>
                <c:pt idx="104">
                  <c:v>3.34</c:v>
                </c:pt>
                <c:pt idx="105">
                  <c:v>3.33</c:v>
                </c:pt>
                <c:pt idx="106">
                  <c:v>3.38</c:v>
                </c:pt>
                <c:pt idx="107">
                  <c:v>3.37</c:v>
                </c:pt>
                <c:pt idx="108">
                  <c:v>3.42</c:v>
                </c:pt>
                <c:pt idx="109">
                  <c:v>3.42</c:v>
                </c:pt>
                <c:pt idx="110">
                  <c:v>3.45</c:v>
                </c:pt>
                <c:pt idx="111">
                  <c:v>3.38</c:v>
                </c:pt>
                <c:pt idx="112">
                  <c:v>3.43</c:v>
                </c:pt>
                <c:pt idx="113">
                  <c:v>3.73</c:v>
                </c:pt>
                <c:pt idx="114">
                  <c:v>3.55</c:v>
                </c:pt>
                <c:pt idx="115">
                  <c:v>3.63</c:v>
                </c:pt>
                <c:pt idx="116">
                  <c:v>3.53</c:v>
                </c:pt>
                <c:pt idx="117">
                  <c:v>3.79</c:v>
                </c:pt>
                <c:pt idx="118">
                  <c:v>3.91</c:v>
                </c:pt>
                <c:pt idx="119">
                  <c:v>4.1500000000000004</c:v>
                </c:pt>
                <c:pt idx="120">
                  <c:v>3.87</c:v>
                </c:pt>
                <c:pt idx="121">
                  <c:v>3.86</c:v>
                </c:pt>
                <c:pt idx="122">
                  <c:v>4.07</c:v>
                </c:pt>
                <c:pt idx="123">
                  <c:v>4.2</c:v>
                </c:pt>
                <c:pt idx="124">
                  <c:v>4.29</c:v>
                </c:pt>
                <c:pt idx="125">
                  <c:v>4.1500000000000004</c:v>
                </c:pt>
                <c:pt idx="126">
                  <c:v>4.22</c:v>
                </c:pt>
                <c:pt idx="127">
                  <c:v>4.8</c:v>
                </c:pt>
                <c:pt idx="128">
                  <c:v>5.04</c:v>
                </c:pt>
                <c:pt idx="129">
                  <c:v>4.45</c:v>
                </c:pt>
                <c:pt idx="130">
                  <c:v>3.97</c:v>
                </c:pt>
                <c:pt idx="131">
                  <c:v>4.54</c:v>
                </c:pt>
                <c:pt idx="132">
                  <c:v>4.6399999999999997</c:v>
                </c:pt>
                <c:pt idx="133">
                  <c:v>3.98</c:v>
                </c:pt>
                <c:pt idx="134">
                  <c:v>4.0199999999999996</c:v>
                </c:pt>
                <c:pt idx="135">
                  <c:v>3.95</c:v>
                </c:pt>
                <c:pt idx="136">
                  <c:v>3.85</c:v>
                </c:pt>
                <c:pt idx="137">
                  <c:v>3.73</c:v>
                </c:pt>
                <c:pt idx="138">
                  <c:v>4.7699999999999996</c:v>
                </c:pt>
                <c:pt idx="139">
                  <c:v>4.47</c:v>
                </c:pt>
                <c:pt idx="140">
                  <c:v>4.29</c:v>
                </c:pt>
                <c:pt idx="141">
                  <c:v>3.89</c:v>
                </c:pt>
                <c:pt idx="142">
                  <c:v>4.55</c:v>
                </c:pt>
                <c:pt idx="143">
                  <c:v>3.75</c:v>
                </c:pt>
                <c:pt idx="144">
                  <c:v>4.01</c:v>
                </c:pt>
                <c:pt idx="145">
                  <c:v>4.38</c:v>
                </c:pt>
                <c:pt idx="146">
                  <c:v>4.32</c:v>
                </c:pt>
                <c:pt idx="147">
                  <c:v>3.89</c:v>
                </c:pt>
                <c:pt idx="148">
                  <c:v>3.81</c:v>
                </c:pt>
                <c:pt idx="149">
                  <c:v>4.08</c:v>
                </c:pt>
                <c:pt idx="150">
                  <c:v>3.85</c:v>
                </c:pt>
                <c:pt idx="151">
                  <c:v>3.88</c:v>
                </c:pt>
                <c:pt idx="152">
                  <c:v>3.84</c:v>
                </c:pt>
                <c:pt idx="153">
                  <c:v>3.82</c:v>
                </c:pt>
                <c:pt idx="154">
                  <c:v>3.77</c:v>
                </c:pt>
                <c:pt idx="155">
                  <c:v>3.73</c:v>
                </c:pt>
                <c:pt idx="156">
                  <c:v>3.74</c:v>
                </c:pt>
                <c:pt idx="157">
                  <c:v>3.72</c:v>
                </c:pt>
                <c:pt idx="158">
                  <c:v>3.86</c:v>
                </c:pt>
                <c:pt idx="159">
                  <c:v>3.9</c:v>
                </c:pt>
                <c:pt idx="160">
                  <c:v>3.87</c:v>
                </c:pt>
                <c:pt idx="161">
                  <c:v>3.92</c:v>
                </c:pt>
                <c:pt idx="162">
                  <c:v>3.87</c:v>
                </c:pt>
                <c:pt idx="163">
                  <c:v>3.87</c:v>
                </c:pt>
                <c:pt idx="164">
                  <c:v>3.85</c:v>
                </c:pt>
                <c:pt idx="165">
                  <c:v>3.82</c:v>
                </c:pt>
                <c:pt idx="166">
                  <c:v>3.89</c:v>
                </c:pt>
                <c:pt idx="167">
                  <c:v>3.79</c:v>
                </c:pt>
                <c:pt idx="168">
                  <c:v>4.21</c:v>
                </c:pt>
                <c:pt idx="169">
                  <c:v>4.1900000000000004</c:v>
                </c:pt>
                <c:pt idx="170">
                  <c:v>4.2300000000000004</c:v>
                </c:pt>
                <c:pt idx="171">
                  <c:v>4.51</c:v>
                </c:pt>
                <c:pt idx="172">
                  <c:v>4.16</c:v>
                </c:pt>
                <c:pt idx="173">
                  <c:v>4.34</c:v>
                </c:pt>
                <c:pt idx="174">
                  <c:v>4.03</c:v>
                </c:pt>
                <c:pt idx="175">
                  <c:v>4.09</c:v>
                </c:pt>
                <c:pt idx="176">
                  <c:v>4.5199999999999996</c:v>
                </c:pt>
                <c:pt idx="177">
                  <c:v>4.32</c:v>
                </c:pt>
                <c:pt idx="178">
                  <c:v>4.22</c:v>
                </c:pt>
                <c:pt idx="179">
                  <c:v>4.38</c:v>
                </c:pt>
                <c:pt idx="180">
                  <c:v>4.7</c:v>
                </c:pt>
                <c:pt idx="181">
                  <c:v>4.03</c:v>
                </c:pt>
                <c:pt idx="182">
                  <c:v>4.2300000000000004</c:v>
                </c:pt>
                <c:pt idx="183">
                  <c:v>4.53</c:v>
                </c:pt>
                <c:pt idx="184">
                  <c:v>4.37</c:v>
                </c:pt>
                <c:pt idx="185">
                  <c:v>4.22</c:v>
                </c:pt>
                <c:pt idx="186">
                  <c:v>4.01</c:v>
                </c:pt>
                <c:pt idx="187">
                  <c:v>4.0199999999999996</c:v>
                </c:pt>
                <c:pt idx="188">
                  <c:v>4.04</c:v>
                </c:pt>
                <c:pt idx="189">
                  <c:v>4.28</c:v>
                </c:pt>
                <c:pt idx="190">
                  <c:v>4.1500000000000004</c:v>
                </c:pt>
                <c:pt idx="191">
                  <c:v>4.12</c:v>
                </c:pt>
                <c:pt idx="192">
                  <c:v>4.1399999999999997</c:v>
                </c:pt>
                <c:pt idx="193">
                  <c:v>5.03</c:v>
                </c:pt>
                <c:pt idx="194">
                  <c:v>4.3099999999999996</c:v>
                </c:pt>
                <c:pt idx="195">
                  <c:v>4.79</c:v>
                </c:pt>
                <c:pt idx="196">
                  <c:v>4.3899999999999997</c:v>
                </c:pt>
                <c:pt idx="197">
                  <c:v>4.2699999999999996</c:v>
                </c:pt>
                <c:pt idx="198">
                  <c:v>4.09</c:v>
                </c:pt>
                <c:pt idx="199">
                  <c:v>4.3600000000000003</c:v>
                </c:pt>
                <c:pt idx="200">
                  <c:v>4.34</c:v>
                </c:pt>
                <c:pt idx="201">
                  <c:v>4.3099999999999996</c:v>
                </c:pt>
                <c:pt idx="202">
                  <c:v>4.3899999999999997</c:v>
                </c:pt>
                <c:pt idx="203">
                  <c:v>4.3499999999999996</c:v>
                </c:pt>
                <c:pt idx="204">
                  <c:v>4.33</c:v>
                </c:pt>
                <c:pt idx="205">
                  <c:v>4.54</c:v>
                </c:pt>
                <c:pt idx="206">
                  <c:v>4.5199999999999996</c:v>
                </c:pt>
                <c:pt idx="207">
                  <c:v>4.43</c:v>
                </c:pt>
                <c:pt idx="208">
                  <c:v>4.57</c:v>
                </c:pt>
                <c:pt idx="210">
                  <c:v>4.75</c:v>
                </c:pt>
                <c:pt idx="211">
                  <c:v>4.62</c:v>
                </c:pt>
                <c:pt idx="212">
                  <c:v>4.51</c:v>
                </c:pt>
                <c:pt idx="213">
                  <c:v>4.72</c:v>
                </c:pt>
                <c:pt idx="214">
                  <c:v>4.47</c:v>
                </c:pt>
                <c:pt idx="215">
                  <c:v>5.1100000000000003</c:v>
                </c:pt>
                <c:pt idx="216">
                  <c:v>4.5199999999999996</c:v>
                </c:pt>
                <c:pt idx="217">
                  <c:v>4.33</c:v>
                </c:pt>
                <c:pt idx="218">
                  <c:v>4.45</c:v>
                </c:pt>
                <c:pt idx="219">
                  <c:v>4.59</c:v>
                </c:pt>
                <c:pt idx="220">
                  <c:v>4.03</c:v>
                </c:pt>
                <c:pt idx="221">
                  <c:v>3.95</c:v>
                </c:pt>
                <c:pt idx="222">
                  <c:v>3.91</c:v>
                </c:pt>
                <c:pt idx="223">
                  <c:v>3.84</c:v>
                </c:pt>
                <c:pt idx="224">
                  <c:v>3.9</c:v>
                </c:pt>
                <c:pt idx="225">
                  <c:v>3.78</c:v>
                </c:pt>
                <c:pt idx="226" formatCode="0.00">
                  <c:v>4.2</c:v>
                </c:pt>
                <c:pt idx="227">
                  <c:v>3.97</c:v>
                </c:pt>
                <c:pt idx="228" formatCode="0.00">
                  <c:v>3.9</c:v>
                </c:pt>
                <c:pt idx="229">
                  <c:v>4.18</c:v>
                </c:pt>
                <c:pt idx="230">
                  <c:v>3.99</c:v>
                </c:pt>
                <c:pt idx="231">
                  <c:v>4.24</c:v>
                </c:pt>
                <c:pt idx="232">
                  <c:v>4.4800000000000004</c:v>
                </c:pt>
                <c:pt idx="233">
                  <c:v>4.4800000000000004</c:v>
                </c:pt>
                <c:pt idx="234">
                  <c:v>3.93</c:v>
                </c:pt>
                <c:pt idx="235">
                  <c:v>3.96</c:v>
                </c:pt>
                <c:pt idx="236">
                  <c:v>3.97</c:v>
                </c:pt>
                <c:pt idx="237">
                  <c:v>3.93</c:v>
                </c:pt>
                <c:pt idx="238">
                  <c:v>3.89</c:v>
                </c:pt>
                <c:pt idx="239">
                  <c:v>3.89</c:v>
                </c:pt>
                <c:pt idx="240">
                  <c:v>3.97</c:v>
                </c:pt>
                <c:pt idx="241" formatCode="0.00">
                  <c:v>3.9</c:v>
                </c:pt>
                <c:pt idx="242">
                  <c:v>4.05</c:v>
                </c:pt>
                <c:pt idx="243">
                  <c:v>4.01</c:v>
                </c:pt>
                <c:pt idx="245">
                  <c:v>3.81</c:v>
                </c:pt>
                <c:pt idx="246">
                  <c:v>3.72</c:v>
                </c:pt>
                <c:pt idx="247">
                  <c:v>3.68</c:v>
                </c:pt>
                <c:pt idx="248">
                  <c:v>3.91</c:v>
                </c:pt>
                <c:pt idx="249" formatCode="0.00">
                  <c:v>4.3</c:v>
                </c:pt>
                <c:pt idx="250">
                  <c:v>4.09</c:v>
                </c:pt>
                <c:pt idx="251">
                  <c:v>4.03</c:v>
                </c:pt>
                <c:pt idx="252">
                  <c:v>4.1399999999999997</c:v>
                </c:pt>
                <c:pt idx="253">
                  <c:v>4.04</c:v>
                </c:pt>
                <c:pt idx="254">
                  <c:v>4.1399999999999997</c:v>
                </c:pt>
                <c:pt idx="255">
                  <c:v>4.24</c:v>
                </c:pt>
                <c:pt idx="256">
                  <c:v>4.1399999999999997</c:v>
                </c:pt>
                <c:pt idx="257">
                  <c:v>3.99</c:v>
                </c:pt>
                <c:pt idx="258">
                  <c:v>3.96</c:v>
                </c:pt>
                <c:pt idx="259">
                  <c:v>4.04</c:v>
                </c:pt>
                <c:pt idx="260">
                  <c:v>4.08</c:v>
                </c:pt>
                <c:pt idx="261">
                  <c:v>3.84</c:v>
                </c:pt>
                <c:pt idx="262">
                  <c:v>3.84</c:v>
                </c:pt>
                <c:pt idx="263" formatCode="0.00">
                  <c:v>3.9</c:v>
                </c:pt>
                <c:pt idx="264">
                  <c:v>4.05</c:v>
                </c:pt>
                <c:pt idx="265">
                  <c:v>4.3499999999999996</c:v>
                </c:pt>
                <c:pt idx="266">
                  <c:v>4.1500000000000004</c:v>
                </c:pt>
                <c:pt idx="267">
                  <c:v>4.1100000000000003</c:v>
                </c:pt>
                <c:pt idx="268">
                  <c:v>4.09</c:v>
                </c:pt>
                <c:pt idx="269">
                  <c:v>3.98</c:v>
                </c:pt>
                <c:pt idx="270">
                  <c:v>3.85</c:v>
                </c:pt>
                <c:pt idx="271">
                  <c:v>3.84</c:v>
                </c:pt>
                <c:pt idx="272">
                  <c:v>3.99</c:v>
                </c:pt>
                <c:pt idx="273">
                  <c:v>4.08</c:v>
                </c:pt>
                <c:pt idx="274">
                  <c:v>3.91</c:v>
                </c:pt>
                <c:pt idx="275">
                  <c:v>4.12</c:v>
                </c:pt>
                <c:pt idx="276">
                  <c:v>4.28</c:v>
                </c:pt>
                <c:pt idx="277">
                  <c:v>4.01</c:v>
                </c:pt>
                <c:pt idx="278">
                  <c:v>4.08</c:v>
                </c:pt>
                <c:pt idx="279">
                  <c:v>3.97</c:v>
                </c:pt>
                <c:pt idx="280">
                  <c:v>4.09</c:v>
                </c:pt>
                <c:pt idx="281">
                  <c:v>4.09</c:v>
                </c:pt>
                <c:pt idx="282">
                  <c:v>4.2300000000000004</c:v>
                </c:pt>
                <c:pt idx="283">
                  <c:v>4.1100000000000003</c:v>
                </c:pt>
                <c:pt idx="284">
                  <c:v>3.98</c:v>
                </c:pt>
                <c:pt idx="285">
                  <c:v>4.01</c:v>
                </c:pt>
                <c:pt idx="287">
                  <c:v>3.94</c:v>
                </c:pt>
                <c:pt idx="288">
                  <c:v>3.83</c:v>
                </c:pt>
                <c:pt idx="289">
                  <c:v>3.97</c:v>
                </c:pt>
                <c:pt idx="290">
                  <c:v>3.98</c:v>
                </c:pt>
                <c:pt idx="291">
                  <c:v>4.1399999999999997</c:v>
                </c:pt>
                <c:pt idx="292">
                  <c:v>4.1900000000000004</c:v>
                </c:pt>
                <c:pt idx="293">
                  <c:v>4.54</c:v>
                </c:pt>
                <c:pt idx="294">
                  <c:v>4.3499999999999996</c:v>
                </c:pt>
                <c:pt idx="295">
                  <c:v>3.95</c:v>
                </c:pt>
                <c:pt idx="296" formatCode="0.00">
                  <c:v>4.2300000000000004</c:v>
                </c:pt>
                <c:pt idx="297" formatCode="0.00">
                  <c:v>4.0199999999999996</c:v>
                </c:pt>
                <c:pt idx="298" formatCode="0.00">
                  <c:v>4.05</c:v>
                </c:pt>
                <c:pt idx="299" formatCode="0.00">
                  <c:v>3.9</c:v>
                </c:pt>
                <c:pt idx="300" formatCode="0.00">
                  <c:v>4.34</c:v>
                </c:pt>
                <c:pt idx="301" formatCode="0.00">
                  <c:v>4.28</c:v>
                </c:pt>
                <c:pt idx="302" formatCode="0.00">
                  <c:v>4.07</c:v>
                </c:pt>
                <c:pt idx="303" formatCode="0.00">
                  <c:v>4.01</c:v>
                </c:pt>
                <c:pt idx="304" formatCode="0.00">
                  <c:v>3.99</c:v>
                </c:pt>
                <c:pt idx="305" formatCode="0.00">
                  <c:v>4.54</c:v>
                </c:pt>
                <c:pt idx="306" formatCode="0.00">
                  <c:v>4.75</c:v>
                </c:pt>
                <c:pt idx="307">
                  <c:v>4.47</c:v>
                </c:pt>
                <c:pt idx="308">
                  <c:v>4.7699999999999996</c:v>
                </c:pt>
                <c:pt idx="309">
                  <c:v>3.84</c:v>
                </c:pt>
                <c:pt idx="310">
                  <c:v>3.95</c:v>
                </c:pt>
                <c:pt idx="311" formatCode="0.00">
                  <c:v>3.8</c:v>
                </c:pt>
                <c:pt idx="312" formatCode="0.00">
                  <c:v>4.34</c:v>
                </c:pt>
                <c:pt idx="313" formatCode="0.00">
                  <c:v>4.71</c:v>
                </c:pt>
                <c:pt idx="314" formatCode="0.00">
                  <c:v>3.83</c:v>
                </c:pt>
                <c:pt idx="315" formatCode="0.00">
                  <c:v>4.12</c:v>
                </c:pt>
                <c:pt idx="316" formatCode="0.00">
                  <c:v>3.83</c:v>
                </c:pt>
                <c:pt idx="317" formatCode="0.00">
                  <c:v>4.3</c:v>
                </c:pt>
                <c:pt idx="318">
                  <c:v>4.29</c:v>
                </c:pt>
                <c:pt idx="319" formatCode="0.00">
                  <c:v>4.71</c:v>
                </c:pt>
                <c:pt idx="320" formatCode="0.00">
                  <c:v>4.96</c:v>
                </c:pt>
                <c:pt idx="321" formatCode="0.00">
                  <c:v>4.4000000000000004</c:v>
                </c:pt>
                <c:pt idx="322" formatCode="0.00">
                  <c:v>4.26</c:v>
                </c:pt>
                <c:pt idx="323">
                  <c:v>4.33</c:v>
                </c:pt>
                <c:pt idx="324">
                  <c:v>4.21</c:v>
                </c:pt>
                <c:pt idx="325">
                  <c:v>4.05</c:v>
                </c:pt>
                <c:pt idx="326">
                  <c:v>3.86</c:v>
                </c:pt>
                <c:pt idx="327">
                  <c:v>3.99</c:v>
                </c:pt>
                <c:pt idx="328">
                  <c:v>4.3899999999999997</c:v>
                </c:pt>
                <c:pt idx="329">
                  <c:v>4.6100000000000003</c:v>
                </c:pt>
                <c:pt idx="330">
                  <c:v>4.4800000000000004</c:v>
                </c:pt>
                <c:pt idx="331" formatCode="0.00">
                  <c:v>4.7</c:v>
                </c:pt>
                <c:pt idx="332">
                  <c:v>4.45</c:v>
                </c:pt>
                <c:pt idx="333">
                  <c:v>4.1100000000000003</c:v>
                </c:pt>
                <c:pt idx="334">
                  <c:v>4.34</c:v>
                </c:pt>
                <c:pt idx="335">
                  <c:v>4.57</c:v>
                </c:pt>
                <c:pt idx="336">
                  <c:v>4.09</c:v>
                </c:pt>
                <c:pt idx="337">
                  <c:v>4.18</c:v>
                </c:pt>
                <c:pt idx="338">
                  <c:v>4.41</c:v>
                </c:pt>
                <c:pt idx="339" formatCode="0.00">
                  <c:v>4</c:v>
                </c:pt>
                <c:pt idx="340">
                  <c:v>4.42</c:v>
                </c:pt>
                <c:pt idx="341">
                  <c:v>4.33</c:v>
                </c:pt>
                <c:pt idx="342">
                  <c:v>4.6500000000000004</c:v>
                </c:pt>
                <c:pt idx="343">
                  <c:v>4.83</c:v>
                </c:pt>
                <c:pt idx="344">
                  <c:v>4.8499999999999996</c:v>
                </c:pt>
                <c:pt idx="345">
                  <c:v>4.87</c:v>
                </c:pt>
                <c:pt idx="346" formatCode="0.00">
                  <c:v>4.08</c:v>
                </c:pt>
                <c:pt idx="347" formatCode="0.00">
                  <c:v>4.21</c:v>
                </c:pt>
                <c:pt idx="348" formatCode="0.00">
                  <c:v>4.46</c:v>
                </c:pt>
                <c:pt idx="349" formatCode="0.00">
                  <c:v>4.51</c:v>
                </c:pt>
                <c:pt idx="350" formatCode="0.00">
                  <c:v>4.0999999999999996</c:v>
                </c:pt>
                <c:pt idx="351" formatCode="0.00">
                  <c:v>3.96</c:v>
                </c:pt>
                <c:pt idx="352" formatCode="0.00">
                  <c:v>4.53</c:v>
                </c:pt>
                <c:pt idx="353" formatCode="0.00">
                  <c:v>4.16</c:v>
                </c:pt>
                <c:pt idx="354" formatCode="0.00">
                  <c:v>4.5</c:v>
                </c:pt>
                <c:pt idx="355" formatCode="0.00">
                  <c:v>4.5199999999999996</c:v>
                </c:pt>
                <c:pt idx="356" formatCode="0.00">
                  <c:v>4.67</c:v>
                </c:pt>
                <c:pt idx="360" formatCode="0.00">
                  <c:v>4.45</c:v>
                </c:pt>
                <c:pt idx="361" formatCode="0.00">
                  <c:v>4.58</c:v>
                </c:pt>
                <c:pt idx="362" formatCode="0.00">
                  <c:v>4.38</c:v>
                </c:pt>
                <c:pt idx="363" formatCode="0.00">
                  <c:v>4.6900000000000004</c:v>
                </c:pt>
                <c:pt idx="364" formatCode="0.00">
                  <c:v>4.8</c:v>
                </c:pt>
                <c:pt idx="365" formatCode="0.00">
                  <c:v>4.8499999999999996</c:v>
                </c:pt>
                <c:pt idx="366" formatCode="0.00">
                  <c:v>4.72</c:v>
                </c:pt>
                <c:pt idx="367" formatCode="0.00">
                  <c:v>4.8499999999999996</c:v>
                </c:pt>
                <c:pt idx="368" formatCode="0.00">
                  <c:v>4.1399999999999997</c:v>
                </c:pt>
                <c:pt idx="369" formatCode="0.00">
                  <c:v>4.45</c:v>
                </c:pt>
                <c:pt idx="370" formatCode="0.00">
                  <c:v>4.4000000000000004</c:v>
                </c:pt>
                <c:pt idx="371" formatCode="0.00">
                  <c:v>4.6900000000000004</c:v>
                </c:pt>
                <c:pt idx="372" formatCode="0.00">
                  <c:v>4.7</c:v>
                </c:pt>
                <c:pt idx="373" formatCode="0.00">
                  <c:v>4.6500000000000004</c:v>
                </c:pt>
                <c:pt idx="374" formatCode="0.00">
                  <c:v>4.79</c:v>
                </c:pt>
                <c:pt idx="375" formatCode="0.00">
                  <c:v>4.01</c:v>
                </c:pt>
                <c:pt idx="376" formatCode="0.00">
                  <c:v>4.0199999999999996</c:v>
                </c:pt>
                <c:pt idx="377" formatCode="0.00">
                  <c:v>4.71</c:v>
                </c:pt>
                <c:pt idx="378" formatCode="0.00">
                  <c:v>4.05</c:v>
                </c:pt>
                <c:pt idx="379" formatCode="0.00">
                  <c:v>4.2699999999999996</c:v>
                </c:pt>
                <c:pt idx="380" formatCode="0.00">
                  <c:v>4.41</c:v>
                </c:pt>
                <c:pt idx="381" formatCode="0.00">
                  <c:v>4.29</c:v>
                </c:pt>
                <c:pt idx="382" formatCode="0.00">
                  <c:v>4.28</c:v>
                </c:pt>
                <c:pt idx="383" formatCode="0.00">
                  <c:v>4.33</c:v>
                </c:pt>
                <c:pt idx="384" formatCode="0.00">
                  <c:v>4.43</c:v>
                </c:pt>
                <c:pt idx="385" formatCode="0.00">
                  <c:v>4.21</c:v>
                </c:pt>
                <c:pt idx="386" formatCode="0.00">
                  <c:v>4.6500000000000004</c:v>
                </c:pt>
                <c:pt idx="387" formatCode="0.00">
                  <c:v>4.0999999999999996</c:v>
                </c:pt>
                <c:pt idx="388" formatCode="0.00">
                  <c:v>4.43</c:v>
                </c:pt>
                <c:pt idx="389" formatCode="0.00">
                  <c:v>3.98</c:v>
                </c:pt>
                <c:pt idx="390" formatCode="0.00">
                  <c:v>4.1900000000000004</c:v>
                </c:pt>
                <c:pt idx="391">
                  <c:v>4.3499999999999996</c:v>
                </c:pt>
                <c:pt idx="392">
                  <c:v>4.46</c:v>
                </c:pt>
                <c:pt idx="393" formatCode="0.00">
                  <c:v>4.46</c:v>
                </c:pt>
                <c:pt idx="394" formatCode="0.00">
                  <c:v>4.62</c:v>
                </c:pt>
                <c:pt idx="395" formatCode="0.00">
                  <c:v>4.3499999999999996</c:v>
                </c:pt>
                <c:pt idx="396" formatCode="0.00">
                  <c:v>4.92</c:v>
                </c:pt>
                <c:pt idx="397" formatCode="0.00">
                  <c:v>4.5999999999999996</c:v>
                </c:pt>
                <c:pt idx="398">
                  <c:v>5.19</c:v>
                </c:pt>
                <c:pt idx="399">
                  <c:v>4.45</c:v>
                </c:pt>
                <c:pt idx="400" formatCode="0.00">
                  <c:v>4.8600000000000003</c:v>
                </c:pt>
                <c:pt idx="401" formatCode="0.00">
                  <c:v>4.0999999999999996</c:v>
                </c:pt>
                <c:pt idx="402">
                  <c:v>4.13</c:v>
                </c:pt>
                <c:pt idx="403">
                  <c:v>3.98</c:v>
                </c:pt>
                <c:pt idx="404" formatCode="0.00">
                  <c:v>4.2699999999999996</c:v>
                </c:pt>
                <c:pt idx="405">
                  <c:v>4.1500000000000004</c:v>
                </c:pt>
                <c:pt idx="406">
                  <c:v>4.04</c:v>
                </c:pt>
                <c:pt idx="407">
                  <c:v>3.89</c:v>
                </c:pt>
                <c:pt idx="408">
                  <c:v>4.05</c:v>
                </c:pt>
                <c:pt idx="409">
                  <c:v>3.98</c:v>
                </c:pt>
                <c:pt idx="410">
                  <c:v>4.4400000000000004</c:v>
                </c:pt>
                <c:pt idx="411">
                  <c:v>4.33</c:v>
                </c:pt>
                <c:pt idx="412">
                  <c:v>3.95</c:v>
                </c:pt>
                <c:pt idx="413" formatCode="0.00">
                  <c:v>4.12</c:v>
                </c:pt>
                <c:pt idx="414" formatCode="0.00">
                  <c:v>3.85</c:v>
                </c:pt>
                <c:pt idx="415" formatCode="0.00">
                  <c:v>4.3600000000000003</c:v>
                </c:pt>
                <c:pt idx="416" formatCode="0.00">
                  <c:v>4.2</c:v>
                </c:pt>
                <c:pt idx="417" formatCode="0.00">
                  <c:v>4.17</c:v>
                </c:pt>
                <c:pt idx="418" formatCode="0.00">
                  <c:v>4.1100000000000003</c:v>
                </c:pt>
                <c:pt idx="419" formatCode="0.00">
                  <c:v>4.2</c:v>
                </c:pt>
                <c:pt idx="420" formatCode="0.00">
                  <c:v>3.96</c:v>
                </c:pt>
                <c:pt idx="421" formatCode="0.00">
                  <c:v>4</c:v>
                </c:pt>
                <c:pt idx="422" formatCode="0.00">
                  <c:v>4.07</c:v>
                </c:pt>
                <c:pt idx="423" formatCode="0.00">
                  <c:v>3.87</c:v>
                </c:pt>
                <c:pt idx="424">
                  <c:v>4.67</c:v>
                </c:pt>
                <c:pt idx="425">
                  <c:v>4.3099999999999996</c:v>
                </c:pt>
                <c:pt idx="426">
                  <c:v>4.1500000000000004</c:v>
                </c:pt>
                <c:pt idx="427">
                  <c:v>4.2</c:v>
                </c:pt>
                <c:pt idx="428">
                  <c:v>4.2699999999999996</c:v>
                </c:pt>
                <c:pt idx="429">
                  <c:v>4.2300000000000004</c:v>
                </c:pt>
                <c:pt idx="430">
                  <c:v>4.1399999999999997</c:v>
                </c:pt>
                <c:pt idx="431">
                  <c:v>3.86</c:v>
                </c:pt>
                <c:pt idx="432">
                  <c:v>3.94</c:v>
                </c:pt>
                <c:pt idx="433">
                  <c:v>4.21</c:v>
                </c:pt>
                <c:pt idx="434">
                  <c:v>4.05</c:v>
                </c:pt>
                <c:pt idx="435">
                  <c:v>3.98</c:v>
                </c:pt>
                <c:pt idx="436">
                  <c:v>3.6</c:v>
                </c:pt>
                <c:pt idx="437" formatCode="0.00">
                  <c:v>4.41</c:v>
                </c:pt>
                <c:pt idx="438" formatCode="0.00">
                  <c:v>3.91</c:v>
                </c:pt>
                <c:pt idx="439" formatCode="0.00">
                  <c:v>3.76</c:v>
                </c:pt>
                <c:pt idx="440" formatCode="0.00">
                  <c:v>4.16</c:v>
                </c:pt>
                <c:pt idx="441" formatCode="0.00">
                  <c:v>3.94</c:v>
                </c:pt>
                <c:pt idx="442" formatCode="0.00">
                  <c:v>4.57</c:v>
                </c:pt>
                <c:pt idx="443" formatCode="0.00">
                  <c:v>4.13</c:v>
                </c:pt>
                <c:pt idx="444" formatCode="0.00">
                  <c:v>4.04</c:v>
                </c:pt>
                <c:pt idx="445">
                  <c:v>4.47</c:v>
                </c:pt>
                <c:pt idx="446">
                  <c:v>4.3600000000000003</c:v>
                </c:pt>
                <c:pt idx="447">
                  <c:v>4.3600000000000003</c:v>
                </c:pt>
                <c:pt idx="448">
                  <c:v>4.13</c:v>
                </c:pt>
                <c:pt idx="449">
                  <c:v>5.0599999999999996</c:v>
                </c:pt>
                <c:pt idx="450">
                  <c:v>4.74</c:v>
                </c:pt>
                <c:pt idx="451">
                  <c:v>4.13</c:v>
                </c:pt>
                <c:pt idx="452" formatCode="0.00">
                  <c:v>4.5199999999999996</c:v>
                </c:pt>
                <c:pt idx="453" formatCode="0.00">
                  <c:v>4.2</c:v>
                </c:pt>
                <c:pt idx="454" formatCode="0.00">
                  <c:v>4.9000000000000004</c:v>
                </c:pt>
                <c:pt idx="455" formatCode="0.00">
                  <c:v>4.84</c:v>
                </c:pt>
                <c:pt idx="456" formatCode="0.00">
                  <c:v>5.18</c:v>
                </c:pt>
                <c:pt idx="457" formatCode="0.00">
                  <c:v>4.3</c:v>
                </c:pt>
                <c:pt idx="458" formatCode="0.00">
                  <c:v>4.3899999999999997</c:v>
                </c:pt>
                <c:pt idx="459">
                  <c:v>4.21</c:v>
                </c:pt>
                <c:pt idx="460">
                  <c:v>4.4800000000000004</c:v>
                </c:pt>
                <c:pt idx="461">
                  <c:v>4.1500000000000004</c:v>
                </c:pt>
                <c:pt idx="462">
                  <c:v>4.12</c:v>
                </c:pt>
                <c:pt idx="463" formatCode="0.00">
                  <c:v>4.24</c:v>
                </c:pt>
                <c:pt idx="464">
                  <c:v>4.18</c:v>
                </c:pt>
                <c:pt idx="465">
                  <c:v>4.07</c:v>
                </c:pt>
                <c:pt idx="466" formatCode="0.00">
                  <c:v>4.2699999999999996</c:v>
                </c:pt>
                <c:pt idx="467" formatCode="0.00">
                  <c:v>4.0999999999999996</c:v>
                </c:pt>
                <c:pt idx="468" formatCode="0.00">
                  <c:v>4.21</c:v>
                </c:pt>
                <c:pt idx="469">
                  <c:v>4.26</c:v>
                </c:pt>
                <c:pt idx="470">
                  <c:v>4.53</c:v>
                </c:pt>
                <c:pt idx="471">
                  <c:v>4.33</c:v>
                </c:pt>
                <c:pt idx="472" formatCode="0.00">
                  <c:v>4.24</c:v>
                </c:pt>
                <c:pt idx="473" formatCode="0.00">
                  <c:v>4.08</c:v>
                </c:pt>
                <c:pt idx="474">
                  <c:v>4.3099999999999996</c:v>
                </c:pt>
                <c:pt idx="475">
                  <c:v>4.09</c:v>
                </c:pt>
                <c:pt idx="476">
                  <c:v>4.01</c:v>
                </c:pt>
                <c:pt idx="477">
                  <c:v>4.08</c:v>
                </c:pt>
                <c:pt idx="478">
                  <c:v>4.18</c:v>
                </c:pt>
                <c:pt idx="479">
                  <c:v>4.13</c:v>
                </c:pt>
                <c:pt idx="480">
                  <c:v>4.1900000000000004</c:v>
                </c:pt>
                <c:pt idx="481">
                  <c:v>4.12</c:v>
                </c:pt>
                <c:pt idx="482">
                  <c:v>4.0599999999999996</c:v>
                </c:pt>
                <c:pt idx="483">
                  <c:v>5.22</c:v>
                </c:pt>
                <c:pt idx="484" formatCode="0.00">
                  <c:v>4.0999999999999996</c:v>
                </c:pt>
                <c:pt idx="485">
                  <c:v>4.8499999999999996</c:v>
                </c:pt>
                <c:pt idx="486">
                  <c:v>4.13</c:v>
                </c:pt>
                <c:pt idx="487">
                  <c:v>4.25</c:v>
                </c:pt>
                <c:pt idx="488">
                  <c:v>4.3600000000000003</c:v>
                </c:pt>
                <c:pt idx="489">
                  <c:v>4.3499999999999996</c:v>
                </c:pt>
                <c:pt idx="490">
                  <c:v>4.29</c:v>
                </c:pt>
                <c:pt idx="491">
                  <c:v>4.59</c:v>
                </c:pt>
                <c:pt idx="492">
                  <c:v>4.13</c:v>
                </c:pt>
                <c:pt idx="493" formatCode="0.00">
                  <c:v>4.08</c:v>
                </c:pt>
                <c:pt idx="494" formatCode="0.00">
                  <c:v>4.2300000000000004</c:v>
                </c:pt>
                <c:pt idx="495" formatCode="0.00">
                  <c:v>4.29</c:v>
                </c:pt>
                <c:pt idx="496" formatCode="0.00">
                  <c:v>4.17</c:v>
                </c:pt>
                <c:pt idx="497" formatCode="0.00">
                  <c:v>4.2300000000000004</c:v>
                </c:pt>
                <c:pt idx="498" formatCode="0.00">
                  <c:v>4.63</c:v>
                </c:pt>
                <c:pt idx="499" formatCode="0.00">
                  <c:v>4.32</c:v>
                </c:pt>
                <c:pt idx="500" formatCode="0.00">
                  <c:v>4.12</c:v>
                </c:pt>
                <c:pt idx="501" formatCode="0.00">
                  <c:v>4</c:v>
                </c:pt>
                <c:pt idx="502" formatCode="0.00">
                  <c:v>4.0999999999999996</c:v>
                </c:pt>
                <c:pt idx="503" formatCode="0.00">
                  <c:v>4.12</c:v>
                </c:pt>
                <c:pt idx="504" formatCode="0.00">
                  <c:v>4.41</c:v>
                </c:pt>
                <c:pt idx="505" formatCode="0.00">
                  <c:v>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DC-43DD-87F0-727C3C797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944208"/>
        <c:axId val="466326272"/>
      </c:lineChart>
      <c:dateAx>
        <c:axId val="468944208"/>
        <c:scaling>
          <c:orientation val="minMax"/>
          <c:max val="46113"/>
          <c:min val="4319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At val="0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ax val="5.5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pH (-)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353690570002627E-2"/>
              <c:y val="0.41573445358939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5484633569734E-2"/>
          <c:y val="3.3705132601737547E-2"/>
          <c:w val="0.84100626039751336"/>
          <c:h val="0.66474308413351624"/>
        </c:manualLayout>
      </c:layout>
      <c:lineChart>
        <c:grouping val="standard"/>
        <c:varyColors val="0"/>
        <c:ser>
          <c:idx val="2"/>
          <c:order val="0"/>
          <c:tx>
            <c:v>Zn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rgbClr val="C00000"/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データ!$F$9:$F$1002</c:f>
              <c:numCache>
                <c:formatCode>General</c:formatCode>
                <c:ptCount val="994"/>
                <c:pt idx="0">
                  <c:v>22</c:v>
                </c:pt>
                <c:pt idx="1">
                  <c:v>18</c:v>
                </c:pt>
                <c:pt idx="2">
                  <c:v>16</c:v>
                </c:pt>
                <c:pt idx="3">
                  <c:v>16</c:v>
                </c:pt>
                <c:pt idx="4">
                  <c:v>17</c:v>
                </c:pt>
                <c:pt idx="5">
                  <c:v>17</c:v>
                </c:pt>
                <c:pt idx="6">
                  <c:v>15</c:v>
                </c:pt>
                <c:pt idx="7">
                  <c:v>14</c:v>
                </c:pt>
                <c:pt idx="8">
                  <c:v>15</c:v>
                </c:pt>
                <c:pt idx="9">
                  <c:v>16</c:v>
                </c:pt>
                <c:pt idx="10">
                  <c:v>19</c:v>
                </c:pt>
                <c:pt idx="11">
                  <c:v>22</c:v>
                </c:pt>
                <c:pt idx="12">
                  <c:v>25</c:v>
                </c:pt>
                <c:pt idx="13">
                  <c:v>24</c:v>
                </c:pt>
                <c:pt idx="14">
                  <c:v>22</c:v>
                </c:pt>
                <c:pt idx="15">
                  <c:v>19</c:v>
                </c:pt>
                <c:pt idx="16">
                  <c:v>17</c:v>
                </c:pt>
                <c:pt idx="17">
                  <c:v>20</c:v>
                </c:pt>
                <c:pt idx="18">
                  <c:v>18</c:v>
                </c:pt>
                <c:pt idx="19">
                  <c:v>17</c:v>
                </c:pt>
                <c:pt idx="20">
                  <c:v>18</c:v>
                </c:pt>
                <c:pt idx="21">
                  <c:v>18</c:v>
                </c:pt>
                <c:pt idx="22">
                  <c:v>17</c:v>
                </c:pt>
                <c:pt idx="23">
                  <c:v>18</c:v>
                </c:pt>
                <c:pt idx="24">
                  <c:v>16</c:v>
                </c:pt>
                <c:pt idx="25">
                  <c:v>16</c:v>
                </c:pt>
                <c:pt idx="26">
                  <c:v>18</c:v>
                </c:pt>
                <c:pt idx="27">
                  <c:v>16</c:v>
                </c:pt>
                <c:pt idx="28" formatCode="0.0">
                  <c:v>16.314999999999998</c:v>
                </c:pt>
                <c:pt idx="29" formatCode="0.0">
                  <c:v>15.494999999999999</c:v>
                </c:pt>
                <c:pt idx="30" formatCode="0.0">
                  <c:v>12.839</c:v>
                </c:pt>
                <c:pt idx="31" formatCode="0.0">
                  <c:v>14.353999999999999</c:v>
                </c:pt>
                <c:pt idx="32" formatCode="0.0">
                  <c:v>14.782</c:v>
                </c:pt>
                <c:pt idx="33">
                  <c:v>12</c:v>
                </c:pt>
                <c:pt idx="34">
                  <c:v>10</c:v>
                </c:pt>
                <c:pt idx="35">
                  <c:v>14</c:v>
                </c:pt>
                <c:pt idx="36">
                  <c:v>13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11</c:v>
                </c:pt>
                <c:pt idx="41">
                  <c:v>9.4</c:v>
                </c:pt>
                <c:pt idx="42">
                  <c:v>10</c:v>
                </c:pt>
                <c:pt idx="43">
                  <c:v>36</c:v>
                </c:pt>
                <c:pt idx="44">
                  <c:v>18</c:v>
                </c:pt>
                <c:pt idx="45">
                  <c:v>18</c:v>
                </c:pt>
                <c:pt idx="46">
                  <c:v>16</c:v>
                </c:pt>
                <c:pt idx="47">
                  <c:v>17</c:v>
                </c:pt>
                <c:pt idx="48">
                  <c:v>21</c:v>
                </c:pt>
                <c:pt idx="49">
                  <c:v>28</c:v>
                </c:pt>
                <c:pt idx="50">
                  <c:v>38</c:v>
                </c:pt>
                <c:pt idx="51">
                  <c:v>36</c:v>
                </c:pt>
                <c:pt idx="52">
                  <c:v>52</c:v>
                </c:pt>
                <c:pt idx="53">
                  <c:v>39</c:v>
                </c:pt>
                <c:pt idx="54">
                  <c:v>38</c:v>
                </c:pt>
                <c:pt idx="55">
                  <c:v>37</c:v>
                </c:pt>
                <c:pt idx="56">
                  <c:v>36</c:v>
                </c:pt>
                <c:pt idx="57">
                  <c:v>32</c:v>
                </c:pt>
                <c:pt idx="58">
                  <c:v>36</c:v>
                </c:pt>
                <c:pt idx="59">
                  <c:v>32</c:v>
                </c:pt>
                <c:pt idx="60">
                  <c:v>31</c:v>
                </c:pt>
                <c:pt idx="61">
                  <c:v>32</c:v>
                </c:pt>
                <c:pt idx="62">
                  <c:v>30</c:v>
                </c:pt>
                <c:pt idx="63">
                  <c:v>29</c:v>
                </c:pt>
                <c:pt idx="64">
                  <c:v>30</c:v>
                </c:pt>
                <c:pt idx="65">
                  <c:v>29</c:v>
                </c:pt>
                <c:pt idx="66" formatCode="0.0">
                  <c:v>25.936</c:v>
                </c:pt>
                <c:pt idx="67" formatCode="0.0">
                  <c:v>26.376000000000001</c:v>
                </c:pt>
                <c:pt idx="68" formatCode="0.0">
                  <c:v>25.632000000000001</c:v>
                </c:pt>
                <c:pt idx="69" formatCode="0.0">
                  <c:v>24.335000000000001</c:v>
                </c:pt>
                <c:pt idx="70" formatCode="0.0">
                  <c:v>23.968</c:v>
                </c:pt>
                <c:pt idx="71" formatCode="0.0">
                  <c:v>24.361000000000001</c:v>
                </c:pt>
                <c:pt idx="72">
                  <c:v>21</c:v>
                </c:pt>
                <c:pt idx="73">
                  <c:v>22</c:v>
                </c:pt>
                <c:pt idx="74">
                  <c:v>22</c:v>
                </c:pt>
                <c:pt idx="75">
                  <c:v>17</c:v>
                </c:pt>
                <c:pt idx="76">
                  <c:v>19</c:v>
                </c:pt>
                <c:pt idx="77">
                  <c:v>21</c:v>
                </c:pt>
                <c:pt idx="78">
                  <c:v>21</c:v>
                </c:pt>
                <c:pt idx="79">
                  <c:v>19</c:v>
                </c:pt>
                <c:pt idx="80">
                  <c:v>19</c:v>
                </c:pt>
                <c:pt idx="81">
                  <c:v>20</c:v>
                </c:pt>
                <c:pt idx="82">
                  <c:v>20</c:v>
                </c:pt>
                <c:pt idx="83">
                  <c:v>21</c:v>
                </c:pt>
                <c:pt idx="84">
                  <c:v>26</c:v>
                </c:pt>
                <c:pt idx="85">
                  <c:v>26</c:v>
                </c:pt>
                <c:pt idx="86">
                  <c:v>19</c:v>
                </c:pt>
                <c:pt idx="87">
                  <c:v>19</c:v>
                </c:pt>
                <c:pt idx="88">
                  <c:v>20</c:v>
                </c:pt>
                <c:pt idx="89">
                  <c:v>19</c:v>
                </c:pt>
                <c:pt idx="90">
                  <c:v>14</c:v>
                </c:pt>
                <c:pt idx="91">
                  <c:v>16</c:v>
                </c:pt>
                <c:pt idx="92">
                  <c:v>15</c:v>
                </c:pt>
                <c:pt idx="93">
                  <c:v>14</c:v>
                </c:pt>
                <c:pt idx="94">
                  <c:v>15</c:v>
                </c:pt>
                <c:pt idx="95">
                  <c:v>16</c:v>
                </c:pt>
                <c:pt idx="96">
                  <c:v>20</c:v>
                </c:pt>
                <c:pt idx="97">
                  <c:v>19</c:v>
                </c:pt>
                <c:pt idx="98">
                  <c:v>23</c:v>
                </c:pt>
                <c:pt idx="99">
                  <c:v>22</c:v>
                </c:pt>
                <c:pt idx="100">
                  <c:v>22</c:v>
                </c:pt>
                <c:pt idx="101">
                  <c:v>23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21</c:v>
                </c:pt>
                <c:pt idx="106">
                  <c:v>20</c:v>
                </c:pt>
                <c:pt idx="107">
                  <c:v>22</c:v>
                </c:pt>
                <c:pt idx="108">
                  <c:v>21</c:v>
                </c:pt>
                <c:pt idx="109">
                  <c:v>20</c:v>
                </c:pt>
                <c:pt idx="110">
                  <c:v>22</c:v>
                </c:pt>
                <c:pt idx="111">
                  <c:v>21</c:v>
                </c:pt>
                <c:pt idx="112">
                  <c:v>20</c:v>
                </c:pt>
                <c:pt idx="113">
                  <c:v>21</c:v>
                </c:pt>
                <c:pt idx="114">
                  <c:v>20</c:v>
                </c:pt>
                <c:pt idx="115">
                  <c:v>18</c:v>
                </c:pt>
                <c:pt idx="116">
                  <c:v>19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18</c:v>
                </c:pt>
                <c:pt idx="121">
                  <c:v>17</c:v>
                </c:pt>
                <c:pt idx="122">
                  <c:v>13</c:v>
                </c:pt>
                <c:pt idx="123">
                  <c:v>15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  <c:pt idx="127">
                  <c:v>14</c:v>
                </c:pt>
                <c:pt idx="128">
                  <c:v>17</c:v>
                </c:pt>
                <c:pt idx="129">
                  <c:v>17</c:v>
                </c:pt>
                <c:pt idx="130">
                  <c:v>19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20</c:v>
                </c:pt>
                <c:pt idx="135">
                  <c:v>19</c:v>
                </c:pt>
                <c:pt idx="136" formatCode="0.0">
                  <c:v>20.338999999999999</c:v>
                </c:pt>
                <c:pt idx="137">
                  <c:v>22</c:v>
                </c:pt>
                <c:pt idx="138">
                  <c:v>20</c:v>
                </c:pt>
                <c:pt idx="139">
                  <c:v>21</c:v>
                </c:pt>
                <c:pt idx="140">
                  <c:v>23</c:v>
                </c:pt>
                <c:pt idx="141">
                  <c:v>21</c:v>
                </c:pt>
                <c:pt idx="142">
                  <c:v>23</c:v>
                </c:pt>
                <c:pt idx="143">
                  <c:v>21</c:v>
                </c:pt>
                <c:pt idx="144">
                  <c:v>22</c:v>
                </c:pt>
                <c:pt idx="145">
                  <c:v>19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22</c:v>
                </c:pt>
                <c:pt idx="152">
                  <c:v>27</c:v>
                </c:pt>
                <c:pt idx="153">
                  <c:v>37</c:v>
                </c:pt>
                <c:pt idx="154">
                  <c:v>31</c:v>
                </c:pt>
                <c:pt idx="155" formatCode="0.0">
                  <c:v>27.425000000000001</c:v>
                </c:pt>
                <c:pt idx="156" formatCode="0.0">
                  <c:v>26.44</c:v>
                </c:pt>
                <c:pt idx="157" formatCode="0.0">
                  <c:v>27.684000000000001</c:v>
                </c:pt>
                <c:pt idx="158" formatCode="0.0">
                  <c:v>20.824999999999999</c:v>
                </c:pt>
                <c:pt idx="159" formatCode="0.0">
                  <c:v>23.102</c:v>
                </c:pt>
                <c:pt idx="160" formatCode="0.0">
                  <c:v>25.082000000000001</c:v>
                </c:pt>
                <c:pt idx="161" formatCode="0.0">
                  <c:v>29.021999999999998</c:v>
                </c:pt>
                <c:pt idx="162" formatCode="0.0">
                  <c:v>27.228999999999999</c:v>
                </c:pt>
                <c:pt idx="163" formatCode="0.0">
                  <c:v>27.007999999999999</c:v>
                </c:pt>
                <c:pt idx="164" formatCode="0.0">
                  <c:v>25.047000000000001</c:v>
                </c:pt>
                <c:pt idx="165" formatCode="0.0">
                  <c:v>24.364000000000001</c:v>
                </c:pt>
                <c:pt idx="166" formatCode="0.0">
                  <c:v>26.427</c:v>
                </c:pt>
                <c:pt idx="167" formatCode="0.0">
                  <c:v>26.649000000000001</c:v>
                </c:pt>
                <c:pt idx="168" formatCode="0.0">
                  <c:v>22.847999999999999</c:v>
                </c:pt>
                <c:pt idx="169" formatCode="0.0">
                  <c:v>23.021999999999998</c:v>
                </c:pt>
                <c:pt idx="170" formatCode="0.0">
                  <c:v>23.048999999999999</c:v>
                </c:pt>
                <c:pt idx="171" formatCode="0.0">
                  <c:v>22.542000000000002</c:v>
                </c:pt>
                <c:pt idx="172" formatCode="0.0">
                  <c:v>21.623999999999999</c:v>
                </c:pt>
                <c:pt idx="173" formatCode="0.0">
                  <c:v>21.794</c:v>
                </c:pt>
                <c:pt idx="174" formatCode="0.0">
                  <c:v>22.413</c:v>
                </c:pt>
                <c:pt idx="175" formatCode="0.0">
                  <c:v>21.486000000000001</c:v>
                </c:pt>
                <c:pt idx="176" formatCode="0.0">
                  <c:v>20.981999999999999</c:v>
                </c:pt>
                <c:pt idx="177" formatCode="0.0">
                  <c:v>21.654</c:v>
                </c:pt>
                <c:pt idx="178" formatCode="0.0">
                  <c:v>21.603999999999999</c:v>
                </c:pt>
                <c:pt idx="179" formatCode="0.0">
                  <c:v>21.369</c:v>
                </c:pt>
                <c:pt idx="180" formatCode="0.0">
                  <c:v>21.558</c:v>
                </c:pt>
                <c:pt idx="181" formatCode="0.0">
                  <c:v>20.007000000000001</c:v>
                </c:pt>
                <c:pt idx="182" formatCode="0.0">
                  <c:v>20.029</c:v>
                </c:pt>
                <c:pt idx="183" formatCode="0.0">
                  <c:v>20.965</c:v>
                </c:pt>
                <c:pt idx="184" formatCode="0.0">
                  <c:v>19.187999999999999</c:v>
                </c:pt>
                <c:pt idx="186" formatCode="0.0">
                  <c:v>18.274000000000001</c:v>
                </c:pt>
                <c:pt idx="187" formatCode="0.0">
                  <c:v>18.361000000000001</c:v>
                </c:pt>
                <c:pt idx="188" formatCode="0.0">
                  <c:v>18.106999999999999</c:v>
                </c:pt>
                <c:pt idx="189" formatCode="0.0">
                  <c:v>18.170999999999999</c:v>
                </c:pt>
                <c:pt idx="190" formatCode="0.0">
                  <c:v>17.359000000000002</c:v>
                </c:pt>
                <c:pt idx="191" formatCode="0.0">
                  <c:v>17.306999999999999</c:v>
                </c:pt>
                <c:pt idx="192" formatCode="0.0">
                  <c:v>16.484000000000002</c:v>
                </c:pt>
                <c:pt idx="193" formatCode="0.0">
                  <c:v>16.773</c:v>
                </c:pt>
                <c:pt idx="194" formatCode="0.0">
                  <c:v>16.481999999999999</c:v>
                </c:pt>
                <c:pt idx="195" formatCode="0.0">
                  <c:v>16.015999999999998</c:v>
                </c:pt>
                <c:pt idx="196" formatCode="0.0">
                  <c:v>16.89</c:v>
                </c:pt>
                <c:pt idx="197" formatCode="0.0">
                  <c:v>15.567</c:v>
                </c:pt>
                <c:pt idx="198" formatCode="0.0">
                  <c:v>14.002000000000001</c:v>
                </c:pt>
                <c:pt idx="199" formatCode="0.0">
                  <c:v>14.423</c:v>
                </c:pt>
                <c:pt idx="200" formatCode="0.0">
                  <c:v>13.927</c:v>
                </c:pt>
                <c:pt idx="201" formatCode="0.0">
                  <c:v>13.914999999999999</c:v>
                </c:pt>
                <c:pt idx="202" formatCode="0.0">
                  <c:v>13.332000000000001</c:v>
                </c:pt>
                <c:pt idx="203" formatCode="0.0">
                  <c:v>13.391999999999999</c:v>
                </c:pt>
                <c:pt idx="204" formatCode="0.0">
                  <c:v>14.303000000000001</c:v>
                </c:pt>
                <c:pt idx="205" formatCode="0.0">
                  <c:v>13.038</c:v>
                </c:pt>
                <c:pt idx="206" formatCode="0.0">
                  <c:v>13.086</c:v>
                </c:pt>
                <c:pt idx="208" formatCode="0.0">
                  <c:v>12.673999999999999</c:v>
                </c:pt>
                <c:pt idx="209" formatCode="0.0">
                  <c:v>9.6</c:v>
                </c:pt>
                <c:pt idx="212">
                  <c:v>16</c:v>
                </c:pt>
                <c:pt idx="213">
                  <c:v>15</c:v>
                </c:pt>
                <c:pt idx="215">
                  <c:v>13</c:v>
                </c:pt>
                <c:pt idx="217">
                  <c:v>19</c:v>
                </c:pt>
                <c:pt idx="219">
                  <c:v>21</c:v>
                </c:pt>
                <c:pt idx="221">
                  <c:v>45</c:v>
                </c:pt>
                <c:pt idx="223">
                  <c:v>38</c:v>
                </c:pt>
                <c:pt idx="225">
                  <c:v>37</c:v>
                </c:pt>
                <c:pt idx="227">
                  <c:v>32</c:v>
                </c:pt>
                <c:pt idx="229" formatCode="0.0">
                  <c:v>26.472000000000001</c:v>
                </c:pt>
                <c:pt idx="230" formatCode="0.0">
                  <c:v>26.542000000000002</c:v>
                </c:pt>
                <c:pt idx="232" formatCode="0.0">
                  <c:v>25.818999999999999</c:v>
                </c:pt>
                <c:pt idx="234" formatCode="0.0">
                  <c:v>24.382000000000001</c:v>
                </c:pt>
                <c:pt idx="236" formatCode="0.0">
                  <c:v>26.062000000000001</c:v>
                </c:pt>
                <c:pt idx="238" formatCode="0.0">
                  <c:v>23.222999999999999</c:v>
                </c:pt>
                <c:pt idx="240" formatCode="0.0">
                  <c:v>23.231000000000002</c:v>
                </c:pt>
                <c:pt idx="242" formatCode="0.0">
                  <c:v>26.01</c:v>
                </c:pt>
                <c:pt idx="244" formatCode="0.0">
                  <c:v>21.626999999999999</c:v>
                </c:pt>
                <c:pt idx="246" formatCode="0.0">
                  <c:v>21.626999999999999</c:v>
                </c:pt>
                <c:pt idx="248" formatCode="0.0">
                  <c:v>19.196999999999999</c:v>
                </c:pt>
                <c:pt idx="250" formatCode="0.0">
                  <c:v>21.515999999999998</c:v>
                </c:pt>
                <c:pt idx="252" formatCode="0.0">
                  <c:v>16.315999999999999</c:v>
                </c:pt>
                <c:pt idx="254">
                  <c:v>21</c:v>
                </c:pt>
                <c:pt idx="256">
                  <c:v>23</c:v>
                </c:pt>
                <c:pt idx="258">
                  <c:v>27</c:v>
                </c:pt>
                <c:pt idx="260">
                  <c:v>21</c:v>
                </c:pt>
                <c:pt idx="262">
                  <c:v>21</c:v>
                </c:pt>
                <c:pt idx="264">
                  <c:v>20</c:v>
                </c:pt>
                <c:pt idx="266">
                  <c:v>20</c:v>
                </c:pt>
                <c:pt idx="268">
                  <c:v>21</c:v>
                </c:pt>
                <c:pt idx="270">
                  <c:v>20</c:v>
                </c:pt>
                <c:pt idx="272">
                  <c:v>18</c:v>
                </c:pt>
                <c:pt idx="274">
                  <c:v>18</c:v>
                </c:pt>
                <c:pt idx="275">
                  <c:v>19</c:v>
                </c:pt>
                <c:pt idx="277">
                  <c:v>19</c:v>
                </c:pt>
                <c:pt idx="279">
                  <c:v>17</c:v>
                </c:pt>
                <c:pt idx="281">
                  <c:v>18</c:v>
                </c:pt>
                <c:pt idx="283">
                  <c:v>19</c:v>
                </c:pt>
                <c:pt idx="285">
                  <c:v>19</c:v>
                </c:pt>
                <c:pt idx="287">
                  <c:v>17</c:v>
                </c:pt>
                <c:pt idx="289">
                  <c:v>20</c:v>
                </c:pt>
                <c:pt idx="291">
                  <c:v>16</c:v>
                </c:pt>
                <c:pt idx="293">
                  <c:v>15</c:v>
                </c:pt>
                <c:pt idx="295">
                  <c:v>14</c:v>
                </c:pt>
                <c:pt idx="297">
                  <c:v>17</c:v>
                </c:pt>
                <c:pt idx="299">
                  <c:v>16</c:v>
                </c:pt>
                <c:pt idx="301">
                  <c:v>15</c:v>
                </c:pt>
                <c:pt idx="302">
                  <c:v>15</c:v>
                </c:pt>
                <c:pt idx="303">
                  <c:v>17</c:v>
                </c:pt>
                <c:pt idx="304">
                  <c:v>16</c:v>
                </c:pt>
                <c:pt idx="305">
                  <c:v>16</c:v>
                </c:pt>
                <c:pt idx="306">
                  <c:v>17</c:v>
                </c:pt>
                <c:pt idx="307">
                  <c:v>18</c:v>
                </c:pt>
                <c:pt idx="308">
                  <c:v>16</c:v>
                </c:pt>
                <c:pt idx="309">
                  <c:v>16</c:v>
                </c:pt>
                <c:pt idx="310">
                  <c:v>16</c:v>
                </c:pt>
                <c:pt idx="311">
                  <c:v>16</c:v>
                </c:pt>
                <c:pt idx="312">
                  <c:v>16</c:v>
                </c:pt>
                <c:pt idx="313">
                  <c:v>16</c:v>
                </c:pt>
                <c:pt idx="314">
                  <c:v>15</c:v>
                </c:pt>
                <c:pt idx="315">
                  <c:v>16</c:v>
                </c:pt>
                <c:pt idx="316">
                  <c:v>15</c:v>
                </c:pt>
                <c:pt idx="317">
                  <c:v>15</c:v>
                </c:pt>
                <c:pt idx="318">
                  <c:v>15</c:v>
                </c:pt>
                <c:pt idx="319">
                  <c:v>16</c:v>
                </c:pt>
                <c:pt idx="320">
                  <c:v>19</c:v>
                </c:pt>
                <c:pt idx="321">
                  <c:v>19</c:v>
                </c:pt>
                <c:pt idx="322">
                  <c:v>15</c:v>
                </c:pt>
                <c:pt idx="323">
                  <c:v>15</c:v>
                </c:pt>
                <c:pt idx="324">
                  <c:v>14</c:v>
                </c:pt>
                <c:pt idx="325">
                  <c:v>15</c:v>
                </c:pt>
                <c:pt idx="326">
                  <c:v>14</c:v>
                </c:pt>
                <c:pt idx="327">
                  <c:v>17</c:v>
                </c:pt>
                <c:pt idx="328">
                  <c:v>18</c:v>
                </c:pt>
                <c:pt idx="329">
                  <c:v>18</c:v>
                </c:pt>
                <c:pt idx="330">
                  <c:v>19</c:v>
                </c:pt>
                <c:pt idx="331">
                  <c:v>18</c:v>
                </c:pt>
                <c:pt idx="332">
                  <c:v>17</c:v>
                </c:pt>
                <c:pt idx="333">
                  <c:v>16</c:v>
                </c:pt>
                <c:pt idx="334">
                  <c:v>17</c:v>
                </c:pt>
                <c:pt idx="335">
                  <c:v>18</c:v>
                </c:pt>
                <c:pt idx="336">
                  <c:v>17</c:v>
                </c:pt>
                <c:pt idx="337">
                  <c:v>17</c:v>
                </c:pt>
                <c:pt idx="338">
                  <c:v>16</c:v>
                </c:pt>
                <c:pt idx="339">
                  <c:v>16</c:v>
                </c:pt>
                <c:pt idx="340">
                  <c:v>16</c:v>
                </c:pt>
                <c:pt idx="341">
                  <c:v>18</c:v>
                </c:pt>
                <c:pt idx="342">
                  <c:v>17</c:v>
                </c:pt>
                <c:pt idx="343">
                  <c:v>16</c:v>
                </c:pt>
                <c:pt idx="344">
                  <c:v>16</c:v>
                </c:pt>
                <c:pt idx="345">
                  <c:v>16</c:v>
                </c:pt>
                <c:pt idx="346">
                  <c:v>16</c:v>
                </c:pt>
                <c:pt idx="347">
                  <c:v>15</c:v>
                </c:pt>
                <c:pt idx="348">
                  <c:v>17</c:v>
                </c:pt>
                <c:pt idx="349">
                  <c:v>19</c:v>
                </c:pt>
                <c:pt idx="350">
                  <c:v>21</c:v>
                </c:pt>
                <c:pt idx="352">
                  <c:v>19</c:v>
                </c:pt>
                <c:pt idx="354">
                  <c:v>18</c:v>
                </c:pt>
                <c:pt idx="355">
                  <c:v>17</c:v>
                </c:pt>
                <c:pt idx="357">
                  <c:v>16</c:v>
                </c:pt>
                <c:pt idx="359">
                  <c:v>14</c:v>
                </c:pt>
                <c:pt idx="361">
                  <c:v>15</c:v>
                </c:pt>
                <c:pt idx="363">
                  <c:v>15</c:v>
                </c:pt>
                <c:pt idx="365">
                  <c:v>15</c:v>
                </c:pt>
                <c:pt idx="367">
                  <c:v>16</c:v>
                </c:pt>
                <c:pt idx="369">
                  <c:v>15</c:v>
                </c:pt>
                <c:pt idx="371">
                  <c:v>15</c:v>
                </c:pt>
                <c:pt idx="373">
                  <c:v>14</c:v>
                </c:pt>
                <c:pt idx="375">
                  <c:v>16</c:v>
                </c:pt>
                <c:pt idx="377">
                  <c:v>15</c:v>
                </c:pt>
                <c:pt idx="379">
                  <c:v>15</c:v>
                </c:pt>
                <c:pt idx="380">
                  <c:v>15</c:v>
                </c:pt>
                <c:pt idx="381">
                  <c:v>15</c:v>
                </c:pt>
                <c:pt idx="382">
                  <c:v>14</c:v>
                </c:pt>
                <c:pt idx="383">
                  <c:v>14</c:v>
                </c:pt>
                <c:pt idx="384">
                  <c:v>14</c:v>
                </c:pt>
                <c:pt idx="385">
                  <c:v>15</c:v>
                </c:pt>
                <c:pt idx="386">
                  <c:v>14</c:v>
                </c:pt>
                <c:pt idx="387">
                  <c:v>16</c:v>
                </c:pt>
                <c:pt idx="388">
                  <c:v>16</c:v>
                </c:pt>
                <c:pt idx="389">
                  <c:v>16</c:v>
                </c:pt>
                <c:pt idx="390">
                  <c:v>15</c:v>
                </c:pt>
                <c:pt idx="391">
                  <c:v>15</c:v>
                </c:pt>
                <c:pt idx="392">
                  <c:v>15</c:v>
                </c:pt>
                <c:pt idx="393">
                  <c:v>15</c:v>
                </c:pt>
                <c:pt idx="394">
                  <c:v>15</c:v>
                </c:pt>
                <c:pt idx="395">
                  <c:v>14</c:v>
                </c:pt>
                <c:pt idx="396">
                  <c:v>15</c:v>
                </c:pt>
                <c:pt idx="397">
                  <c:v>16</c:v>
                </c:pt>
                <c:pt idx="398">
                  <c:v>15</c:v>
                </c:pt>
                <c:pt idx="399">
                  <c:v>14</c:v>
                </c:pt>
                <c:pt idx="400">
                  <c:v>14</c:v>
                </c:pt>
                <c:pt idx="401">
                  <c:v>15</c:v>
                </c:pt>
                <c:pt idx="402">
                  <c:v>15</c:v>
                </c:pt>
                <c:pt idx="403">
                  <c:v>13</c:v>
                </c:pt>
                <c:pt idx="404">
                  <c:v>14</c:v>
                </c:pt>
                <c:pt idx="405">
                  <c:v>14</c:v>
                </c:pt>
                <c:pt idx="406">
                  <c:v>15</c:v>
                </c:pt>
                <c:pt idx="407">
                  <c:v>15</c:v>
                </c:pt>
                <c:pt idx="408">
                  <c:v>16</c:v>
                </c:pt>
                <c:pt idx="409">
                  <c:v>17</c:v>
                </c:pt>
                <c:pt idx="410">
                  <c:v>17</c:v>
                </c:pt>
                <c:pt idx="411">
                  <c:v>18</c:v>
                </c:pt>
                <c:pt idx="412">
                  <c:v>18</c:v>
                </c:pt>
                <c:pt idx="413">
                  <c:v>18</c:v>
                </c:pt>
                <c:pt idx="414">
                  <c:v>19</c:v>
                </c:pt>
                <c:pt idx="415">
                  <c:v>16</c:v>
                </c:pt>
                <c:pt idx="416">
                  <c:v>17</c:v>
                </c:pt>
                <c:pt idx="417">
                  <c:v>18</c:v>
                </c:pt>
                <c:pt idx="418">
                  <c:v>18</c:v>
                </c:pt>
                <c:pt idx="419" formatCode="0.0">
                  <c:v>19.238</c:v>
                </c:pt>
                <c:pt idx="420" formatCode="0.0">
                  <c:v>19.873999999999999</c:v>
                </c:pt>
                <c:pt idx="421" formatCode="0.0">
                  <c:v>20.834</c:v>
                </c:pt>
                <c:pt idx="422" formatCode="0.0">
                  <c:v>21.283999999999999</c:v>
                </c:pt>
                <c:pt idx="423" formatCode="0.0">
                  <c:v>19.802</c:v>
                </c:pt>
                <c:pt idx="424">
                  <c:v>16</c:v>
                </c:pt>
                <c:pt idx="426">
                  <c:v>17</c:v>
                </c:pt>
                <c:pt idx="428">
                  <c:v>18</c:v>
                </c:pt>
                <c:pt idx="429">
                  <c:v>19</c:v>
                </c:pt>
                <c:pt idx="430">
                  <c:v>18</c:v>
                </c:pt>
                <c:pt idx="431">
                  <c:v>16</c:v>
                </c:pt>
                <c:pt idx="432" formatCode="0.0">
                  <c:v>16.260000000000002</c:v>
                </c:pt>
                <c:pt idx="433">
                  <c:v>13</c:v>
                </c:pt>
                <c:pt idx="434">
                  <c:v>15</c:v>
                </c:pt>
                <c:pt idx="435">
                  <c:v>14</c:v>
                </c:pt>
                <c:pt idx="436">
                  <c:v>13</c:v>
                </c:pt>
                <c:pt idx="437">
                  <c:v>14</c:v>
                </c:pt>
                <c:pt idx="439">
                  <c:v>13</c:v>
                </c:pt>
                <c:pt idx="442">
                  <c:v>15</c:v>
                </c:pt>
                <c:pt idx="444">
                  <c:v>25</c:v>
                </c:pt>
                <c:pt idx="446">
                  <c:v>21</c:v>
                </c:pt>
                <c:pt idx="448">
                  <c:v>19</c:v>
                </c:pt>
                <c:pt idx="450">
                  <c:v>17</c:v>
                </c:pt>
                <c:pt idx="452">
                  <c:v>16</c:v>
                </c:pt>
                <c:pt idx="454">
                  <c:v>16</c:v>
                </c:pt>
                <c:pt idx="456">
                  <c:v>16</c:v>
                </c:pt>
                <c:pt idx="458">
                  <c:v>15</c:v>
                </c:pt>
                <c:pt idx="459" formatCode="0.0">
                  <c:v>15.803000000000001</c:v>
                </c:pt>
                <c:pt idx="460">
                  <c:v>15</c:v>
                </c:pt>
                <c:pt idx="462">
                  <c:v>14</c:v>
                </c:pt>
                <c:pt idx="465" formatCode="0.0">
                  <c:v>16.707999999999998</c:v>
                </c:pt>
                <c:pt idx="466">
                  <c:v>15</c:v>
                </c:pt>
                <c:pt idx="468">
                  <c:v>16</c:v>
                </c:pt>
                <c:pt idx="470" formatCode="0.0">
                  <c:v>16.065999999999999</c:v>
                </c:pt>
                <c:pt idx="471">
                  <c:v>14</c:v>
                </c:pt>
                <c:pt idx="473">
                  <c:v>14</c:v>
                </c:pt>
                <c:pt idx="474">
                  <c:v>15</c:v>
                </c:pt>
                <c:pt idx="475" formatCode="0.0">
                  <c:v>15.526</c:v>
                </c:pt>
                <c:pt idx="477" formatCode="0.0">
                  <c:v>17.128</c:v>
                </c:pt>
                <c:pt idx="478" formatCode="0.0">
                  <c:v>16.181000000000001</c:v>
                </c:pt>
                <c:pt idx="480" formatCode="0.0">
                  <c:v>14.366</c:v>
                </c:pt>
                <c:pt idx="482" formatCode="0">
                  <c:v>17</c:v>
                </c:pt>
                <c:pt idx="484" formatCode="0">
                  <c:v>14</c:v>
                </c:pt>
                <c:pt idx="486" formatCode="0.0">
                  <c:v>16.18</c:v>
                </c:pt>
                <c:pt idx="487" formatCode="0">
                  <c:v>15</c:v>
                </c:pt>
                <c:pt idx="489" formatCode="0.0">
                  <c:v>13.874079999999999</c:v>
                </c:pt>
                <c:pt idx="491" formatCode="0.0">
                  <c:v>13.41933</c:v>
                </c:pt>
                <c:pt idx="492" formatCode="0.0">
                  <c:v>15.3</c:v>
                </c:pt>
                <c:pt idx="493" formatCode="0.0">
                  <c:v>13.67239</c:v>
                </c:pt>
                <c:pt idx="494" formatCode="0.0">
                  <c:v>13.039099999999999</c:v>
                </c:pt>
                <c:pt idx="496" formatCode="0.0">
                  <c:v>12.576700000000001</c:v>
                </c:pt>
                <c:pt idx="500" formatCode="0.0">
                  <c:v>13.861000000000001</c:v>
                </c:pt>
                <c:pt idx="501" formatCode="0.0">
                  <c:v>11.259729999999999</c:v>
                </c:pt>
                <c:pt idx="503" formatCode="0.0">
                  <c:v>11.08488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C-49F2-96C9-F5719CBA717E}"/>
            </c:ext>
          </c:extLst>
        </c:ser>
        <c:ser>
          <c:idx val="3"/>
          <c:order val="1"/>
          <c:tx>
            <c:v>Cu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>
                  <a:lumMod val="40000"/>
                  <a:lumOff val="6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データ!$G$9:$G$1002</c:f>
              <c:numCache>
                <c:formatCode>General</c:formatCode>
                <c:ptCount val="994"/>
                <c:pt idx="15">
                  <c:v>13</c:v>
                </c:pt>
                <c:pt idx="16">
                  <c:v>9.8000000000000007</c:v>
                </c:pt>
                <c:pt idx="17">
                  <c:v>11</c:v>
                </c:pt>
                <c:pt idx="18">
                  <c:v>10</c:v>
                </c:pt>
                <c:pt idx="19">
                  <c:v>9.9</c:v>
                </c:pt>
                <c:pt idx="20">
                  <c:v>10</c:v>
                </c:pt>
                <c:pt idx="21">
                  <c:v>10</c:v>
                </c:pt>
                <c:pt idx="22">
                  <c:v>9.5</c:v>
                </c:pt>
                <c:pt idx="23">
                  <c:v>8.9</c:v>
                </c:pt>
                <c:pt idx="24">
                  <c:v>8.3000000000000007</c:v>
                </c:pt>
                <c:pt idx="25">
                  <c:v>7.5</c:v>
                </c:pt>
                <c:pt idx="26">
                  <c:v>8.1</c:v>
                </c:pt>
                <c:pt idx="27">
                  <c:v>8.1</c:v>
                </c:pt>
                <c:pt idx="28" formatCode="0.00">
                  <c:v>6.04</c:v>
                </c:pt>
                <c:pt idx="29" formatCode="0.00">
                  <c:v>5.8339999999999996</c:v>
                </c:pt>
                <c:pt idx="30" formatCode="0.00">
                  <c:v>4.62</c:v>
                </c:pt>
                <c:pt idx="31" formatCode="0.00">
                  <c:v>5.1310000000000002</c:v>
                </c:pt>
                <c:pt idx="32" formatCode="0.00">
                  <c:v>5.3449999999999998</c:v>
                </c:pt>
                <c:pt idx="33">
                  <c:v>4.5999999999999996</c:v>
                </c:pt>
                <c:pt idx="34">
                  <c:v>3.9</c:v>
                </c:pt>
                <c:pt idx="35">
                  <c:v>5.0999999999999996</c:v>
                </c:pt>
                <c:pt idx="36">
                  <c:v>5.2</c:v>
                </c:pt>
                <c:pt idx="38">
                  <c:v>4.7</c:v>
                </c:pt>
                <c:pt idx="39">
                  <c:v>4.5999999999999996</c:v>
                </c:pt>
                <c:pt idx="40">
                  <c:v>4.0999999999999996</c:v>
                </c:pt>
                <c:pt idx="41">
                  <c:v>3.7</c:v>
                </c:pt>
                <c:pt idx="42">
                  <c:v>3.9</c:v>
                </c:pt>
                <c:pt idx="43">
                  <c:v>14</c:v>
                </c:pt>
                <c:pt idx="44">
                  <c:v>8.1999999999999993</c:v>
                </c:pt>
                <c:pt idx="45">
                  <c:v>7.6</c:v>
                </c:pt>
                <c:pt idx="46">
                  <c:v>8</c:v>
                </c:pt>
                <c:pt idx="47">
                  <c:v>7.6</c:v>
                </c:pt>
                <c:pt idx="48">
                  <c:v>8.6999999999999993</c:v>
                </c:pt>
                <c:pt idx="49">
                  <c:v>13</c:v>
                </c:pt>
                <c:pt idx="50">
                  <c:v>24</c:v>
                </c:pt>
                <c:pt idx="51">
                  <c:v>23</c:v>
                </c:pt>
                <c:pt idx="52">
                  <c:v>26</c:v>
                </c:pt>
                <c:pt idx="53">
                  <c:v>24</c:v>
                </c:pt>
                <c:pt idx="54">
                  <c:v>23</c:v>
                </c:pt>
                <c:pt idx="55">
                  <c:v>23</c:v>
                </c:pt>
                <c:pt idx="56">
                  <c:v>21</c:v>
                </c:pt>
                <c:pt idx="57">
                  <c:v>20</c:v>
                </c:pt>
                <c:pt idx="58">
                  <c:v>19</c:v>
                </c:pt>
                <c:pt idx="59">
                  <c:v>19</c:v>
                </c:pt>
                <c:pt idx="60">
                  <c:v>18</c:v>
                </c:pt>
                <c:pt idx="61">
                  <c:v>18</c:v>
                </c:pt>
                <c:pt idx="62">
                  <c:v>17</c:v>
                </c:pt>
                <c:pt idx="63">
                  <c:v>17</c:v>
                </c:pt>
                <c:pt idx="64">
                  <c:v>18</c:v>
                </c:pt>
                <c:pt idx="65">
                  <c:v>18</c:v>
                </c:pt>
                <c:pt idx="66" formatCode="0.0">
                  <c:v>16.105</c:v>
                </c:pt>
                <c:pt idx="67" formatCode="0.0">
                  <c:v>16.672000000000001</c:v>
                </c:pt>
                <c:pt idx="68" formatCode="0.0">
                  <c:v>16.116</c:v>
                </c:pt>
                <c:pt idx="69" formatCode="0.0">
                  <c:v>14.465</c:v>
                </c:pt>
                <c:pt idx="70" formatCode="0.0">
                  <c:v>14.426</c:v>
                </c:pt>
                <c:pt idx="71" formatCode="0.0">
                  <c:v>13.848000000000001</c:v>
                </c:pt>
                <c:pt idx="72">
                  <c:v>13</c:v>
                </c:pt>
                <c:pt idx="73">
                  <c:v>14</c:v>
                </c:pt>
                <c:pt idx="74">
                  <c:v>13</c:v>
                </c:pt>
                <c:pt idx="75">
                  <c:v>9.9</c:v>
                </c:pt>
                <c:pt idx="76">
                  <c:v>12</c:v>
                </c:pt>
                <c:pt idx="77">
                  <c:v>13</c:v>
                </c:pt>
                <c:pt idx="78">
                  <c:v>12</c:v>
                </c:pt>
                <c:pt idx="79">
                  <c:v>10</c:v>
                </c:pt>
                <c:pt idx="80">
                  <c:v>9.8000000000000007</c:v>
                </c:pt>
                <c:pt idx="81">
                  <c:v>11</c:v>
                </c:pt>
                <c:pt idx="82">
                  <c:v>11</c:v>
                </c:pt>
                <c:pt idx="83">
                  <c:v>11</c:v>
                </c:pt>
                <c:pt idx="84">
                  <c:v>19</c:v>
                </c:pt>
                <c:pt idx="85">
                  <c:v>18</c:v>
                </c:pt>
                <c:pt idx="86">
                  <c:v>9.4</c:v>
                </c:pt>
                <c:pt idx="87">
                  <c:v>9.3000000000000007</c:v>
                </c:pt>
                <c:pt idx="88">
                  <c:v>8.3000000000000007</c:v>
                </c:pt>
                <c:pt idx="89">
                  <c:v>7.9</c:v>
                </c:pt>
                <c:pt idx="90">
                  <c:v>6.9</c:v>
                </c:pt>
                <c:pt idx="91">
                  <c:v>7.1</c:v>
                </c:pt>
                <c:pt idx="92">
                  <c:v>6.9</c:v>
                </c:pt>
                <c:pt idx="93">
                  <c:v>6.4</c:v>
                </c:pt>
                <c:pt idx="94">
                  <c:v>6.9</c:v>
                </c:pt>
                <c:pt idx="95">
                  <c:v>9.3000000000000007</c:v>
                </c:pt>
                <c:pt idx="96">
                  <c:v>11</c:v>
                </c:pt>
                <c:pt idx="97">
                  <c:v>13</c:v>
                </c:pt>
                <c:pt idx="98">
                  <c:v>15</c:v>
                </c:pt>
                <c:pt idx="99">
                  <c:v>15</c:v>
                </c:pt>
                <c:pt idx="100">
                  <c:v>14</c:v>
                </c:pt>
                <c:pt idx="101">
                  <c:v>15</c:v>
                </c:pt>
                <c:pt idx="102">
                  <c:v>14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14</c:v>
                </c:pt>
                <c:pt idx="107">
                  <c:v>14</c:v>
                </c:pt>
                <c:pt idx="108">
                  <c:v>13</c:v>
                </c:pt>
                <c:pt idx="109">
                  <c:v>13</c:v>
                </c:pt>
                <c:pt idx="110">
                  <c:v>13</c:v>
                </c:pt>
                <c:pt idx="111">
                  <c:v>12</c:v>
                </c:pt>
                <c:pt idx="112">
                  <c:v>10</c:v>
                </c:pt>
                <c:pt idx="113">
                  <c:v>11</c:v>
                </c:pt>
                <c:pt idx="114">
                  <c:v>10</c:v>
                </c:pt>
                <c:pt idx="115">
                  <c:v>9.1</c:v>
                </c:pt>
                <c:pt idx="116">
                  <c:v>8.6999999999999993</c:v>
                </c:pt>
                <c:pt idx="117">
                  <c:v>8.5</c:v>
                </c:pt>
                <c:pt idx="118">
                  <c:v>8.5</c:v>
                </c:pt>
                <c:pt idx="119">
                  <c:v>8.1</c:v>
                </c:pt>
                <c:pt idx="120">
                  <c:v>8</c:v>
                </c:pt>
                <c:pt idx="121">
                  <c:v>7.6</c:v>
                </c:pt>
                <c:pt idx="122">
                  <c:v>5.6</c:v>
                </c:pt>
                <c:pt idx="123">
                  <c:v>6.5</c:v>
                </c:pt>
                <c:pt idx="124">
                  <c:v>6.6</c:v>
                </c:pt>
                <c:pt idx="125">
                  <c:v>6.6</c:v>
                </c:pt>
                <c:pt idx="126">
                  <c:v>6.6</c:v>
                </c:pt>
                <c:pt idx="127">
                  <c:v>6.3</c:v>
                </c:pt>
                <c:pt idx="128">
                  <c:v>8.6</c:v>
                </c:pt>
                <c:pt idx="129">
                  <c:v>8.5</c:v>
                </c:pt>
                <c:pt idx="130">
                  <c:v>8.4</c:v>
                </c:pt>
                <c:pt idx="131">
                  <c:v>8.3000000000000007</c:v>
                </c:pt>
                <c:pt idx="132">
                  <c:v>9.1</c:v>
                </c:pt>
                <c:pt idx="133">
                  <c:v>8.9</c:v>
                </c:pt>
                <c:pt idx="134">
                  <c:v>9.8000000000000007</c:v>
                </c:pt>
                <c:pt idx="135">
                  <c:v>8.5</c:v>
                </c:pt>
                <c:pt idx="136" formatCode="0.00">
                  <c:v>9.7690000000000001</c:v>
                </c:pt>
                <c:pt idx="137">
                  <c:v>11</c:v>
                </c:pt>
                <c:pt idx="138">
                  <c:v>9.6</c:v>
                </c:pt>
                <c:pt idx="139">
                  <c:v>12</c:v>
                </c:pt>
                <c:pt idx="140">
                  <c:v>11</c:v>
                </c:pt>
                <c:pt idx="141">
                  <c:v>10</c:v>
                </c:pt>
                <c:pt idx="142">
                  <c:v>11</c:v>
                </c:pt>
                <c:pt idx="143">
                  <c:v>10</c:v>
                </c:pt>
                <c:pt idx="144">
                  <c:v>11</c:v>
                </c:pt>
                <c:pt idx="145">
                  <c:v>9.5</c:v>
                </c:pt>
                <c:pt idx="146">
                  <c:v>10</c:v>
                </c:pt>
                <c:pt idx="147">
                  <c:v>10</c:v>
                </c:pt>
                <c:pt idx="148">
                  <c:v>11</c:v>
                </c:pt>
                <c:pt idx="149">
                  <c:v>10</c:v>
                </c:pt>
                <c:pt idx="150">
                  <c:v>10</c:v>
                </c:pt>
                <c:pt idx="151">
                  <c:v>11</c:v>
                </c:pt>
                <c:pt idx="152">
                  <c:v>15</c:v>
                </c:pt>
                <c:pt idx="153">
                  <c:v>18</c:v>
                </c:pt>
                <c:pt idx="154">
                  <c:v>17</c:v>
                </c:pt>
                <c:pt idx="155" formatCode="0.0">
                  <c:v>18.074999999999999</c:v>
                </c:pt>
                <c:pt idx="156" formatCode="0.0">
                  <c:v>17.957999999999998</c:v>
                </c:pt>
                <c:pt idx="157" formatCode="0.0">
                  <c:v>18.161999999999999</c:v>
                </c:pt>
                <c:pt idx="158" formatCode="0.0">
                  <c:v>11.504</c:v>
                </c:pt>
                <c:pt idx="159" formatCode="0.0">
                  <c:v>12.016</c:v>
                </c:pt>
                <c:pt idx="160" formatCode="0.0">
                  <c:v>12.895</c:v>
                </c:pt>
                <c:pt idx="161" formatCode="0.0">
                  <c:v>14.217000000000001</c:v>
                </c:pt>
                <c:pt idx="162" formatCode="0.0">
                  <c:v>13.715</c:v>
                </c:pt>
                <c:pt idx="163" formatCode="0.0">
                  <c:v>13.519</c:v>
                </c:pt>
                <c:pt idx="164" formatCode="0.0">
                  <c:v>12.471</c:v>
                </c:pt>
                <c:pt idx="165" formatCode="0.0">
                  <c:v>12.477</c:v>
                </c:pt>
                <c:pt idx="166" formatCode="0.0">
                  <c:v>12.632999999999999</c:v>
                </c:pt>
                <c:pt idx="167" formatCode="0.0">
                  <c:v>13.087</c:v>
                </c:pt>
                <c:pt idx="168" formatCode="0.0">
                  <c:v>11.297000000000001</c:v>
                </c:pt>
                <c:pt idx="169" formatCode="0.0">
                  <c:v>11.673999999999999</c:v>
                </c:pt>
                <c:pt idx="170" formatCode="0.0">
                  <c:v>11.944000000000001</c:v>
                </c:pt>
                <c:pt idx="171" formatCode="0.0">
                  <c:v>11.62</c:v>
                </c:pt>
                <c:pt idx="172" formatCode="0.0">
                  <c:v>11.198</c:v>
                </c:pt>
                <c:pt idx="173" formatCode="0.0">
                  <c:v>10.747</c:v>
                </c:pt>
                <c:pt idx="174" formatCode="0.0">
                  <c:v>11.284000000000001</c:v>
                </c:pt>
                <c:pt idx="175" formatCode="0.0">
                  <c:v>10.757</c:v>
                </c:pt>
                <c:pt idx="176" formatCode="0.0">
                  <c:v>10.333</c:v>
                </c:pt>
                <c:pt idx="177" formatCode="0.0">
                  <c:v>10.375</c:v>
                </c:pt>
                <c:pt idx="178" formatCode="0.0">
                  <c:v>10.079000000000001</c:v>
                </c:pt>
                <c:pt idx="179" formatCode="0.00">
                  <c:v>9.9209999999999994</c:v>
                </c:pt>
                <c:pt idx="180" formatCode="0.00">
                  <c:v>9.7080000000000002</c:v>
                </c:pt>
                <c:pt idx="181" formatCode="0.00">
                  <c:v>9.2609999999999992</c:v>
                </c:pt>
                <c:pt idx="182" formatCode="0.00">
                  <c:v>9.0640000000000001</c:v>
                </c:pt>
                <c:pt idx="183" formatCode="0.00">
                  <c:v>9.0039999999999996</c:v>
                </c:pt>
                <c:pt idx="184" formatCode="0.00">
                  <c:v>8.6769999999999996</c:v>
                </c:pt>
                <c:pt idx="186" formatCode="0.00">
                  <c:v>7.9290000000000003</c:v>
                </c:pt>
                <c:pt idx="187" formatCode="0.00">
                  <c:v>7.851</c:v>
                </c:pt>
                <c:pt idx="188" formatCode="0.00">
                  <c:v>7.5570000000000004</c:v>
                </c:pt>
                <c:pt idx="189" formatCode="0.00">
                  <c:v>7.2389999999999999</c:v>
                </c:pt>
                <c:pt idx="190" formatCode="0.00">
                  <c:v>7.133</c:v>
                </c:pt>
                <c:pt idx="191" formatCode="0.00">
                  <c:v>7.1029999999999998</c:v>
                </c:pt>
                <c:pt idx="192" formatCode="0.00">
                  <c:v>6.7519999999999998</c:v>
                </c:pt>
                <c:pt idx="193" formatCode="0.00">
                  <c:v>6.593</c:v>
                </c:pt>
                <c:pt idx="194" formatCode="0.00">
                  <c:v>6.42</c:v>
                </c:pt>
                <c:pt idx="195" formatCode="0.00">
                  <c:v>6.2329999999999997</c:v>
                </c:pt>
                <c:pt idx="196" formatCode="0.00">
                  <c:v>6.3220000000000001</c:v>
                </c:pt>
                <c:pt idx="197" formatCode="0.00">
                  <c:v>6.1189999999999998</c:v>
                </c:pt>
                <c:pt idx="198" formatCode="0.00">
                  <c:v>5.2880000000000003</c:v>
                </c:pt>
                <c:pt idx="199" formatCode="0.00">
                  <c:v>5.5449999999999999</c:v>
                </c:pt>
                <c:pt idx="200" formatCode="0.00">
                  <c:v>5.1970000000000001</c:v>
                </c:pt>
                <c:pt idx="201" formatCode="0.00">
                  <c:v>5.1029999999999998</c:v>
                </c:pt>
                <c:pt idx="202" formatCode="0.00">
                  <c:v>4.8840000000000003</c:v>
                </c:pt>
                <c:pt idx="203" formatCode="0.00">
                  <c:v>4.9640000000000004</c:v>
                </c:pt>
                <c:pt idx="204" formatCode="0.00">
                  <c:v>4.9189999999999996</c:v>
                </c:pt>
                <c:pt idx="205" formatCode="0.00">
                  <c:v>4.4649999999999999</c:v>
                </c:pt>
                <c:pt idx="206" formatCode="0.00">
                  <c:v>4.3929999999999998</c:v>
                </c:pt>
                <c:pt idx="208" formatCode="0.00">
                  <c:v>4.2169999999999996</c:v>
                </c:pt>
                <c:pt idx="209" formatCode="0.0">
                  <c:v>3.6</c:v>
                </c:pt>
                <c:pt idx="212" formatCode="0.0">
                  <c:v>6</c:v>
                </c:pt>
                <c:pt idx="213">
                  <c:v>5.8</c:v>
                </c:pt>
                <c:pt idx="215" formatCode="0.0">
                  <c:v>5</c:v>
                </c:pt>
                <c:pt idx="217">
                  <c:v>8.5</c:v>
                </c:pt>
                <c:pt idx="219">
                  <c:v>10</c:v>
                </c:pt>
                <c:pt idx="221">
                  <c:v>20</c:v>
                </c:pt>
                <c:pt idx="223">
                  <c:v>24</c:v>
                </c:pt>
                <c:pt idx="225">
                  <c:v>26</c:v>
                </c:pt>
                <c:pt idx="227">
                  <c:v>23</c:v>
                </c:pt>
                <c:pt idx="229" formatCode="0.0">
                  <c:v>16.533999999999999</c:v>
                </c:pt>
                <c:pt idx="230" formatCode="0.0">
                  <c:v>15.33</c:v>
                </c:pt>
                <c:pt idx="232" formatCode="0.0">
                  <c:v>14.532</c:v>
                </c:pt>
                <c:pt idx="234" formatCode="0.0">
                  <c:v>11.608000000000001</c:v>
                </c:pt>
                <c:pt idx="236" formatCode="0.0">
                  <c:v>13.372</c:v>
                </c:pt>
                <c:pt idx="238" formatCode="0.0">
                  <c:v>11.516999999999999</c:v>
                </c:pt>
                <c:pt idx="240" formatCode="0.0">
                  <c:v>11.27</c:v>
                </c:pt>
                <c:pt idx="242" formatCode="0.0">
                  <c:v>10.186</c:v>
                </c:pt>
                <c:pt idx="244" formatCode="0.0">
                  <c:v>10.484999999999999</c:v>
                </c:pt>
                <c:pt idx="246" formatCode="0.0">
                  <c:v>10.484999999999999</c:v>
                </c:pt>
                <c:pt idx="248" formatCode="0.0">
                  <c:v>10.657999999999999</c:v>
                </c:pt>
                <c:pt idx="250" formatCode="0.0">
                  <c:v>10.584</c:v>
                </c:pt>
                <c:pt idx="252" formatCode="0.0">
                  <c:v>8.7650000000000006</c:v>
                </c:pt>
                <c:pt idx="254">
                  <c:v>13</c:v>
                </c:pt>
                <c:pt idx="256">
                  <c:v>13</c:v>
                </c:pt>
                <c:pt idx="258">
                  <c:v>11</c:v>
                </c:pt>
                <c:pt idx="260">
                  <c:v>9.9</c:v>
                </c:pt>
                <c:pt idx="262">
                  <c:v>12</c:v>
                </c:pt>
                <c:pt idx="264">
                  <c:v>12</c:v>
                </c:pt>
                <c:pt idx="266">
                  <c:v>11</c:v>
                </c:pt>
                <c:pt idx="268" formatCode="0">
                  <c:v>11</c:v>
                </c:pt>
                <c:pt idx="270" formatCode="0">
                  <c:v>9.6</c:v>
                </c:pt>
                <c:pt idx="272">
                  <c:v>9.6999999999999993</c:v>
                </c:pt>
                <c:pt idx="274">
                  <c:v>8.5</c:v>
                </c:pt>
                <c:pt idx="275">
                  <c:v>9.1</c:v>
                </c:pt>
                <c:pt idx="277">
                  <c:v>9.3000000000000007</c:v>
                </c:pt>
                <c:pt idx="279">
                  <c:v>8.8000000000000007</c:v>
                </c:pt>
                <c:pt idx="281" formatCode="0.0">
                  <c:v>9</c:v>
                </c:pt>
                <c:pt idx="283">
                  <c:v>8.6</c:v>
                </c:pt>
                <c:pt idx="285">
                  <c:v>8.5</c:v>
                </c:pt>
                <c:pt idx="287" formatCode="0.0">
                  <c:v>8</c:v>
                </c:pt>
                <c:pt idx="289">
                  <c:v>9.1</c:v>
                </c:pt>
                <c:pt idx="291">
                  <c:v>7.9</c:v>
                </c:pt>
                <c:pt idx="293">
                  <c:v>7.9</c:v>
                </c:pt>
                <c:pt idx="295">
                  <c:v>8.6</c:v>
                </c:pt>
                <c:pt idx="297">
                  <c:v>8.8000000000000007</c:v>
                </c:pt>
                <c:pt idx="299">
                  <c:v>9.8000000000000007</c:v>
                </c:pt>
                <c:pt idx="301">
                  <c:v>7.5</c:v>
                </c:pt>
                <c:pt idx="302">
                  <c:v>7.7</c:v>
                </c:pt>
                <c:pt idx="303" formatCode="0.0">
                  <c:v>8</c:v>
                </c:pt>
                <c:pt idx="304">
                  <c:v>7.8</c:v>
                </c:pt>
                <c:pt idx="305">
                  <c:v>7.6</c:v>
                </c:pt>
                <c:pt idx="306">
                  <c:v>7.6</c:v>
                </c:pt>
                <c:pt idx="307">
                  <c:v>7.6</c:v>
                </c:pt>
                <c:pt idx="308">
                  <c:v>7.3</c:v>
                </c:pt>
                <c:pt idx="309">
                  <c:v>7.2</c:v>
                </c:pt>
                <c:pt idx="310">
                  <c:v>7.1</c:v>
                </c:pt>
                <c:pt idx="311">
                  <c:v>7.2</c:v>
                </c:pt>
                <c:pt idx="312">
                  <c:v>7.2</c:v>
                </c:pt>
                <c:pt idx="313">
                  <c:v>7.2</c:v>
                </c:pt>
                <c:pt idx="314">
                  <c:v>6.9</c:v>
                </c:pt>
                <c:pt idx="315">
                  <c:v>6.8</c:v>
                </c:pt>
                <c:pt idx="316">
                  <c:v>6.6</c:v>
                </c:pt>
                <c:pt idx="317">
                  <c:v>6.4</c:v>
                </c:pt>
                <c:pt idx="318">
                  <c:v>6.3</c:v>
                </c:pt>
                <c:pt idx="319">
                  <c:v>6.4</c:v>
                </c:pt>
                <c:pt idx="320">
                  <c:v>8.3000000000000007</c:v>
                </c:pt>
                <c:pt idx="321">
                  <c:v>8.9</c:v>
                </c:pt>
                <c:pt idx="322">
                  <c:v>6.4</c:v>
                </c:pt>
                <c:pt idx="323">
                  <c:v>6.6</c:v>
                </c:pt>
                <c:pt idx="324">
                  <c:v>6.5</c:v>
                </c:pt>
                <c:pt idx="325">
                  <c:v>7.7</c:v>
                </c:pt>
                <c:pt idx="326">
                  <c:v>7.2</c:v>
                </c:pt>
                <c:pt idx="327">
                  <c:v>7.9</c:v>
                </c:pt>
                <c:pt idx="328">
                  <c:v>8.4</c:v>
                </c:pt>
                <c:pt idx="329">
                  <c:v>8.9</c:v>
                </c:pt>
                <c:pt idx="330">
                  <c:v>8.6999999999999993</c:v>
                </c:pt>
                <c:pt idx="331">
                  <c:v>8.6999999999999993</c:v>
                </c:pt>
                <c:pt idx="332">
                  <c:v>8.1</c:v>
                </c:pt>
                <c:pt idx="333">
                  <c:v>8.5</c:v>
                </c:pt>
                <c:pt idx="334">
                  <c:v>8.1</c:v>
                </c:pt>
                <c:pt idx="335">
                  <c:v>8.4</c:v>
                </c:pt>
                <c:pt idx="336">
                  <c:v>8.1</c:v>
                </c:pt>
                <c:pt idx="337">
                  <c:v>8.1999999999999993</c:v>
                </c:pt>
                <c:pt idx="338">
                  <c:v>8.3000000000000007</c:v>
                </c:pt>
                <c:pt idx="339">
                  <c:v>8.1</c:v>
                </c:pt>
                <c:pt idx="340">
                  <c:v>7.4</c:v>
                </c:pt>
                <c:pt idx="341" formatCode="0.0">
                  <c:v>9</c:v>
                </c:pt>
                <c:pt idx="342">
                  <c:v>7.8</c:v>
                </c:pt>
                <c:pt idx="343">
                  <c:v>7.7</c:v>
                </c:pt>
                <c:pt idx="344">
                  <c:v>7.6</c:v>
                </c:pt>
                <c:pt idx="345">
                  <c:v>7.9</c:v>
                </c:pt>
                <c:pt idx="346">
                  <c:v>7.3</c:v>
                </c:pt>
                <c:pt idx="347">
                  <c:v>8.3000000000000007</c:v>
                </c:pt>
                <c:pt idx="348">
                  <c:v>8.9</c:v>
                </c:pt>
                <c:pt idx="349">
                  <c:v>7.8</c:v>
                </c:pt>
                <c:pt idx="350" formatCode="0.0">
                  <c:v>8</c:v>
                </c:pt>
                <c:pt idx="352">
                  <c:v>7.3</c:v>
                </c:pt>
                <c:pt idx="354">
                  <c:v>7.5</c:v>
                </c:pt>
                <c:pt idx="355">
                  <c:v>7.8</c:v>
                </c:pt>
                <c:pt idx="357">
                  <c:v>7.8</c:v>
                </c:pt>
                <c:pt idx="359">
                  <c:v>6.7</c:v>
                </c:pt>
                <c:pt idx="361">
                  <c:v>7.2</c:v>
                </c:pt>
                <c:pt idx="363">
                  <c:v>7.2</c:v>
                </c:pt>
                <c:pt idx="365">
                  <c:v>6.6</c:v>
                </c:pt>
                <c:pt idx="367">
                  <c:v>6.3</c:v>
                </c:pt>
                <c:pt idx="369">
                  <c:v>6.3</c:v>
                </c:pt>
                <c:pt idx="371">
                  <c:v>6.1</c:v>
                </c:pt>
                <c:pt idx="373">
                  <c:v>5.8</c:v>
                </c:pt>
                <c:pt idx="375">
                  <c:v>6.4</c:v>
                </c:pt>
                <c:pt idx="377">
                  <c:v>6.3</c:v>
                </c:pt>
                <c:pt idx="379">
                  <c:v>6.1</c:v>
                </c:pt>
                <c:pt idx="380">
                  <c:v>6.2</c:v>
                </c:pt>
                <c:pt idx="381">
                  <c:v>5.7</c:v>
                </c:pt>
                <c:pt idx="382">
                  <c:v>5.5</c:v>
                </c:pt>
                <c:pt idx="383">
                  <c:v>5.5</c:v>
                </c:pt>
                <c:pt idx="384">
                  <c:v>6.1</c:v>
                </c:pt>
                <c:pt idx="385">
                  <c:v>6.5</c:v>
                </c:pt>
                <c:pt idx="386">
                  <c:v>6.1</c:v>
                </c:pt>
                <c:pt idx="387">
                  <c:v>6.4</c:v>
                </c:pt>
                <c:pt idx="388">
                  <c:v>6.1</c:v>
                </c:pt>
                <c:pt idx="389">
                  <c:v>6.2</c:v>
                </c:pt>
                <c:pt idx="390">
                  <c:v>5.9</c:v>
                </c:pt>
                <c:pt idx="391">
                  <c:v>5.9</c:v>
                </c:pt>
                <c:pt idx="392" formatCode="0.0">
                  <c:v>6</c:v>
                </c:pt>
                <c:pt idx="393">
                  <c:v>5.7</c:v>
                </c:pt>
                <c:pt idx="394">
                  <c:v>5.4</c:v>
                </c:pt>
                <c:pt idx="395">
                  <c:v>5.2</c:v>
                </c:pt>
                <c:pt idx="396">
                  <c:v>5.4</c:v>
                </c:pt>
                <c:pt idx="397">
                  <c:v>5.5</c:v>
                </c:pt>
                <c:pt idx="398">
                  <c:v>5.2</c:v>
                </c:pt>
                <c:pt idx="399">
                  <c:v>4.9000000000000004</c:v>
                </c:pt>
                <c:pt idx="400">
                  <c:v>4.9000000000000004</c:v>
                </c:pt>
                <c:pt idx="401">
                  <c:v>5.0999999999999996</c:v>
                </c:pt>
                <c:pt idx="402">
                  <c:v>5.0999999999999996</c:v>
                </c:pt>
                <c:pt idx="403">
                  <c:v>4.5999999999999996</c:v>
                </c:pt>
                <c:pt idx="404">
                  <c:v>4.7</c:v>
                </c:pt>
                <c:pt idx="405">
                  <c:v>4.5</c:v>
                </c:pt>
                <c:pt idx="406">
                  <c:v>5.2</c:v>
                </c:pt>
                <c:pt idx="407">
                  <c:v>5.7</c:v>
                </c:pt>
                <c:pt idx="408">
                  <c:v>6.6</c:v>
                </c:pt>
                <c:pt idx="409">
                  <c:v>7.5</c:v>
                </c:pt>
                <c:pt idx="410">
                  <c:v>7.8</c:v>
                </c:pt>
                <c:pt idx="411">
                  <c:v>8.4</c:v>
                </c:pt>
                <c:pt idx="412" formatCode="0.0">
                  <c:v>8</c:v>
                </c:pt>
                <c:pt idx="413">
                  <c:v>7.8</c:v>
                </c:pt>
                <c:pt idx="414">
                  <c:v>8.1999999999999993</c:v>
                </c:pt>
                <c:pt idx="415">
                  <c:v>7.8</c:v>
                </c:pt>
                <c:pt idx="416">
                  <c:v>7.9</c:v>
                </c:pt>
                <c:pt idx="417">
                  <c:v>8.4</c:v>
                </c:pt>
                <c:pt idx="418">
                  <c:v>8.1</c:v>
                </c:pt>
                <c:pt idx="419" formatCode="0.00">
                  <c:v>7.202</c:v>
                </c:pt>
                <c:pt idx="420" formatCode="0.00">
                  <c:v>7.2869999999999999</c:v>
                </c:pt>
                <c:pt idx="421" formatCode="0.00">
                  <c:v>7.633</c:v>
                </c:pt>
                <c:pt idx="422" formatCode="0.00">
                  <c:v>7.42</c:v>
                </c:pt>
                <c:pt idx="423" formatCode="0.00">
                  <c:v>7.13</c:v>
                </c:pt>
                <c:pt idx="424">
                  <c:v>6.7</c:v>
                </c:pt>
                <c:pt idx="426">
                  <c:v>6.7</c:v>
                </c:pt>
                <c:pt idx="428" formatCode="0.0">
                  <c:v>7</c:v>
                </c:pt>
                <c:pt idx="429">
                  <c:v>7.5</c:v>
                </c:pt>
                <c:pt idx="430">
                  <c:v>6.9</c:v>
                </c:pt>
                <c:pt idx="431">
                  <c:v>6.1</c:v>
                </c:pt>
                <c:pt idx="432" formatCode="0.00">
                  <c:v>5.6325000000000003</c:v>
                </c:pt>
                <c:pt idx="433">
                  <c:v>5.8</c:v>
                </c:pt>
                <c:pt idx="434">
                  <c:v>5.7</c:v>
                </c:pt>
                <c:pt idx="435">
                  <c:v>5.2</c:v>
                </c:pt>
                <c:pt idx="436">
                  <c:v>5.2</c:v>
                </c:pt>
                <c:pt idx="437">
                  <c:v>5.2</c:v>
                </c:pt>
                <c:pt idx="439">
                  <c:v>4.9000000000000004</c:v>
                </c:pt>
                <c:pt idx="442">
                  <c:v>7</c:v>
                </c:pt>
                <c:pt idx="444">
                  <c:v>11</c:v>
                </c:pt>
                <c:pt idx="446">
                  <c:v>9.9</c:v>
                </c:pt>
                <c:pt idx="448">
                  <c:v>8.1</c:v>
                </c:pt>
                <c:pt idx="450">
                  <c:v>7</c:v>
                </c:pt>
                <c:pt idx="452">
                  <c:v>6.7</c:v>
                </c:pt>
                <c:pt idx="454">
                  <c:v>6.2</c:v>
                </c:pt>
                <c:pt idx="456">
                  <c:v>5.8</c:v>
                </c:pt>
                <c:pt idx="458">
                  <c:v>5.5</c:v>
                </c:pt>
                <c:pt idx="459" formatCode="0.00">
                  <c:v>4.7560000000000002</c:v>
                </c:pt>
                <c:pt idx="460" formatCode="0.0">
                  <c:v>5</c:v>
                </c:pt>
                <c:pt idx="462" formatCode="0.0">
                  <c:v>5.7</c:v>
                </c:pt>
                <c:pt idx="465" formatCode="0.00">
                  <c:v>5.8940000000000001</c:v>
                </c:pt>
                <c:pt idx="466" formatCode="0.0">
                  <c:v>6.2</c:v>
                </c:pt>
                <c:pt idx="468">
                  <c:v>6.5</c:v>
                </c:pt>
                <c:pt idx="470" formatCode="0.00">
                  <c:v>5.8090000000000002</c:v>
                </c:pt>
                <c:pt idx="471" formatCode="0.0">
                  <c:v>6</c:v>
                </c:pt>
                <c:pt idx="473" formatCode="0.0">
                  <c:v>5.6</c:v>
                </c:pt>
                <c:pt idx="474" formatCode="0.0">
                  <c:v>5.7</c:v>
                </c:pt>
                <c:pt idx="475" formatCode="0.00">
                  <c:v>5.36</c:v>
                </c:pt>
                <c:pt idx="477" formatCode="0.00">
                  <c:v>5.64</c:v>
                </c:pt>
                <c:pt idx="478" formatCode="0.00">
                  <c:v>5.9279999999999999</c:v>
                </c:pt>
                <c:pt idx="480" formatCode="0.00">
                  <c:v>5.4950000000000001</c:v>
                </c:pt>
                <c:pt idx="482" formatCode="0.0">
                  <c:v>6</c:v>
                </c:pt>
                <c:pt idx="484" formatCode="0.0">
                  <c:v>4.8</c:v>
                </c:pt>
                <c:pt idx="486" formatCode="0.00">
                  <c:v>5.532</c:v>
                </c:pt>
                <c:pt idx="487" formatCode="0.0">
                  <c:v>5.9</c:v>
                </c:pt>
                <c:pt idx="489" formatCode="0.00">
                  <c:v>5.93126</c:v>
                </c:pt>
                <c:pt idx="491" formatCode="0.00">
                  <c:v>4.7562689999999996</c:v>
                </c:pt>
                <c:pt idx="492" formatCode="0.00">
                  <c:v>5.367</c:v>
                </c:pt>
                <c:pt idx="493" formatCode="0.00">
                  <c:v>4.5544399999999996</c:v>
                </c:pt>
                <c:pt idx="494" formatCode="0.00">
                  <c:v>4.2595660000000004</c:v>
                </c:pt>
                <c:pt idx="496" formatCode="0.00">
                  <c:v>3.9750019999999999</c:v>
                </c:pt>
                <c:pt idx="500" formatCode="0.00">
                  <c:v>4.0090000000000003</c:v>
                </c:pt>
                <c:pt idx="501" formatCode="0.00">
                  <c:v>3.2771370000000002</c:v>
                </c:pt>
                <c:pt idx="503" formatCode="0.00">
                  <c:v>3.1487820000000002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C-49F2-96C9-F5719CBA7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944208"/>
        <c:axId val="466326272"/>
      </c:lineChart>
      <c:lineChart>
        <c:grouping val="standard"/>
        <c:varyColors val="0"/>
        <c:ser>
          <c:idx val="1"/>
          <c:order val="2"/>
          <c:tx>
            <c:v>Pb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>
                  <a:lumMod val="40000"/>
                  <a:lumOff val="6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データ!$H$9:$H$1002</c:f>
              <c:numCache>
                <c:formatCode>General</c:formatCode>
                <c:ptCount val="994"/>
                <c:pt idx="15">
                  <c:v>2</c:v>
                </c:pt>
                <c:pt idx="16">
                  <c:v>1.9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1.8</c:v>
                </c:pt>
                <c:pt idx="23">
                  <c:v>1.8</c:v>
                </c:pt>
                <c:pt idx="24">
                  <c:v>1.8</c:v>
                </c:pt>
                <c:pt idx="25">
                  <c:v>1.8</c:v>
                </c:pt>
                <c:pt idx="26">
                  <c:v>1.9</c:v>
                </c:pt>
                <c:pt idx="27">
                  <c:v>1.8</c:v>
                </c:pt>
                <c:pt idx="28" formatCode="0.00">
                  <c:v>1.8337500000000002</c:v>
                </c:pt>
                <c:pt idx="29" formatCode="0.00">
                  <c:v>1.825</c:v>
                </c:pt>
                <c:pt idx="30" formatCode="0.00">
                  <c:v>1.659</c:v>
                </c:pt>
                <c:pt idx="31" formatCode="0.00">
                  <c:v>1.722</c:v>
                </c:pt>
                <c:pt idx="32" formatCode="0.00">
                  <c:v>1.7070000000000001</c:v>
                </c:pt>
                <c:pt idx="33">
                  <c:v>1.5</c:v>
                </c:pt>
                <c:pt idx="34">
                  <c:v>1.2</c:v>
                </c:pt>
                <c:pt idx="35">
                  <c:v>1.5</c:v>
                </c:pt>
                <c:pt idx="36">
                  <c:v>1.3</c:v>
                </c:pt>
                <c:pt idx="38">
                  <c:v>1.2</c:v>
                </c:pt>
                <c:pt idx="39">
                  <c:v>0.74</c:v>
                </c:pt>
                <c:pt idx="40">
                  <c:v>1.2</c:v>
                </c:pt>
                <c:pt idx="41">
                  <c:v>0.91</c:v>
                </c:pt>
                <c:pt idx="42">
                  <c:v>1.1000000000000001</c:v>
                </c:pt>
                <c:pt idx="43">
                  <c:v>2.6</c:v>
                </c:pt>
                <c:pt idx="44">
                  <c:v>1.9</c:v>
                </c:pt>
                <c:pt idx="45">
                  <c:v>1.7</c:v>
                </c:pt>
                <c:pt idx="46">
                  <c:v>1.7</c:v>
                </c:pt>
                <c:pt idx="47">
                  <c:v>1.8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2.9</c:v>
                </c:pt>
                <c:pt idx="51">
                  <c:v>2.8</c:v>
                </c:pt>
                <c:pt idx="52">
                  <c:v>3.4</c:v>
                </c:pt>
                <c:pt idx="53">
                  <c:v>2.5</c:v>
                </c:pt>
                <c:pt idx="54">
                  <c:v>2.5</c:v>
                </c:pt>
                <c:pt idx="55">
                  <c:v>2.5</c:v>
                </c:pt>
                <c:pt idx="56">
                  <c:v>2.5</c:v>
                </c:pt>
                <c:pt idx="57">
                  <c:v>2.6</c:v>
                </c:pt>
                <c:pt idx="58">
                  <c:v>2.8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2.4</c:v>
                </c:pt>
                <c:pt idx="64">
                  <c:v>2.2999999999999998</c:v>
                </c:pt>
                <c:pt idx="65">
                  <c:v>2.2999999999999998</c:v>
                </c:pt>
                <c:pt idx="66" formatCode="0.00">
                  <c:v>2.1859999999999999</c:v>
                </c:pt>
                <c:pt idx="67" formatCode="0.00">
                  <c:v>2.2549999999999999</c:v>
                </c:pt>
                <c:pt idx="68" formatCode="0.00">
                  <c:v>2.226</c:v>
                </c:pt>
                <c:pt idx="69" formatCode="0.00">
                  <c:v>2.0489999999999999</c:v>
                </c:pt>
                <c:pt idx="70" formatCode="0.00">
                  <c:v>2.1030000000000002</c:v>
                </c:pt>
                <c:pt idx="71" formatCode="0.00">
                  <c:v>2.165</c:v>
                </c:pt>
                <c:pt idx="72">
                  <c:v>2.1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1.8</c:v>
                </c:pt>
                <c:pt idx="76">
                  <c:v>2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2.1</c:v>
                </c:pt>
                <c:pt idx="82">
                  <c:v>2</c:v>
                </c:pt>
                <c:pt idx="83">
                  <c:v>2</c:v>
                </c:pt>
                <c:pt idx="84">
                  <c:v>4.2</c:v>
                </c:pt>
                <c:pt idx="85">
                  <c:v>4.3</c:v>
                </c:pt>
                <c:pt idx="86">
                  <c:v>2</c:v>
                </c:pt>
                <c:pt idx="87">
                  <c:v>1.9</c:v>
                </c:pt>
                <c:pt idx="88">
                  <c:v>1.9</c:v>
                </c:pt>
                <c:pt idx="89">
                  <c:v>1.9</c:v>
                </c:pt>
                <c:pt idx="90">
                  <c:v>1.8</c:v>
                </c:pt>
                <c:pt idx="91">
                  <c:v>1.8</c:v>
                </c:pt>
                <c:pt idx="92">
                  <c:v>1.8</c:v>
                </c:pt>
                <c:pt idx="93">
                  <c:v>1.8</c:v>
                </c:pt>
                <c:pt idx="94">
                  <c:v>1.8</c:v>
                </c:pt>
                <c:pt idx="95">
                  <c:v>1.7</c:v>
                </c:pt>
                <c:pt idx="96">
                  <c:v>2.2000000000000002</c:v>
                </c:pt>
                <c:pt idx="97">
                  <c:v>1.8</c:v>
                </c:pt>
                <c:pt idx="98">
                  <c:v>2.2999999999999998</c:v>
                </c:pt>
                <c:pt idx="99">
                  <c:v>2.4</c:v>
                </c:pt>
                <c:pt idx="100">
                  <c:v>2.5</c:v>
                </c:pt>
                <c:pt idx="101">
                  <c:v>2.2000000000000002</c:v>
                </c:pt>
                <c:pt idx="102">
                  <c:v>2.2000000000000002</c:v>
                </c:pt>
                <c:pt idx="103">
                  <c:v>2.2000000000000002</c:v>
                </c:pt>
                <c:pt idx="104">
                  <c:v>2.2000000000000002</c:v>
                </c:pt>
                <c:pt idx="105">
                  <c:v>2.2000000000000002</c:v>
                </c:pt>
                <c:pt idx="106">
                  <c:v>2.2000000000000002</c:v>
                </c:pt>
                <c:pt idx="107">
                  <c:v>2.2999999999999998</c:v>
                </c:pt>
                <c:pt idx="108">
                  <c:v>2.2000000000000002</c:v>
                </c:pt>
                <c:pt idx="109">
                  <c:v>2.1</c:v>
                </c:pt>
                <c:pt idx="110">
                  <c:v>2.2000000000000002</c:v>
                </c:pt>
                <c:pt idx="111">
                  <c:v>2.1</c:v>
                </c:pt>
                <c:pt idx="112">
                  <c:v>2.2999999999999998</c:v>
                </c:pt>
                <c:pt idx="113">
                  <c:v>2.2000000000000002</c:v>
                </c:pt>
                <c:pt idx="114">
                  <c:v>2.1</c:v>
                </c:pt>
                <c:pt idx="115">
                  <c:v>2</c:v>
                </c:pt>
                <c:pt idx="116">
                  <c:v>1.9</c:v>
                </c:pt>
                <c:pt idx="117">
                  <c:v>1.9</c:v>
                </c:pt>
                <c:pt idx="118">
                  <c:v>2</c:v>
                </c:pt>
                <c:pt idx="119">
                  <c:v>1.9</c:v>
                </c:pt>
                <c:pt idx="120">
                  <c:v>2</c:v>
                </c:pt>
                <c:pt idx="121">
                  <c:v>1.8</c:v>
                </c:pt>
                <c:pt idx="122">
                  <c:v>1.7</c:v>
                </c:pt>
                <c:pt idx="123">
                  <c:v>1.7</c:v>
                </c:pt>
                <c:pt idx="124">
                  <c:v>1.5</c:v>
                </c:pt>
                <c:pt idx="125">
                  <c:v>1.7</c:v>
                </c:pt>
                <c:pt idx="126">
                  <c:v>1.7</c:v>
                </c:pt>
                <c:pt idx="127">
                  <c:v>1.8</c:v>
                </c:pt>
                <c:pt idx="128">
                  <c:v>1.9</c:v>
                </c:pt>
                <c:pt idx="129">
                  <c:v>2</c:v>
                </c:pt>
                <c:pt idx="130">
                  <c:v>2.1</c:v>
                </c:pt>
                <c:pt idx="131">
                  <c:v>2</c:v>
                </c:pt>
                <c:pt idx="132">
                  <c:v>2.1</c:v>
                </c:pt>
                <c:pt idx="133">
                  <c:v>2.2999999999999998</c:v>
                </c:pt>
                <c:pt idx="134">
                  <c:v>2.6</c:v>
                </c:pt>
                <c:pt idx="135">
                  <c:v>2.4</c:v>
                </c:pt>
                <c:pt idx="136" formatCode="0.00">
                  <c:v>2.331</c:v>
                </c:pt>
                <c:pt idx="137">
                  <c:v>2.9</c:v>
                </c:pt>
                <c:pt idx="138">
                  <c:v>2.4</c:v>
                </c:pt>
                <c:pt idx="139">
                  <c:v>2.4</c:v>
                </c:pt>
                <c:pt idx="140">
                  <c:v>2.5</c:v>
                </c:pt>
                <c:pt idx="141">
                  <c:v>2.5</c:v>
                </c:pt>
                <c:pt idx="142">
                  <c:v>2.6</c:v>
                </c:pt>
                <c:pt idx="143">
                  <c:v>2.5</c:v>
                </c:pt>
                <c:pt idx="144">
                  <c:v>2.4</c:v>
                </c:pt>
                <c:pt idx="145">
                  <c:v>2.2999999999999998</c:v>
                </c:pt>
                <c:pt idx="146">
                  <c:v>2.4</c:v>
                </c:pt>
                <c:pt idx="147">
                  <c:v>2.2999999999999998</c:v>
                </c:pt>
                <c:pt idx="148">
                  <c:v>2</c:v>
                </c:pt>
                <c:pt idx="149">
                  <c:v>2.4</c:v>
                </c:pt>
                <c:pt idx="150">
                  <c:v>2.2000000000000002</c:v>
                </c:pt>
                <c:pt idx="151">
                  <c:v>2.2000000000000002</c:v>
                </c:pt>
                <c:pt idx="152">
                  <c:v>2.9</c:v>
                </c:pt>
                <c:pt idx="153">
                  <c:v>3.1</c:v>
                </c:pt>
                <c:pt idx="154">
                  <c:v>2.8</c:v>
                </c:pt>
                <c:pt idx="155" formatCode="0.00">
                  <c:v>2.581</c:v>
                </c:pt>
                <c:pt idx="156" formatCode="0.00">
                  <c:v>2.508</c:v>
                </c:pt>
                <c:pt idx="157" formatCode="0.00">
                  <c:v>2.69</c:v>
                </c:pt>
                <c:pt idx="158" formatCode="0.00">
                  <c:v>2.0670000000000002</c:v>
                </c:pt>
                <c:pt idx="159" formatCode="0.00">
                  <c:v>2.1469999999999998</c:v>
                </c:pt>
                <c:pt idx="160" formatCode="0.00">
                  <c:v>2.1890000000000001</c:v>
                </c:pt>
                <c:pt idx="161" formatCode="0.00">
                  <c:v>2.3109999999999999</c:v>
                </c:pt>
                <c:pt idx="162" formatCode="0.00">
                  <c:v>2.2240000000000002</c:v>
                </c:pt>
                <c:pt idx="163" formatCode="0.00">
                  <c:v>2.1840000000000002</c:v>
                </c:pt>
                <c:pt idx="164" formatCode="0.00">
                  <c:v>2.0670000000000002</c:v>
                </c:pt>
                <c:pt idx="165" formatCode="0.00">
                  <c:v>2.0760000000000001</c:v>
                </c:pt>
                <c:pt idx="166" formatCode="0.00">
                  <c:v>2.2189999999999999</c:v>
                </c:pt>
                <c:pt idx="167" formatCode="0.00">
                  <c:v>2.2759999999999998</c:v>
                </c:pt>
                <c:pt idx="168" formatCode="0.00">
                  <c:v>2.13</c:v>
                </c:pt>
                <c:pt idx="169" formatCode="0.00">
                  <c:v>2.1909999999999998</c:v>
                </c:pt>
                <c:pt idx="170" formatCode="0.00">
                  <c:v>2.2309999999999999</c:v>
                </c:pt>
                <c:pt idx="171" formatCode="0.00">
                  <c:v>2.2120000000000002</c:v>
                </c:pt>
                <c:pt idx="172" formatCode="0.00">
                  <c:v>2.1419999999999999</c:v>
                </c:pt>
                <c:pt idx="173" formatCode="0.00">
                  <c:v>2.0699999999999998</c:v>
                </c:pt>
                <c:pt idx="174" formatCode="0.00">
                  <c:v>2.2080000000000002</c:v>
                </c:pt>
                <c:pt idx="175" formatCode="0.00">
                  <c:v>2.1419999999999999</c:v>
                </c:pt>
                <c:pt idx="176" formatCode="0.00">
                  <c:v>2.0939999999999999</c:v>
                </c:pt>
                <c:pt idx="177" formatCode="0.00">
                  <c:v>2.137</c:v>
                </c:pt>
                <c:pt idx="178" formatCode="0.00">
                  <c:v>2.0779999999999998</c:v>
                </c:pt>
                <c:pt idx="179" formatCode="0.00">
                  <c:v>2.1309999999999998</c:v>
                </c:pt>
                <c:pt idx="180" formatCode="0.00">
                  <c:v>2.073</c:v>
                </c:pt>
                <c:pt idx="181" formatCode="0.00">
                  <c:v>2.052</c:v>
                </c:pt>
                <c:pt idx="182" formatCode="0.00">
                  <c:v>1.9950000000000001</c:v>
                </c:pt>
                <c:pt idx="183" formatCode="0.00">
                  <c:v>2.0350000000000001</c:v>
                </c:pt>
                <c:pt idx="184" formatCode="0.00">
                  <c:v>2.0219999999999998</c:v>
                </c:pt>
                <c:pt idx="186" formatCode="0.00">
                  <c:v>1.954</c:v>
                </c:pt>
                <c:pt idx="187" formatCode="0.00">
                  <c:v>1.913</c:v>
                </c:pt>
                <c:pt idx="188" formatCode="0.00">
                  <c:v>1.8919999999999999</c:v>
                </c:pt>
                <c:pt idx="189" formatCode="0.00">
                  <c:v>1.86</c:v>
                </c:pt>
                <c:pt idx="190" formatCode="0.00">
                  <c:v>1.819</c:v>
                </c:pt>
                <c:pt idx="191" formatCode="0.00">
                  <c:v>1.766</c:v>
                </c:pt>
                <c:pt idx="192" formatCode="0.00">
                  <c:v>1.796</c:v>
                </c:pt>
                <c:pt idx="193" formatCode="0.00">
                  <c:v>1.825</c:v>
                </c:pt>
                <c:pt idx="194" formatCode="0.00">
                  <c:v>1.8009999999999999</c:v>
                </c:pt>
                <c:pt idx="195" formatCode="0.00">
                  <c:v>1.8069999999999999</c:v>
                </c:pt>
                <c:pt idx="196" formatCode="0.00">
                  <c:v>1.806</c:v>
                </c:pt>
                <c:pt idx="197" formatCode="0.00">
                  <c:v>1.784</c:v>
                </c:pt>
                <c:pt idx="198" formatCode="0.00">
                  <c:v>1.7150000000000001</c:v>
                </c:pt>
                <c:pt idx="199" formatCode="0.00">
                  <c:v>1.728</c:v>
                </c:pt>
                <c:pt idx="200" formatCode="0.00">
                  <c:v>1.738</c:v>
                </c:pt>
                <c:pt idx="201" formatCode="0.00">
                  <c:v>1.7370000000000001</c:v>
                </c:pt>
                <c:pt idx="202" formatCode="0.00">
                  <c:v>1.7290000000000001</c:v>
                </c:pt>
                <c:pt idx="203" formatCode="0.00">
                  <c:v>1.6990000000000001</c:v>
                </c:pt>
                <c:pt idx="204" formatCode="0.00">
                  <c:v>1.6910000000000001</c:v>
                </c:pt>
                <c:pt idx="205" formatCode="0.00">
                  <c:v>1.623</c:v>
                </c:pt>
                <c:pt idx="206" formatCode="0.00">
                  <c:v>1.5880000000000001</c:v>
                </c:pt>
                <c:pt idx="208" formatCode="0.00">
                  <c:v>1.6379999999999999</c:v>
                </c:pt>
                <c:pt idx="209" formatCode="0.0">
                  <c:v>1.3</c:v>
                </c:pt>
                <c:pt idx="212">
                  <c:v>1.7</c:v>
                </c:pt>
                <c:pt idx="213">
                  <c:v>1.9</c:v>
                </c:pt>
                <c:pt idx="215">
                  <c:v>1.7</c:v>
                </c:pt>
                <c:pt idx="217">
                  <c:v>2.1</c:v>
                </c:pt>
                <c:pt idx="219">
                  <c:v>2.5</c:v>
                </c:pt>
                <c:pt idx="221">
                  <c:v>3.5</c:v>
                </c:pt>
                <c:pt idx="223" formatCode="0.0">
                  <c:v>3</c:v>
                </c:pt>
                <c:pt idx="225" formatCode="0.0">
                  <c:v>3</c:v>
                </c:pt>
                <c:pt idx="227">
                  <c:v>2.7</c:v>
                </c:pt>
                <c:pt idx="229" formatCode="0.00">
                  <c:v>2.5171999999999999</c:v>
                </c:pt>
                <c:pt idx="230" formatCode="0.00">
                  <c:v>2.7471000000000001</c:v>
                </c:pt>
                <c:pt idx="232" formatCode="0.00">
                  <c:v>2.3698999999999999</c:v>
                </c:pt>
                <c:pt idx="234" formatCode="0.00">
                  <c:v>2.2890999999999999</c:v>
                </c:pt>
                <c:pt idx="236" formatCode="0.00">
                  <c:v>2.3755999999999999</c:v>
                </c:pt>
                <c:pt idx="238" formatCode="0.00">
                  <c:v>2.3565999999999998</c:v>
                </c:pt>
                <c:pt idx="240" formatCode="0.00">
                  <c:v>2.3176000000000001</c:v>
                </c:pt>
                <c:pt idx="242" formatCode="0.00">
                  <c:v>2.3374999999999999</c:v>
                </c:pt>
                <c:pt idx="244" formatCode="0.00">
                  <c:v>2.1162000000000001</c:v>
                </c:pt>
                <c:pt idx="246" formatCode="0.00">
                  <c:v>2.1162000000000001</c:v>
                </c:pt>
                <c:pt idx="248" formatCode="0.00">
                  <c:v>1.9065000000000001</c:v>
                </c:pt>
                <c:pt idx="250" formatCode="0.00">
                  <c:v>2.1173999999999999</c:v>
                </c:pt>
                <c:pt idx="252" formatCode="0.00">
                  <c:v>1.7455000000000001</c:v>
                </c:pt>
                <c:pt idx="254">
                  <c:v>2.2000000000000002</c:v>
                </c:pt>
                <c:pt idx="256">
                  <c:v>2.2000000000000002</c:v>
                </c:pt>
                <c:pt idx="258" formatCode="0.0">
                  <c:v>2</c:v>
                </c:pt>
                <c:pt idx="260" formatCode="0.0">
                  <c:v>2</c:v>
                </c:pt>
                <c:pt idx="262">
                  <c:v>2.1</c:v>
                </c:pt>
                <c:pt idx="264">
                  <c:v>2.1</c:v>
                </c:pt>
                <c:pt idx="266">
                  <c:v>2.1</c:v>
                </c:pt>
                <c:pt idx="268">
                  <c:v>2.1</c:v>
                </c:pt>
                <c:pt idx="270">
                  <c:v>2.1</c:v>
                </c:pt>
                <c:pt idx="272" formatCode="0.0">
                  <c:v>2</c:v>
                </c:pt>
                <c:pt idx="274">
                  <c:v>2.1</c:v>
                </c:pt>
                <c:pt idx="275">
                  <c:v>2.1</c:v>
                </c:pt>
                <c:pt idx="277">
                  <c:v>2.4</c:v>
                </c:pt>
                <c:pt idx="279" formatCode="0.0">
                  <c:v>2</c:v>
                </c:pt>
                <c:pt idx="281">
                  <c:v>2.1</c:v>
                </c:pt>
                <c:pt idx="283">
                  <c:v>2.1</c:v>
                </c:pt>
                <c:pt idx="285">
                  <c:v>2.2000000000000002</c:v>
                </c:pt>
                <c:pt idx="287" formatCode="0.0">
                  <c:v>2</c:v>
                </c:pt>
                <c:pt idx="289">
                  <c:v>2.2000000000000002</c:v>
                </c:pt>
                <c:pt idx="291">
                  <c:v>1.8</c:v>
                </c:pt>
                <c:pt idx="293" formatCode="0.0">
                  <c:v>2</c:v>
                </c:pt>
                <c:pt idx="295">
                  <c:v>1.9</c:v>
                </c:pt>
                <c:pt idx="297">
                  <c:v>2.2000000000000002</c:v>
                </c:pt>
                <c:pt idx="299">
                  <c:v>2.2999999999999998</c:v>
                </c:pt>
                <c:pt idx="301">
                  <c:v>2.1</c:v>
                </c:pt>
                <c:pt idx="302" formatCode="0.0">
                  <c:v>2</c:v>
                </c:pt>
                <c:pt idx="303">
                  <c:v>2.1</c:v>
                </c:pt>
                <c:pt idx="304">
                  <c:v>2.1</c:v>
                </c:pt>
                <c:pt idx="305">
                  <c:v>2.1</c:v>
                </c:pt>
                <c:pt idx="306">
                  <c:v>2.1</c:v>
                </c:pt>
                <c:pt idx="307">
                  <c:v>2.1</c:v>
                </c:pt>
                <c:pt idx="308">
                  <c:v>2.1</c:v>
                </c:pt>
                <c:pt idx="309">
                  <c:v>2.1</c:v>
                </c:pt>
                <c:pt idx="310">
                  <c:v>2.1</c:v>
                </c:pt>
                <c:pt idx="311">
                  <c:v>2.1</c:v>
                </c:pt>
                <c:pt idx="312">
                  <c:v>2.1</c:v>
                </c:pt>
                <c:pt idx="313">
                  <c:v>1.9</c:v>
                </c:pt>
                <c:pt idx="314" formatCode="0.0">
                  <c:v>2</c:v>
                </c:pt>
                <c:pt idx="315" formatCode="0.0">
                  <c:v>2</c:v>
                </c:pt>
                <c:pt idx="316" formatCode="0.0">
                  <c:v>2.1</c:v>
                </c:pt>
                <c:pt idx="317" formatCode="0.0">
                  <c:v>2.1</c:v>
                </c:pt>
                <c:pt idx="318" formatCode="0.0">
                  <c:v>2</c:v>
                </c:pt>
                <c:pt idx="319" formatCode="0.0">
                  <c:v>2</c:v>
                </c:pt>
                <c:pt idx="320" formatCode="0.0">
                  <c:v>2</c:v>
                </c:pt>
                <c:pt idx="321">
                  <c:v>1.9</c:v>
                </c:pt>
                <c:pt idx="322" formatCode="0.0">
                  <c:v>2</c:v>
                </c:pt>
                <c:pt idx="323">
                  <c:v>2.1</c:v>
                </c:pt>
                <c:pt idx="324" formatCode="0.0">
                  <c:v>2</c:v>
                </c:pt>
                <c:pt idx="325" formatCode="0.0">
                  <c:v>2</c:v>
                </c:pt>
                <c:pt idx="326">
                  <c:v>1.9</c:v>
                </c:pt>
                <c:pt idx="327">
                  <c:v>2.1</c:v>
                </c:pt>
                <c:pt idx="328">
                  <c:v>2.1</c:v>
                </c:pt>
                <c:pt idx="329">
                  <c:v>2.1</c:v>
                </c:pt>
                <c:pt idx="330">
                  <c:v>2.2000000000000002</c:v>
                </c:pt>
                <c:pt idx="331">
                  <c:v>2.1</c:v>
                </c:pt>
                <c:pt idx="332">
                  <c:v>2.1</c:v>
                </c:pt>
                <c:pt idx="333">
                  <c:v>2.1</c:v>
                </c:pt>
                <c:pt idx="334">
                  <c:v>2.1</c:v>
                </c:pt>
                <c:pt idx="335">
                  <c:v>2.1</c:v>
                </c:pt>
                <c:pt idx="336">
                  <c:v>2.1</c:v>
                </c:pt>
                <c:pt idx="337">
                  <c:v>2.2000000000000002</c:v>
                </c:pt>
                <c:pt idx="338">
                  <c:v>2.2000000000000002</c:v>
                </c:pt>
                <c:pt idx="339">
                  <c:v>2.2000000000000002</c:v>
                </c:pt>
                <c:pt idx="340">
                  <c:v>2.1</c:v>
                </c:pt>
                <c:pt idx="341">
                  <c:v>2.6</c:v>
                </c:pt>
                <c:pt idx="342" formatCode="0.0">
                  <c:v>2.2000000000000002</c:v>
                </c:pt>
                <c:pt idx="343" formatCode="0.0">
                  <c:v>2.2000000000000002</c:v>
                </c:pt>
                <c:pt idx="344" formatCode="0.0">
                  <c:v>2</c:v>
                </c:pt>
                <c:pt idx="345" formatCode="0.0">
                  <c:v>2.2000000000000002</c:v>
                </c:pt>
                <c:pt idx="346" formatCode="0.0">
                  <c:v>2</c:v>
                </c:pt>
                <c:pt idx="347" formatCode="0.0">
                  <c:v>2</c:v>
                </c:pt>
                <c:pt idx="348" formatCode="0.0">
                  <c:v>2.1</c:v>
                </c:pt>
                <c:pt idx="349" formatCode="0.0">
                  <c:v>1.8</c:v>
                </c:pt>
                <c:pt idx="350" formatCode="0.0">
                  <c:v>1.8</c:v>
                </c:pt>
                <c:pt idx="352" formatCode="0.0">
                  <c:v>1.9</c:v>
                </c:pt>
                <c:pt idx="354" formatCode="0.0">
                  <c:v>1.8</c:v>
                </c:pt>
                <c:pt idx="355" formatCode="0.0">
                  <c:v>2</c:v>
                </c:pt>
                <c:pt idx="357" formatCode="0.0">
                  <c:v>2</c:v>
                </c:pt>
                <c:pt idx="359" formatCode="0.0">
                  <c:v>2.1</c:v>
                </c:pt>
                <c:pt idx="361" formatCode="0.0">
                  <c:v>1.9</c:v>
                </c:pt>
                <c:pt idx="363" formatCode="0.0">
                  <c:v>1.9</c:v>
                </c:pt>
                <c:pt idx="365" formatCode="0.0">
                  <c:v>2</c:v>
                </c:pt>
                <c:pt idx="367" formatCode="0.0">
                  <c:v>1.9</c:v>
                </c:pt>
                <c:pt idx="369" formatCode="0.0">
                  <c:v>2.1</c:v>
                </c:pt>
                <c:pt idx="371" formatCode="0.0">
                  <c:v>2.1</c:v>
                </c:pt>
                <c:pt idx="373" formatCode="0.0">
                  <c:v>1.9</c:v>
                </c:pt>
                <c:pt idx="375" formatCode="0.0">
                  <c:v>2</c:v>
                </c:pt>
                <c:pt idx="377" formatCode="0.0">
                  <c:v>1.9</c:v>
                </c:pt>
                <c:pt idx="379" formatCode="0.0">
                  <c:v>1.8</c:v>
                </c:pt>
                <c:pt idx="380" formatCode="0.0">
                  <c:v>1.9</c:v>
                </c:pt>
                <c:pt idx="381" formatCode="0.0">
                  <c:v>2</c:v>
                </c:pt>
                <c:pt idx="382" formatCode="0.0">
                  <c:v>2</c:v>
                </c:pt>
                <c:pt idx="383" formatCode="0.0">
                  <c:v>2</c:v>
                </c:pt>
                <c:pt idx="384" formatCode="0.0">
                  <c:v>1.8</c:v>
                </c:pt>
                <c:pt idx="385" formatCode="0.0">
                  <c:v>1.9</c:v>
                </c:pt>
                <c:pt idx="386" formatCode="0.0">
                  <c:v>1.9</c:v>
                </c:pt>
                <c:pt idx="387" formatCode="0.0">
                  <c:v>1.9</c:v>
                </c:pt>
                <c:pt idx="388" formatCode="0.0">
                  <c:v>1.9</c:v>
                </c:pt>
                <c:pt idx="389" formatCode="0.0">
                  <c:v>2</c:v>
                </c:pt>
                <c:pt idx="390" formatCode="0.0">
                  <c:v>1.9</c:v>
                </c:pt>
                <c:pt idx="391" formatCode="0.0">
                  <c:v>2</c:v>
                </c:pt>
                <c:pt idx="392" formatCode="0.0">
                  <c:v>2.2000000000000002</c:v>
                </c:pt>
                <c:pt idx="393" formatCode="0.0">
                  <c:v>2</c:v>
                </c:pt>
                <c:pt idx="394" formatCode="0.0">
                  <c:v>2</c:v>
                </c:pt>
                <c:pt idx="395" formatCode="0.0">
                  <c:v>1.9</c:v>
                </c:pt>
                <c:pt idx="396">
                  <c:v>1.9</c:v>
                </c:pt>
                <c:pt idx="397">
                  <c:v>2</c:v>
                </c:pt>
                <c:pt idx="398">
                  <c:v>2</c:v>
                </c:pt>
                <c:pt idx="399" formatCode="0.0">
                  <c:v>1.9</c:v>
                </c:pt>
                <c:pt idx="400" formatCode="0.0">
                  <c:v>2</c:v>
                </c:pt>
                <c:pt idx="401" formatCode="0.0">
                  <c:v>2</c:v>
                </c:pt>
                <c:pt idx="402" formatCode="0.0">
                  <c:v>2</c:v>
                </c:pt>
                <c:pt idx="403" formatCode="0.0">
                  <c:v>2</c:v>
                </c:pt>
                <c:pt idx="404" formatCode="0.0">
                  <c:v>2</c:v>
                </c:pt>
                <c:pt idx="405" formatCode="0.0">
                  <c:v>2</c:v>
                </c:pt>
                <c:pt idx="406" formatCode="0.0">
                  <c:v>2</c:v>
                </c:pt>
                <c:pt idx="407" formatCode="0.0">
                  <c:v>2.2999999999999998</c:v>
                </c:pt>
                <c:pt idx="408">
                  <c:v>2.2000000000000002</c:v>
                </c:pt>
                <c:pt idx="409">
                  <c:v>2.2000000000000002</c:v>
                </c:pt>
                <c:pt idx="410" formatCode="0.0">
                  <c:v>2.1</c:v>
                </c:pt>
                <c:pt idx="411" formatCode="0.0">
                  <c:v>2.1</c:v>
                </c:pt>
                <c:pt idx="412" formatCode="0.0">
                  <c:v>2.2000000000000002</c:v>
                </c:pt>
                <c:pt idx="413" formatCode="0.0">
                  <c:v>2.2000000000000002</c:v>
                </c:pt>
                <c:pt idx="414" formatCode="0.0">
                  <c:v>2.2000000000000002</c:v>
                </c:pt>
                <c:pt idx="415" formatCode="0.0">
                  <c:v>2</c:v>
                </c:pt>
                <c:pt idx="416" formatCode="0.0">
                  <c:v>2</c:v>
                </c:pt>
                <c:pt idx="417">
                  <c:v>2.2000000000000002</c:v>
                </c:pt>
                <c:pt idx="418">
                  <c:v>2.2000000000000002</c:v>
                </c:pt>
                <c:pt idx="419" formatCode="0.00">
                  <c:v>2.1659999999999999</c:v>
                </c:pt>
                <c:pt idx="420" formatCode="0.00">
                  <c:v>2.0880000000000001</c:v>
                </c:pt>
                <c:pt idx="421" formatCode="0.00">
                  <c:v>2.3279999999999998</c:v>
                </c:pt>
                <c:pt idx="422" formatCode="0.00">
                  <c:v>2.1739999999999999</c:v>
                </c:pt>
                <c:pt idx="423" formatCode="0.00">
                  <c:v>2.2480000000000002</c:v>
                </c:pt>
                <c:pt idx="424">
                  <c:v>1.9</c:v>
                </c:pt>
                <c:pt idx="426" formatCode="0.0">
                  <c:v>2</c:v>
                </c:pt>
                <c:pt idx="428" formatCode="0.0">
                  <c:v>2.1</c:v>
                </c:pt>
                <c:pt idx="429" formatCode="0.0">
                  <c:v>2.2000000000000002</c:v>
                </c:pt>
                <c:pt idx="430">
                  <c:v>2.2999999999999998</c:v>
                </c:pt>
                <c:pt idx="431">
                  <c:v>2.1</c:v>
                </c:pt>
                <c:pt idx="432">
                  <c:v>2.12</c:v>
                </c:pt>
                <c:pt idx="433" formatCode="0.0">
                  <c:v>2</c:v>
                </c:pt>
                <c:pt idx="434" formatCode="0.0">
                  <c:v>2</c:v>
                </c:pt>
                <c:pt idx="435">
                  <c:v>1.9</c:v>
                </c:pt>
                <c:pt idx="436">
                  <c:v>1.9</c:v>
                </c:pt>
                <c:pt idx="437" formatCode="0.0">
                  <c:v>2</c:v>
                </c:pt>
                <c:pt idx="439">
                  <c:v>1.6</c:v>
                </c:pt>
                <c:pt idx="442">
                  <c:v>1.6</c:v>
                </c:pt>
                <c:pt idx="444" formatCode="0.0">
                  <c:v>1.9</c:v>
                </c:pt>
                <c:pt idx="446" formatCode="0.0">
                  <c:v>2</c:v>
                </c:pt>
                <c:pt idx="448">
                  <c:v>1.9</c:v>
                </c:pt>
                <c:pt idx="450">
                  <c:v>2</c:v>
                </c:pt>
                <c:pt idx="452">
                  <c:v>1.7</c:v>
                </c:pt>
                <c:pt idx="454">
                  <c:v>1.8</c:v>
                </c:pt>
                <c:pt idx="456">
                  <c:v>1.8</c:v>
                </c:pt>
                <c:pt idx="458">
                  <c:v>1.9</c:v>
                </c:pt>
                <c:pt idx="459" formatCode="0.00">
                  <c:v>1.9339999999999999</c:v>
                </c:pt>
                <c:pt idx="460">
                  <c:v>1.8</c:v>
                </c:pt>
                <c:pt idx="462">
                  <c:v>1.8</c:v>
                </c:pt>
                <c:pt idx="465" formatCode="0.00">
                  <c:v>1.9370000000000001</c:v>
                </c:pt>
                <c:pt idx="466">
                  <c:v>1.8</c:v>
                </c:pt>
                <c:pt idx="468">
                  <c:v>1.8</c:v>
                </c:pt>
                <c:pt idx="470" formatCode="0.00">
                  <c:v>2.0619999999999998</c:v>
                </c:pt>
                <c:pt idx="471">
                  <c:v>1.9</c:v>
                </c:pt>
                <c:pt idx="473">
                  <c:v>1.9</c:v>
                </c:pt>
                <c:pt idx="474">
                  <c:v>1.9</c:v>
                </c:pt>
                <c:pt idx="475" formatCode="0.00">
                  <c:v>2.0859999999999999</c:v>
                </c:pt>
                <c:pt idx="477" formatCode="0.00">
                  <c:v>2.1960000000000002</c:v>
                </c:pt>
                <c:pt idx="478" formatCode="0.00">
                  <c:v>2.1269999999999998</c:v>
                </c:pt>
                <c:pt idx="480" formatCode="0.00">
                  <c:v>2.0209999999999999</c:v>
                </c:pt>
                <c:pt idx="482" formatCode="0.0">
                  <c:v>1.8</c:v>
                </c:pt>
                <c:pt idx="484" formatCode="0.0">
                  <c:v>1.7</c:v>
                </c:pt>
                <c:pt idx="486" formatCode="0.00">
                  <c:v>1.861</c:v>
                </c:pt>
                <c:pt idx="487" formatCode="0.0">
                  <c:v>1.8</c:v>
                </c:pt>
                <c:pt idx="489" formatCode="0.00">
                  <c:v>1.75299</c:v>
                </c:pt>
                <c:pt idx="491" formatCode="0.00">
                  <c:v>1.796</c:v>
                </c:pt>
                <c:pt idx="492" formatCode="0.00">
                  <c:v>2.0129999999999999</c:v>
                </c:pt>
                <c:pt idx="493" formatCode="0.00">
                  <c:v>1.78105</c:v>
                </c:pt>
                <c:pt idx="494" formatCode="0.00">
                  <c:v>1.8169</c:v>
                </c:pt>
                <c:pt idx="496" formatCode="0.00">
                  <c:v>1.79925</c:v>
                </c:pt>
                <c:pt idx="500" formatCode="0.00">
                  <c:v>1.8939999999999999</c:v>
                </c:pt>
                <c:pt idx="501" formatCode="0.00">
                  <c:v>1.6584000000000001</c:v>
                </c:pt>
                <c:pt idx="503" formatCode="0.00">
                  <c:v>1.5829500000000001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CC-49F2-96C9-F5719CBA717E}"/>
            </c:ext>
          </c:extLst>
        </c:ser>
        <c:ser>
          <c:idx val="0"/>
          <c:order val="3"/>
          <c:tx>
            <c:v>Cd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cat>
            <c:numRef>
              <c:f>データ!$B$9:$B$1002</c:f>
              <c:numCache>
                <c:formatCode>m/d/yyyy</c:formatCode>
                <c:ptCount val="994"/>
                <c:pt idx="0">
                  <c:v>43357</c:v>
                </c:pt>
                <c:pt idx="1">
                  <c:v>43382</c:v>
                </c:pt>
                <c:pt idx="2">
                  <c:v>43419</c:v>
                </c:pt>
                <c:pt idx="3">
                  <c:v>43439</c:v>
                </c:pt>
                <c:pt idx="4">
                  <c:v>43479</c:v>
                </c:pt>
                <c:pt idx="5">
                  <c:v>43486</c:v>
                </c:pt>
                <c:pt idx="6">
                  <c:v>43493</c:v>
                </c:pt>
                <c:pt idx="7">
                  <c:v>43500</c:v>
                </c:pt>
                <c:pt idx="8">
                  <c:v>43507</c:v>
                </c:pt>
                <c:pt idx="9">
                  <c:v>43514</c:v>
                </c:pt>
                <c:pt idx="10">
                  <c:v>43521</c:v>
                </c:pt>
                <c:pt idx="11">
                  <c:v>43528</c:v>
                </c:pt>
                <c:pt idx="12">
                  <c:v>43535</c:v>
                </c:pt>
                <c:pt idx="13">
                  <c:v>43542</c:v>
                </c:pt>
                <c:pt idx="14">
                  <c:v>43545</c:v>
                </c:pt>
                <c:pt idx="15">
                  <c:v>43563</c:v>
                </c:pt>
                <c:pt idx="16">
                  <c:v>43570</c:v>
                </c:pt>
                <c:pt idx="17">
                  <c:v>43577</c:v>
                </c:pt>
                <c:pt idx="18">
                  <c:v>43584</c:v>
                </c:pt>
                <c:pt idx="19">
                  <c:v>43591</c:v>
                </c:pt>
                <c:pt idx="20">
                  <c:v>43598</c:v>
                </c:pt>
                <c:pt idx="21">
                  <c:v>43605</c:v>
                </c:pt>
                <c:pt idx="22">
                  <c:v>43612</c:v>
                </c:pt>
                <c:pt idx="23">
                  <c:v>43619</c:v>
                </c:pt>
                <c:pt idx="24">
                  <c:v>43626</c:v>
                </c:pt>
                <c:pt idx="25">
                  <c:v>43633</c:v>
                </c:pt>
                <c:pt idx="26">
                  <c:v>43640</c:v>
                </c:pt>
                <c:pt idx="27">
                  <c:v>43647</c:v>
                </c:pt>
                <c:pt idx="28">
                  <c:v>43679</c:v>
                </c:pt>
                <c:pt idx="29">
                  <c:v>43684</c:v>
                </c:pt>
                <c:pt idx="30">
                  <c:v>43685</c:v>
                </c:pt>
                <c:pt idx="31">
                  <c:v>43688</c:v>
                </c:pt>
                <c:pt idx="32">
                  <c:v>43691</c:v>
                </c:pt>
                <c:pt idx="33">
                  <c:v>43696</c:v>
                </c:pt>
                <c:pt idx="34">
                  <c:v>43698</c:v>
                </c:pt>
                <c:pt idx="35">
                  <c:v>43705</c:v>
                </c:pt>
                <c:pt idx="36">
                  <c:v>43711</c:v>
                </c:pt>
                <c:pt idx="37">
                  <c:v>43712</c:v>
                </c:pt>
                <c:pt idx="38">
                  <c:v>43717</c:v>
                </c:pt>
                <c:pt idx="39">
                  <c:v>43726</c:v>
                </c:pt>
                <c:pt idx="40">
                  <c:v>43732</c:v>
                </c:pt>
                <c:pt idx="41">
                  <c:v>43739</c:v>
                </c:pt>
                <c:pt idx="42">
                  <c:v>43745</c:v>
                </c:pt>
                <c:pt idx="43">
                  <c:v>43753</c:v>
                </c:pt>
                <c:pt idx="44">
                  <c:v>43762</c:v>
                </c:pt>
                <c:pt idx="45">
                  <c:v>43767</c:v>
                </c:pt>
                <c:pt idx="46">
                  <c:v>43768</c:v>
                </c:pt>
                <c:pt idx="47">
                  <c:v>43776</c:v>
                </c:pt>
                <c:pt idx="48">
                  <c:v>43782</c:v>
                </c:pt>
                <c:pt idx="49">
                  <c:v>43787</c:v>
                </c:pt>
                <c:pt idx="50">
                  <c:v>43835</c:v>
                </c:pt>
                <c:pt idx="51">
                  <c:v>43838</c:v>
                </c:pt>
                <c:pt idx="52">
                  <c:v>43842</c:v>
                </c:pt>
                <c:pt idx="53">
                  <c:v>43845</c:v>
                </c:pt>
                <c:pt idx="54">
                  <c:v>43849</c:v>
                </c:pt>
                <c:pt idx="55">
                  <c:v>43852</c:v>
                </c:pt>
                <c:pt idx="56">
                  <c:v>43856</c:v>
                </c:pt>
                <c:pt idx="57">
                  <c:v>43859</c:v>
                </c:pt>
                <c:pt idx="58">
                  <c:v>43863</c:v>
                </c:pt>
                <c:pt idx="59">
                  <c:v>43866</c:v>
                </c:pt>
                <c:pt idx="60">
                  <c:v>43870</c:v>
                </c:pt>
                <c:pt idx="61">
                  <c:v>43873</c:v>
                </c:pt>
                <c:pt idx="62">
                  <c:v>43877</c:v>
                </c:pt>
                <c:pt idx="63">
                  <c:v>43880</c:v>
                </c:pt>
                <c:pt idx="64">
                  <c:v>43884</c:v>
                </c:pt>
                <c:pt idx="65">
                  <c:v>43887</c:v>
                </c:pt>
                <c:pt idx="66">
                  <c:v>43891</c:v>
                </c:pt>
                <c:pt idx="67">
                  <c:v>43894</c:v>
                </c:pt>
                <c:pt idx="68">
                  <c:v>43898</c:v>
                </c:pt>
                <c:pt idx="69">
                  <c:v>43901</c:v>
                </c:pt>
                <c:pt idx="70">
                  <c:v>43905</c:v>
                </c:pt>
                <c:pt idx="71">
                  <c:v>43908</c:v>
                </c:pt>
                <c:pt idx="72">
                  <c:v>43929</c:v>
                </c:pt>
                <c:pt idx="73">
                  <c:v>43933</c:v>
                </c:pt>
                <c:pt idx="74">
                  <c:v>43936</c:v>
                </c:pt>
                <c:pt idx="75">
                  <c:v>43940</c:v>
                </c:pt>
                <c:pt idx="76">
                  <c:v>43943</c:v>
                </c:pt>
                <c:pt idx="77">
                  <c:v>43947</c:v>
                </c:pt>
                <c:pt idx="78">
                  <c:v>43950</c:v>
                </c:pt>
                <c:pt idx="79">
                  <c:v>43954</c:v>
                </c:pt>
                <c:pt idx="80">
                  <c:v>43957</c:v>
                </c:pt>
                <c:pt idx="81">
                  <c:v>43961</c:v>
                </c:pt>
                <c:pt idx="82">
                  <c:v>43964</c:v>
                </c:pt>
                <c:pt idx="83">
                  <c:v>43968</c:v>
                </c:pt>
                <c:pt idx="84">
                  <c:v>43971</c:v>
                </c:pt>
                <c:pt idx="85">
                  <c:v>43975</c:v>
                </c:pt>
                <c:pt idx="86">
                  <c:v>43978</c:v>
                </c:pt>
                <c:pt idx="87">
                  <c:v>43982</c:v>
                </c:pt>
                <c:pt idx="88">
                  <c:v>43992</c:v>
                </c:pt>
                <c:pt idx="89">
                  <c:v>43996</c:v>
                </c:pt>
                <c:pt idx="90">
                  <c:v>43999</c:v>
                </c:pt>
                <c:pt idx="91">
                  <c:v>44003</c:v>
                </c:pt>
                <c:pt idx="92">
                  <c:v>44006</c:v>
                </c:pt>
                <c:pt idx="93">
                  <c:v>44010</c:v>
                </c:pt>
                <c:pt idx="94">
                  <c:v>44017</c:v>
                </c:pt>
                <c:pt idx="95">
                  <c:v>44020</c:v>
                </c:pt>
                <c:pt idx="96">
                  <c:v>44024</c:v>
                </c:pt>
                <c:pt idx="97">
                  <c:v>44028</c:v>
                </c:pt>
                <c:pt idx="98">
                  <c:v>44031</c:v>
                </c:pt>
                <c:pt idx="99">
                  <c:v>44034</c:v>
                </c:pt>
                <c:pt idx="100">
                  <c:v>44038</c:v>
                </c:pt>
                <c:pt idx="101">
                  <c:v>44041</c:v>
                </c:pt>
                <c:pt idx="102">
                  <c:v>44045</c:v>
                </c:pt>
                <c:pt idx="103">
                  <c:v>44048</c:v>
                </c:pt>
                <c:pt idx="104">
                  <c:v>44052</c:v>
                </c:pt>
                <c:pt idx="105">
                  <c:v>44055</c:v>
                </c:pt>
                <c:pt idx="106">
                  <c:v>44059</c:v>
                </c:pt>
                <c:pt idx="107">
                  <c:v>44062</c:v>
                </c:pt>
                <c:pt idx="108">
                  <c:v>44066</c:v>
                </c:pt>
                <c:pt idx="109">
                  <c:v>44069</c:v>
                </c:pt>
                <c:pt idx="110">
                  <c:v>44073</c:v>
                </c:pt>
                <c:pt idx="111">
                  <c:v>44076</c:v>
                </c:pt>
                <c:pt idx="112">
                  <c:v>44087</c:v>
                </c:pt>
                <c:pt idx="113">
                  <c:v>44090</c:v>
                </c:pt>
                <c:pt idx="114">
                  <c:v>44094</c:v>
                </c:pt>
                <c:pt idx="115">
                  <c:v>44097</c:v>
                </c:pt>
                <c:pt idx="116">
                  <c:v>44101</c:v>
                </c:pt>
                <c:pt idx="117">
                  <c:v>44104</c:v>
                </c:pt>
                <c:pt idx="118">
                  <c:v>44108</c:v>
                </c:pt>
                <c:pt idx="119">
                  <c:v>44111</c:v>
                </c:pt>
                <c:pt idx="120">
                  <c:v>44115</c:v>
                </c:pt>
                <c:pt idx="121">
                  <c:v>44118</c:v>
                </c:pt>
                <c:pt idx="122">
                  <c:v>44122</c:v>
                </c:pt>
                <c:pt idx="123">
                  <c:v>44125</c:v>
                </c:pt>
                <c:pt idx="124">
                  <c:v>44129</c:v>
                </c:pt>
                <c:pt idx="125">
                  <c:v>44132</c:v>
                </c:pt>
                <c:pt idx="126">
                  <c:v>44136</c:v>
                </c:pt>
                <c:pt idx="127">
                  <c:v>44143</c:v>
                </c:pt>
                <c:pt idx="128">
                  <c:v>44146</c:v>
                </c:pt>
                <c:pt idx="129">
                  <c:v>44150</c:v>
                </c:pt>
                <c:pt idx="130">
                  <c:v>44153</c:v>
                </c:pt>
                <c:pt idx="131">
                  <c:v>44157</c:v>
                </c:pt>
                <c:pt idx="132">
                  <c:v>44164</c:v>
                </c:pt>
                <c:pt idx="133">
                  <c:v>44167</c:v>
                </c:pt>
                <c:pt idx="134">
                  <c:v>44171</c:v>
                </c:pt>
                <c:pt idx="135">
                  <c:v>44174</c:v>
                </c:pt>
                <c:pt idx="136">
                  <c:v>44175</c:v>
                </c:pt>
                <c:pt idx="137">
                  <c:v>44178</c:v>
                </c:pt>
                <c:pt idx="138">
                  <c:v>44188</c:v>
                </c:pt>
                <c:pt idx="139">
                  <c:v>44192</c:v>
                </c:pt>
                <c:pt idx="140">
                  <c:v>44195</c:v>
                </c:pt>
                <c:pt idx="141">
                  <c:v>44202</c:v>
                </c:pt>
                <c:pt idx="142">
                  <c:v>44209</c:v>
                </c:pt>
                <c:pt idx="143">
                  <c:v>44213</c:v>
                </c:pt>
                <c:pt idx="144">
                  <c:v>44217</c:v>
                </c:pt>
                <c:pt idx="145">
                  <c:v>44220</c:v>
                </c:pt>
                <c:pt idx="146">
                  <c:v>44223</c:v>
                </c:pt>
                <c:pt idx="147">
                  <c:v>44227</c:v>
                </c:pt>
                <c:pt idx="148">
                  <c:v>44230</c:v>
                </c:pt>
                <c:pt idx="149">
                  <c:v>44234</c:v>
                </c:pt>
                <c:pt idx="150">
                  <c:v>44237</c:v>
                </c:pt>
                <c:pt idx="151">
                  <c:v>44241</c:v>
                </c:pt>
                <c:pt idx="152">
                  <c:v>44248</c:v>
                </c:pt>
                <c:pt idx="153">
                  <c:v>44251</c:v>
                </c:pt>
                <c:pt idx="154">
                  <c:v>44255</c:v>
                </c:pt>
                <c:pt idx="155">
                  <c:v>44258</c:v>
                </c:pt>
                <c:pt idx="156">
                  <c:v>44262</c:v>
                </c:pt>
                <c:pt idx="157">
                  <c:v>44265</c:v>
                </c:pt>
                <c:pt idx="158">
                  <c:v>44269</c:v>
                </c:pt>
                <c:pt idx="159">
                  <c:v>44272</c:v>
                </c:pt>
                <c:pt idx="160">
                  <c:v>44276</c:v>
                </c:pt>
                <c:pt idx="161">
                  <c:v>44279</c:v>
                </c:pt>
                <c:pt idx="162">
                  <c:v>44283</c:v>
                </c:pt>
                <c:pt idx="163">
                  <c:v>44285</c:v>
                </c:pt>
                <c:pt idx="164">
                  <c:v>44293</c:v>
                </c:pt>
                <c:pt idx="165">
                  <c:v>44297</c:v>
                </c:pt>
                <c:pt idx="166">
                  <c:v>44300</c:v>
                </c:pt>
                <c:pt idx="167">
                  <c:v>44304</c:v>
                </c:pt>
                <c:pt idx="168">
                  <c:v>44311</c:v>
                </c:pt>
                <c:pt idx="169">
                  <c:v>44314</c:v>
                </c:pt>
                <c:pt idx="170">
                  <c:v>44318</c:v>
                </c:pt>
                <c:pt idx="171">
                  <c:v>44321</c:v>
                </c:pt>
                <c:pt idx="172">
                  <c:v>44325</c:v>
                </c:pt>
                <c:pt idx="173">
                  <c:v>44328</c:v>
                </c:pt>
                <c:pt idx="174">
                  <c:v>44332</c:v>
                </c:pt>
                <c:pt idx="175">
                  <c:v>44335</c:v>
                </c:pt>
                <c:pt idx="176">
                  <c:v>44339</c:v>
                </c:pt>
                <c:pt idx="177">
                  <c:v>44342</c:v>
                </c:pt>
                <c:pt idx="178">
                  <c:v>44346</c:v>
                </c:pt>
                <c:pt idx="179">
                  <c:v>44350</c:v>
                </c:pt>
                <c:pt idx="180">
                  <c:v>44353</c:v>
                </c:pt>
                <c:pt idx="181">
                  <c:v>44357</c:v>
                </c:pt>
                <c:pt idx="182">
                  <c:v>44360</c:v>
                </c:pt>
                <c:pt idx="183">
                  <c:v>44363</c:v>
                </c:pt>
                <c:pt idx="184">
                  <c:v>44367</c:v>
                </c:pt>
                <c:pt idx="185">
                  <c:v>44370</c:v>
                </c:pt>
                <c:pt idx="186">
                  <c:v>44374</c:v>
                </c:pt>
                <c:pt idx="187">
                  <c:v>44378</c:v>
                </c:pt>
                <c:pt idx="188">
                  <c:v>44381</c:v>
                </c:pt>
                <c:pt idx="189">
                  <c:v>44384</c:v>
                </c:pt>
                <c:pt idx="190">
                  <c:v>44388</c:v>
                </c:pt>
                <c:pt idx="191">
                  <c:v>44391</c:v>
                </c:pt>
                <c:pt idx="192">
                  <c:v>44396</c:v>
                </c:pt>
                <c:pt idx="193">
                  <c:v>44399</c:v>
                </c:pt>
                <c:pt idx="194">
                  <c:v>44402</c:v>
                </c:pt>
                <c:pt idx="195">
                  <c:v>44405</c:v>
                </c:pt>
                <c:pt idx="196">
                  <c:v>44409</c:v>
                </c:pt>
                <c:pt idx="197">
                  <c:v>44412</c:v>
                </c:pt>
                <c:pt idx="198">
                  <c:v>44416</c:v>
                </c:pt>
                <c:pt idx="199">
                  <c:v>44419</c:v>
                </c:pt>
                <c:pt idx="200">
                  <c:v>44424</c:v>
                </c:pt>
                <c:pt idx="201">
                  <c:v>44426</c:v>
                </c:pt>
                <c:pt idx="202">
                  <c:v>44430</c:v>
                </c:pt>
                <c:pt idx="203">
                  <c:v>44433</c:v>
                </c:pt>
                <c:pt idx="204">
                  <c:v>44437</c:v>
                </c:pt>
                <c:pt idx="205">
                  <c:v>44441</c:v>
                </c:pt>
                <c:pt idx="206">
                  <c:v>44444</c:v>
                </c:pt>
                <c:pt idx="207">
                  <c:v>44447</c:v>
                </c:pt>
                <c:pt idx="208">
                  <c:v>44451</c:v>
                </c:pt>
                <c:pt idx="209">
                  <c:v>44481</c:v>
                </c:pt>
                <c:pt idx="210">
                  <c:v>44486</c:v>
                </c:pt>
                <c:pt idx="211">
                  <c:v>44489</c:v>
                </c:pt>
                <c:pt idx="212">
                  <c:v>44493</c:v>
                </c:pt>
                <c:pt idx="213">
                  <c:v>44500</c:v>
                </c:pt>
                <c:pt idx="214">
                  <c:v>44503</c:v>
                </c:pt>
                <c:pt idx="215">
                  <c:v>44507</c:v>
                </c:pt>
                <c:pt idx="216">
                  <c:v>44510</c:v>
                </c:pt>
                <c:pt idx="217">
                  <c:v>44514</c:v>
                </c:pt>
                <c:pt idx="218">
                  <c:v>44517</c:v>
                </c:pt>
                <c:pt idx="219">
                  <c:v>44521</c:v>
                </c:pt>
                <c:pt idx="220">
                  <c:v>44524</c:v>
                </c:pt>
                <c:pt idx="221">
                  <c:v>44528</c:v>
                </c:pt>
                <c:pt idx="222">
                  <c:v>44531</c:v>
                </c:pt>
                <c:pt idx="223">
                  <c:v>44535</c:v>
                </c:pt>
                <c:pt idx="224">
                  <c:v>44538</c:v>
                </c:pt>
                <c:pt idx="225">
                  <c:v>44542</c:v>
                </c:pt>
                <c:pt idx="226">
                  <c:v>44545</c:v>
                </c:pt>
                <c:pt idx="227">
                  <c:v>44549</c:v>
                </c:pt>
                <c:pt idx="228">
                  <c:v>44552</c:v>
                </c:pt>
                <c:pt idx="229">
                  <c:v>44566</c:v>
                </c:pt>
                <c:pt idx="230">
                  <c:v>44571</c:v>
                </c:pt>
                <c:pt idx="231">
                  <c:v>44573</c:v>
                </c:pt>
                <c:pt idx="232">
                  <c:v>44577</c:v>
                </c:pt>
                <c:pt idx="233">
                  <c:v>44580</c:v>
                </c:pt>
                <c:pt idx="234">
                  <c:v>44584</c:v>
                </c:pt>
                <c:pt idx="235">
                  <c:v>44587</c:v>
                </c:pt>
                <c:pt idx="236">
                  <c:v>44591</c:v>
                </c:pt>
                <c:pt idx="237">
                  <c:v>44594</c:v>
                </c:pt>
                <c:pt idx="238">
                  <c:v>44598</c:v>
                </c:pt>
                <c:pt idx="239">
                  <c:v>44601</c:v>
                </c:pt>
                <c:pt idx="240">
                  <c:v>44605</c:v>
                </c:pt>
                <c:pt idx="241">
                  <c:v>44608</c:v>
                </c:pt>
                <c:pt idx="242">
                  <c:v>44612</c:v>
                </c:pt>
                <c:pt idx="243">
                  <c:v>44615</c:v>
                </c:pt>
                <c:pt idx="244">
                  <c:v>44619</c:v>
                </c:pt>
                <c:pt idx="245">
                  <c:v>44622</c:v>
                </c:pt>
                <c:pt idx="246">
                  <c:v>44626</c:v>
                </c:pt>
                <c:pt idx="247">
                  <c:v>44629</c:v>
                </c:pt>
                <c:pt idx="248">
                  <c:v>44633</c:v>
                </c:pt>
                <c:pt idx="249">
                  <c:v>44636</c:v>
                </c:pt>
                <c:pt idx="250">
                  <c:v>44640</c:v>
                </c:pt>
                <c:pt idx="251">
                  <c:v>44643</c:v>
                </c:pt>
                <c:pt idx="252">
                  <c:v>44647</c:v>
                </c:pt>
                <c:pt idx="253">
                  <c:v>44650</c:v>
                </c:pt>
                <c:pt idx="254">
                  <c:v>44654</c:v>
                </c:pt>
                <c:pt idx="255">
                  <c:v>44657</c:v>
                </c:pt>
                <c:pt idx="256">
                  <c:v>44661</c:v>
                </c:pt>
                <c:pt idx="257">
                  <c:v>44664</c:v>
                </c:pt>
                <c:pt idx="258">
                  <c:v>44668</c:v>
                </c:pt>
                <c:pt idx="259">
                  <c:v>44671</c:v>
                </c:pt>
                <c:pt idx="260">
                  <c:v>44675</c:v>
                </c:pt>
                <c:pt idx="261">
                  <c:v>44677</c:v>
                </c:pt>
                <c:pt idx="262">
                  <c:v>44682</c:v>
                </c:pt>
                <c:pt idx="263">
                  <c:v>44685</c:v>
                </c:pt>
                <c:pt idx="264">
                  <c:v>44689</c:v>
                </c:pt>
                <c:pt idx="265">
                  <c:v>44692</c:v>
                </c:pt>
                <c:pt idx="266">
                  <c:v>44696</c:v>
                </c:pt>
                <c:pt idx="267">
                  <c:v>44699</c:v>
                </c:pt>
                <c:pt idx="268">
                  <c:v>44703</c:v>
                </c:pt>
                <c:pt idx="269">
                  <c:v>44706</c:v>
                </c:pt>
                <c:pt idx="270">
                  <c:v>44710</c:v>
                </c:pt>
                <c:pt idx="271">
                  <c:v>44713</c:v>
                </c:pt>
                <c:pt idx="272">
                  <c:v>44717</c:v>
                </c:pt>
                <c:pt idx="273">
                  <c:v>44720</c:v>
                </c:pt>
                <c:pt idx="274">
                  <c:v>44724</c:v>
                </c:pt>
                <c:pt idx="275">
                  <c:v>44731</c:v>
                </c:pt>
                <c:pt idx="276">
                  <c:v>44734</c:v>
                </c:pt>
                <c:pt idx="277">
                  <c:v>44738</c:v>
                </c:pt>
                <c:pt idx="278">
                  <c:v>44741</c:v>
                </c:pt>
                <c:pt idx="279">
                  <c:v>44745</c:v>
                </c:pt>
                <c:pt idx="280">
                  <c:v>44748</c:v>
                </c:pt>
                <c:pt idx="281">
                  <c:v>44752</c:v>
                </c:pt>
                <c:pt idx="282">
                  <c:v>44755</c:v>
                </c:pt>
                <c:pt idx="283">
                  <c:v>44759</c:v>
                </c:pt>
                <c:pt idx="284">
                  <c:v>44762</c:v>
                </c:pt>
                <c:pt idx="285">
                  <c:v>44766</c:v>
                </c:pt>
                <c:pt idx="286">
                  <c:v>44769</c:v>
                </c:pt>
                <c:pt idx="287">
                  <c:v>44773</c:v>
                </c:pt>
                <c:pt idx="288">
                  <c:v>44776</c:v>
                </c:pt>
                <c:pt idx="289">
                  <c:v>44780</c:v>
                </c:pt>
                <c:pt idx="290">
                  <c:v>44783</c:v>
                </c:pt>
                <c:pt idx="291">
                  <c:v>44787</c:v>
                </c:pt>
                <c:pt idx="292">
                  <c:v>44790</c:v>
                </c:pt>
                <c:pt idx="293">
                  <c:v>44794</c:v>
                </c:pt>
                <c:pt idx="294">
                  <c:v>44797</c:v>
                </c:pt>
                <c:pt idx="295">
                  <c:v>44801</c:v>
                </c:pt>
                <c:pt idx="296">
                  <c:v>44804</c:v>
                </c:pt>
                <c:pt idx="297">
                  <c:v>44808</c:v>
                </c:pt>
                <c:pt idx="298">
                  <c:v>44811</c:v>
                </c:pt>
                <c:pt idx="299">
                  <c:v>44815</c:v>
                </c:pt>
                <c:pt idx="300">
                  <c:v>44818</c:v>
                </c:pt>
                <c:pt idx="301">
                  <c:v>44822</c:v>
                </c:pt>
                <c:pt idx="302">
                  <c:v>44825</c:v>
                </c:pt>
                <c:pt idx="303">
                  <c:v>44829</c:v>
                </c:pt>
                <c:pt idx="304">
                  <c:v>44832</c:v>
                </c:pt>
                <c:pt idx="305">
                  <c:v>44836</c:v>
                </c:pt>
                <c:pt idx="306">
                  <c:v>44839</c:v>
                </c:pt>
                <c:pt idx="307">
                  <c:v>44843</c:v>
                </c:pt>
                <c:pt idx="308">
                  <c:v>44846</c:v>
                </c:pt>
                <c:pt idx="309">
                  <c:v>44850</c:v>
                </c:pt>
                <c:pt idx="310">
                  <c:v>44853</c:v>
                </c:pt>
                <c:pt idx="311">
                  <c:v>44857</c:v>
                </c:pt>
                <c:pt idx="312">
                  <c:v>44860</c:v>
                </c:pt>
                <c:pt idx="313">
                  <c:v>44864</c:v>
                </c:pt>
                <c:pt idx="314">
                  <c:v>44867</c:v>
                </c:pt>
                <c:pt idx="315">
                  <c:v>44871</c:v>
                </c:pt>
                <c:pt idx="316">
                  <c:v>44874</c:v>
                </c:pt>
                <c:pt idx="317">
                  <c:v>44878</c:v>
                </c:pt>
                <c:pt idx="318">
                  <c:v>44881</c:v>
                </c:pt>
                <c:pt idx="319">
                  <c:v>44885</c:v>
                </c:pt>
                <c:pt idx="320">
                  <c:v>44888</c:v>
                </c:pt>
                <c:pt idx="321">
                  <c:v>44892</c:v>
                </c:pt>
                <c:pt idx="322">
                  <c:v>44896</c:v>
                </c:pt>
                <c:pt idx="323">
                  <c:v>44899</c:v>
                </c:pt>
                <c:pt idx="324">
                  <c:v>44902</c:v>
                </c:pt>
                <c:pt idx="325">
                  <c:v>44906</c:v>
                </c:pt>
                <c:pt idx="326">
                  <c:v>44909</c:v>
                </c:pt>
                <c:pt idx="327">
                  <c:v>44917</c:v>
                </c:pt>
                <c:pt idx="328">
                  <c:v>44923</c:v>
                </c:pt>
                <c:pt idx="329">
                  <c:v>44927</c:v>
                </c:pt>
                <c:pt idx="330">
                  <c:v>44930</c:v>
                </c:pt>
                <c:pt idx="331">
                  <c:v>44934</c:v>
                </c:pt>
                <c:pt idx="332">
                  <c:v>44937</c:v>
                </c:pt>
                <c:pt idx="333">
                  <c:v>44941</c:v>
                </c:pt>
                <c:pt idx="334">
                  <c:v>44944</c:v>
                </c:pt>
                <c:pt idx="335">
                  <c:v>44948</c:v>
                </c:pt>
                <c:pt idx="336">
                  <c:v>44951</c:v>
                </c:pt>
                <c:pt idx="337">
                  <c:v>44955</c:v>
                </c:pt>
                <c:pt idx="338">
                  <c:v>44958</c:v>
                </c:pt>
                <c:pt idx="339">
                  <c:v>44962</c:v>
                </c:pt>
                <c:pt idx="340">
                  <c:v>44965</c:v>
                </c:pt>
                <c:pt idx="341">
                  <c:v>44969</c:v>
                </c:pt>
                <c:pt idx="342">
                  <c:v>44973</c:v>
                </c:pt>
                <c:pt idx="343">
                  <c:v>44976</c:v>
                </c:pt>
                <c:pt idx="344">
                  <c:v>44979</c:v>
                </c:pt>
                <c:pt idx="345">
                  <c:v>44983</c:v>
                </c:pt>
                <c:pt idx="346">
                  <c:v>44986</c:v>
                </c:pt>
                <c:pt idx="347">
                  <c:v>44993</c:v>
                </c:pt>
                <c:pt idx="348">
                  <c:v>45000</c:v>
                </c:pt>
                <c:pt idx="349">
                  <c:v>45007</c:v>
                </c:pt>
                <c:pt idx="350">
                  <c:v>45014</c:v>
                </c:pt>
                <c:pt idx="351">
                  <c:v>45021</c:v>
                </c:pt>
                <c:pt idx="352">
                  <c:v>45025</c:v>
                </c:pt>
                <c:pt idx="353">
                  <c:v>45028</c:v>
                </c:pt>
                <c:pt idx="354">
                  <c:v>45032</c:v>
                </c:pt>
                <c:pt idx="355">
                  <c:v>45039</c:v>
                </c:pt>
                <c:pt idx="356">
                  <c:v>45042</c:v>
                </c:pt>
                <c:pt idx="357">
                  <c:v>45046</c:v>
                </c:pt>
                <c:pt idx="358">
                  <c:v>45049</c:v>
                </c:pt>
                <c:pt idx="359">
                  <c:v>45053</c:v>
                </c:pt>
                <c:pt idx="360">
                  <c:v>45056</c:v>
                </c:pt>
                <c:pt idx="361">
                  <c:v>45060</c:v>
                </c:pt>
                <c:pt idx="362">
                  <c:v>45063</c:v>
                </c:pt>
                <c:pt idx="363">
                  <c:v>45067</c:v>
                </c:pt>
                <c:pt idx="364">
                  <c:v>45070</c:v>
                </c:pt>
                <c:pt idx="365">
                  <c:v>45074</c:v>
                </c:pt>
                <c:pt idx="366">
                  <c:v>45077</c:v>
                </c:pt>
                <c:pt idx="367">
                  <c:v>45081</c:v>
                </c:pt>
                <c:pt idx="368">
                  <c:v>45084</c:v>
                </c:pt>
                <c:pt idx="369">
                  <c:v>45088</c:v>
                </c:pt>
                <c:pt idx="370">
                  <c:v>45091</c:v>
                </c:pt>
                <c:pt idx="371">
                  <c:v>45095</c:v>
                </c:pt>
                <c:pt idx="372">
                  <c:v>45098</c:v>
                </c:pt>
                <c:pt idx="373">
                  <c:v>45102</c:v>
                </c:pt>
                <c:pt idx="374">
                  <c:v>45105</c:v>
                </c:pt>
                <c:pt idx="375">
                  <c:v>45109</c:v>
                </c:pt>
                <c:pt idx="376">
                  <c:v>45112</c:v>
                </c:pt>
                <c:pt idx="377">
                  <c:v>45116</c:v>
                </c:pt>
                <c:pt idx="378">
                  <c:v>45118</c:v>
                </c:pt>
                <c:pt idx="379">
                  <c:v>45123</c:v>
                </c:pt>
                <c:pt idx="380">
                  <c:v>45126</c:v>
                </c:pt>
                <c:pt idx="381">
                  <c:v>45130</c:v>
                </c:pt>
                <c:pt idx="382">
                  <c:v>45133</c:v>
                </c:pt>
                <c:pt idx="383">
                  <c:v>45137</c:v>
                </c:pt>
                <c:pt idx="384">
                  <c:v>45140</c:v>
                </c:pt>
                <c:pt idx="385">
                  <c:v>45144</c:v>
                </c:pt>
                <c:pt idx="386">
                  <c:v>45147</c:v>
                </c:pt>
                <c:pt idx="387">
                  <c:v>45151</c:v>
                </c:pt>
                <c:pt idx="388">
                  <c:v>45154</c:v>
                </c:pt>
                <c:pt idx="389">
                  <c:v>45158</c:v>
                </c:pt>
                <c:pt idx="390">
                  <c:v>45161</c:v>
                </c:pt>
                <c:pt idx="391" formatCode="yyyy/m/d;@">
                  <c:v>45165</c:v>
                </c:pt>
                <c:pt idx="392" formatCode="yyyy/m/d;@">
                  <c:v>45168</c:v>
                </c:pt>
                <c:pt idx="393">
                  <c:v>45172</c:v>
                </c:pt>
                <c:pt idx="394">
                  <c:v>45175</c:v>
                </c:pt>
                <c:pt idx="395">
                  <c:v>45179</c:v>
                </c:pt>
                <c:pt idx="396">
                  <c:v>45182</c:v>
                </c:pt>
                <c:pt idx="397">
                  <c:v>45187</c:v>
                </c:pt>
                <c:pt idx="398">
                  <c:v>45194</c:v>
                </c:pt>
                <c:pt idx="399">
                  <c:v>45201</c:v>
                </c:pt>
                <c:pt idx="400">
                  <c:v>45208</c:v>
                </c:pt>
                <c:pt idx="401">
                  <c:v>45215</c:v>
                </c:pt>
                <c:pt idx="402">
                  <c:v>45222</c:v>
                </c:pt>
                <c:pt idx="403">
                  <c:v>45229</c:v>
                </c:pt>
                <c:pt idx="404">
                  <c:v>45236</c:v>
                </c:pt>
                <c:pt idx="405">
                  <c:v>45243</c:v>
                </c:pt>
                <c:pt idx="406">
                  <c:v>45250</c:v>
                </c:pt>
                <c:pt idx="407">
                  <c:v>45257</c:v>
                </c:pt>
                <c:pt idx="408">
                  <c:v>45264</c:v>
                </c:pt>
                <c:pt idx="409">
                  <c:v>45271</c:v>
                </c:pt>
                <c:pt idx="410">
                  <c:v>45278</c:v>
                </c:pt>
                <c:pt idx="411">
                  <c:v>45285</c:v>
                </c:pt>
                <c:pt idx="412">
                  <c:v>45299</c:v>
                </c:pt>
                <c:pt idx="413">
                  <c:v>45306</c:v>
                </c:pt>
                <c:pt idx="414">
                  <c:v>45313</c:v>
                </c:pt>
                <c:pt idx="415">
                  <c:v>45320</c:v>
                </c:pt>
                <c:pt idx="416">
                  <c:v>45327</c:v>
                </c:pt>
                <c:pt idx="417">
                  <c:v>45334</c:v>
                </c:pt>
                <c:pt idx="418">
                  <c:v>45341</c:v>
                </c:pt>
                <c:pt idx="419">
                  <c:v>45348</c:v>
                </c:pt>
                <c:pt idx="420">
                  <c:v>45355</c:v>
                </c:pt>
                <c:pt idx="421">
                  <c:v>45362</c:v>
                </c:pt>
                <c:pt idx="422">
                  <c:v>45369</c:v>
                </c:pt>
                <c:pt idx="423">
                  <c:v>45376</c:v>
                </c:pt>
                <c:pt idx="424">
                  <c:v>45383</c:v>
                </c:pt>
                <c:pt idx="425">
                  <c:v>45390</c:v>
                </c:pt>
                <c:pt idx="426">
                  <c:v>45397</c:v>
                </c:pt>
                <c:pt idx="427">
                  <c:v>45404</c:v>
                </c:pt>
                <c:pt idx="428">
                  <c:v>45411</c:v>
                </c:pt>
                <c:pt idx="429">
                  <c:v>45418</c:v>
                </c:pt>
                <c:pt idx="430">
                  <c:v>45425</c:v>
                </c:pt>
                <c:pt idx="431">
                  <c:v>45432</c:v>
                </c:pt>
                <c:pt idx="432">
                  <c:v>45435</c:v>
                </c:pt>
                <c:pt idx="433">
                  <c:v>45439</c:v>
                </c:pt>
                <c:pt idx="434">
                  <c:v>45446</c:v>
                </c:pt>
                <c:pt idx="435">
                  <c:v>45453</c:v>
                </c:pt>
                <c:pt idx="436">
                  <c:v>45460</c:v>
                </c:pt>
                <c:pt idx="437">
                  <c:v>45467</c:v>
                </c:pt>
                <c:pt idx="438">
                  <c:v>45474</c:v>
                </c:pt>
                <c:pt idx="439">
                  <c:v>45481</c:v>
                </c:pt>
                <c:pt idx="440">
                  <c:v>45488</c:v>
                </c:pt>
                <c:pt idx="441">
                  <c:v>45490</c:v>
                </c:pt>
                <c:pt idx="442">
                  <c:v>45495</c:v>
                </c:pt>
                <c:pt idx="443">
                  <c:v>45502</c:v>
                </c:pt>
                <c:pt idx="444">
                  <c:v>45509</c:v>
                </c:pt>
                <c:pt idx="445">
                  <c:v>45516</c:v>
                </c:pt>
                <c:pt idx="446">
                  <c:v>45523</c:v>
                </c:pt>
                <c:pt idx="447">
                  <c:v>45530</c:v>
                </c:pt>
                <c:pt idx="448">
                  <c:v>45537</c:v>
                </c:pt>
                <c:pt idx="449">
                  <c:v>45544</c:v>
                </c:pt>
                <c:pt idx="450">
                  <c:v>45551</c:v>
                </c:pt>
                <c:pt idx="451">
                  <c:v>45558</c:v>
                </c:pt>
                <c:pt idx="452">
                  <c:v>45565</c:v>
                </c:pt>
                <c:pt idx="453">
                  <c:v>45572</c:v>
                </c:pt>
                <c:pt idx="454">
                  <c:v>45579</c:v>
                </c:pt>
                <c:pt idx="455">
                  <c:v>45586</c:v>
                </c:pt>
                <c:pt idx="456">
                  <c:v>45593</c:v>
                </c:pt>
                <c:pt idx="457">
                  <c:v>45600</c:v>
                </c:pt>
                <c:pt idx="458">
                  <c:v>45607</c:v>
                </c:pt>
                <c:pt idx="459">
                  <c:v>45614</c:v>
                </c:pt>
                <c:pt idx="460">
                  <c:v>45621</c:v>
                </c:pt>
                <c:pt idx="461">
                  <c:v>45628</c:v>
                </c:pt>
                <c:pt idx="462">
                  <c:v>45635</c:v>
                </c:pt>
                <c:pt idx="463">
                  <c:v>45642</c:v>
                </c:pt>
                <c:pt idx="464">
                  <c:v>45644</c:v>
                </c:pt>
                <c:pt idx="465">
                  <c:v>45645</c:v>
                </c:pt>
                <c:pt idx="466">
                  <c:v>45648</c:v>
                </c:pt>
                <c:pt idx="467">
                  <c:v>45656</c:v>
                </c:pt>
                <c:pt idx="468">
                  <c:v>45663</c:v>
                </c:pt>
                <c:pt idx="469">
                  <c:v>45670</c:v>
                </c:pt>
                <c:pt idx="470">
                  <c:v>45671</c:v>
                </c:pt>
                <c:pt idx="471">
                  <c:v>45677</c:v>
                </c:pt>
                <c:pt idx="472">
                  <c:v>45684</c:v>
                </c:pt>
                <c:pt idx="473">
                  <c:v>45690</c:v>
                </c:pt>
                <c:pt idx="474">
                  <c:v>45705</c:v>
                </c:pt>
                <c:pt idx="475">
                  <c:v>45708</c:v>
                </c:pt>
                <c:pt idx="476">
                  <c:v>45713</c:v>
                </c:pt>
                <c:pt idx="477">
                  <c:v>45718</c:v>
                </c:pt>
                <c:pt idx="478">
                  <c:v>45725</c:v>
                </c:pt>
                <c:pt idx="479">
                  <c:v>45733</c:v>
                </c:pt>
                <c:pt idx="480">
                  <c:v>45734</c:v>
                </c:pt>
                <c:pt idx="481">
                  <c:v>45740</c:v>
                </c:pt>
                <c:pt idx="482">
                  <c:v>45749</c:v>
                </c:pt>
                <c:pt idx="483">
                  <c:v>45754</c:v>
                </c:pt>
                <c:pt idx="484">
                  <c:v>45761</c:v>
                </c:pt>
                <c:pt idx="485">
                  <c:v>45768</c:v>
                </c:pt>
                <c:pt idx="486">
                  <c:v>45771</c:v>
                </c:pt>
                <c:pt idx="487">
                  <c:v>45775</c:v>
                </c:pt>
                <c:pt idx="488">
                  <c:v>45782</c:v>
                </c:pt>
                <c:pt idx="489">
                  <c:v>45789</c:v>
                </c:pt>
                <c:pt idx="490">
                  <c:v>45796</c:v>
                </c:pt>
                <c:pt idx="491">
                  <c:v>45803</c:v>
                </c:pt>
                <c:pt idx="492">
                  <c:v>45805</c:v>
                </c:pt>
                <c:pt idx="493">
                  <c:v>45811</c:v>
                </c:pt>
                <c:pt idx="494">
                  <c:v>45817</c:v>
                </c:pt>
                <c:pt idx="495">
                  <c:v>45824</c:v>
                </c:pt>
                <c:pt idx="496">
                  <c:v>45831</c:v>
                </c:pt>
                <c:pt idx="497">
                  <c:v>45838</c:v>
                </c:pt>
                <c:pt idx="498">
                  <c:v>45845</c:v>
                </c:pt>
                <c:pt idx="499">
                  <c:v>45852</c:v>
                </c:pt>
                <c:pt idx="500">
                  <c:v>45853</c:v>
                </c:pt>
                <c:pt idx="501">
                  <c:v>45859</c:v>
                </c:pt>
                <c:pt idx="502">
                  <c:v>45866</c:v>
                </c:pt>
                <c:pt idx="503">
                  <c:v>45873</c:v>
                </c:pt>
                <c:pt idx="504">
                  <c:v>45880</c:v>
                </c:pt>
                <c:pt idx="505">
                  <c:v>45887</c:v>
                </c:pt>
                <c:pt idx="506">
                  <c:v>45894</c:v>
                </c:pt>
              </c:numCache>
            </c:numRef>
          </c:cat>
          <c:val>
            <c:numRef>
              <c:f>データ!$I$9:$I$1002</c:f>
              <c:numCache>
                <c:formatCode>General</c:formatCode>
                <c:ptCount val="994"/>
                <c:pt idx="0">
                  <c:v>0.22</c:v>
                </c:pt>
                <c:pt idx="1">
                  <c:v>0.22</c:v>
                </c:pt>
                <c:pt idx="2">
                  <c:v>0.21</c:v>
                </c:pt>
                <c:pt idx="3">
                  <c:v>0.2</c:v>
                </c:pt>
                <c:pt idx="4">
                  <c:v>0.21</c:v>
                </c:pt>
                <c:pt idx="5">
                  <c:v>0.21</c:v>
                </c:pt>
                <c:pt idx="6">
                  <c:v>0.18</c:v>
                </c:pt>
                <c:pt idx="7">
                  <c:v>0.15</c:v>
                </c:pt>
                <c:pt idx="8">
                  <c:v>0.19</c:v>
                </c:pt>
                <c:pt idx="9">
                  <c:v>0.2</c:v>
                </c:pt>
                <c:pt idx="10">
                  <c:v>0.24</c:v>
                </c:pt>
                <c:pt idx="11">
                  <c:v>0.27</c:v>
                </c:pt>
                <c:pt idx="12">
                  <c:v>0.25</c:v>
                </c:pt>
                <c:pt idx="13">
                  <c:v>0.24</c:v>
                </c:pt>
                <c:pt idx="14">
                  <c:v>0.21</c:v>
                </c:pt>
                <c:pt idx="15">
                  <c:v>0.17</c:v>
                </c:pt>
                <c:pt idx="16">
                  <c:v>0.18</c:v>
                </c:pt>
                <c:pt idx="17">
                  <c:v>0.17</c:v>
                </c:pt>
                <c:pt idx="18">
                  <c:v>0.18</c:v>
                </c:pt>
                <c:pt idx="19">
                  <c:v>0.2</c:v>
                </c:pt>
                <c:pt idx="20">
                  <c:v>0.2</c:v>
                </c:pt>
                <c:pt idx="21">
                  <c:v>0.21</c:v>
                </c:pt>
                <c:pt idx="22">
                  <c:v>0.2</c:v>
                </c:pt>
                <c:pt idx="23">
                  <c:v>0.21</c:v>
                </c:pt>
                <c:pt idx="24">
                  <c:v>0.21</c:v>
                </c:pt>
                <c:pt idx="25">
                  <c:v>0.21</c:v>
                </c:pt>
                <c:pt idx="26">
                  <c:v>0.23</c:v>
                </c:pt>
                <c:pt idx="27">
                  <c:v>0.19</c:v>
                </c:pt>
                <c:pt idx="28" formatCode="0.00">
                  <c:v>0.21625</c:v>
                </c:pt>
                <c:pt idx="29" formatCode="0.00">
                  <c:v>0.214</c:v>
                </c:pt>
                <c:pt idx="30" formatCode="0.00">
                  <c:v>0.189</c:v>
                </c:pt>
                <c:pt idx="31" formatCode="0.00">
                  <c:v>0.193</c:v>
                </c:pt>
                <c:pt idx="32" formatCode="0.00">
                  <c:v>0.20300000000000001</c:v>
                </c:pt>
                <c:pt idx="33" formatCode="0.00">
                  <c:v>0.20300000000000001</c:v>
                </c:pt>
                <c:pt idx="34">
                  <c:v>0.14000000000000001</c:v>
                </c:pt>
                <c:pt idx="35">
                  <c:v>0.18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0.14000000000000001</c:v>
                </c:pt>
                <c:pt idx="40">
                  <c:v>0.13</c:v>
                </c:pt>
                <c:pt idx="41">
                  <c:v>0.11</c:v>
                </c:pt>
                <c:pt idx="42">
                  <c:v>0.14000000000000001</c:v>
                </c:pt>
                <c:pt idx="43">
                  <c:v>0.41</c:v>
                </c:pt>
                <c:pt idx="44">
                  <c:v>0.23</c:v>
                </c:pt>
                <c:pt idx="45">
                  <c:v>0.2</c:v>
                </c:pt>
                <c:pt idx="46">
                  <c:v>0.19</c:v>
                </c:pt>
                <c:pt idx="47">
                  <c:v>0.22</c:v>
                </c:pt>
                <c:pt idx="48">
                  <c:v>0.27</c:v>
                </c:pt>
                <c:pt idx="49">
                  <c:v>0.32</c:v>
                </c:pt>
                <c:pt idx="50">
                  <c:v>0.43</c:v>
                </c:pt>
                <c:pt idx="51">
                  <c:v>0.41</c:v>
                </c:pt>
                <c:pt idx="52">
                  <c:v>0.41</c:v>
                </c:pt>
                <c:pt idx="53">
                  <c:v>0.42</c:v>
                </c:pt>
                <c:pt idx="54">
                  <c:v>0.41</c:v>
                </c:pt>
                <c:pt idx="55">
                  <c:v>0.4</c:v>
                </c:pt>
                <c:pt idx="56">
                  <c:v>0.42</c:v>
                </c:pt>
                <c:pt idx="57">
                  <c:v>0.36</c:v>
                </c:pt>
                <c:pt idx="58">
                  <c:v>0.4</c:v>
                </c:pt>
                <c:pt idx="59">
                  <c:v>0.34</c:v>
                </c:pt>
                <c:pt idx="60">
                  <c:v>0.34</c:v>
                </c:pt>
                <c:pt idx="61">
                  <c:v>0.34</c:v>
                </c:pt>
                <c:pt idx="62">
                  <c:v>0.31</c:v>
                </c:pt>
                <c:pt idx="63">
                  <c:v>0.32</c:v>
                </c:pt>
                <c:pt idx="64">
                  <c:v>0.3</c:v>
                </c:pt>
                <c:pt idx="65">
                  <c:v>0.28999999999999998</c:v>
                </c:pt>
                <c:pt idx="66">
                  <c:v>0.27200000000000002</c:v>
                </c:pt>
                <c:pt idx="67">
                  <c:v>0.27500000000000002</c:v>
                </c:pt>
                <c:pt idx="68">
                  <c:v>0.27400000000000002</c:v>
                </c:pt>
                <c:pt idx="69">
                  <c:v>0.245</c:v>
                </c:pt>
                <c:pt idx="70">
                  <c:v>0.248</c:v>
                </c:pt>
                <c:pt idx="71">
                  <c:v>0.25900000000000001</c:v>
                </c:pt>
                <c:pt idx="72">
                  <c:v>0.23</c:v>
                </c:pt>
                <c:pt idx="73">
                  <c:v>0.23</c:v>
                </c:pt>
                <c:pt idx="74">
                  <c:v>0.23</c:v>
                </c:pt>
                <c:pt idx="75">
                  <c:v>0.18</c:v>
                </c:pt>
                <c:pt idx="76">
                  <c:v>0.22</c:v>
                </c:pt>
                <c:pt idx="77">
                  <c:v>0.22</c:v>
                </c:pt>
                <c:pt idx="78">
                  <c:v>0.23</c:v>
                </c:pt>
                <c:pt idx="79">
                  <c:v>0.23</c:v>
                </c:pt>
                <c:pt idx="80">
                  <c:v>0.23</c:v>
                </c:pt>
                <c:pt idx="81">
                  <c:v>0.25</c:v>
                </c:pt>
                <c:pt idx="82">
                  <c:v>0.23</c:v>
                </c:pt>
                <c:pt idx="83">
                  <c:v>0.23</c:v>
                </c:pt>
                <c:pt idx="84">
                  <c:v>0.3</c:v>
                </c:pt>
                <c:pt idx="85">
                  <c:v>0.32</c:v>
                </c:pt>
                <c:pt idx="86">
                  <c:v>0.22</c:v>
                </c:pt>
                <c:pt idx="87">
                  <c:v>0.22</c:v>
                </c:pt>
                <c:pt idx="88">
                  <c:v>0.23</c:v>
                </c:pt>
                <c:pt idx="89">
                  <c:v>0.23</c:v>
                </c:pt>
                <c:pt idx="90">
                  <c:v>0.2</c:v>
                </c:pt>
                <c:pt idx="91">
                  <c:v>0.22</c:v>
                </c:pt>
                <c:pt idx="92">
                  <c:v>0.22</c:v>
                </c:pt>
                <c:pt idx="93">
                  <c:v>0.22</c:v>
                </c:pt>
                <c:pt idx="94">
                  <c:v>0.21</c:v>
                </c:pt>
                <c:pt idx="95">
                  <c:v>0.18</c:v>
                </c:pt>
                <c:pt idx="96">
                  <c:v>0.24</c:v>
                </c:pt>
                <c:pt idx="97">
                  <c:v>0.2</c:v>
                </c:pt>
                <c:pt idx="98">
                  <c:v>0.23</c:v>
                </c:pt>
                <c:pt idx="99">
                  <c:v>0.24</c:v>
                </c:pt>
                <c:pt idx="100">
                  <c:v>0.26</c:v>
                </c:pt>
                <c:pt idx="101">
                  <c:v>0.22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0.21</c:v>
                </c:pt>
                <c:pt idx="106">
                  <c:v>0.22</c:v>
                </c:pt>
                <c:pt idx="107">
                  <c:v>0.23</c:v>
                </c:pt>
                <c:pt idx="108">
                  <c:v>0.23</c:v>
                </c:pt>
                <c:pt idx="109">
                  <c:v>0.23</c:v>
                </c:pt>
                <c:pt idx="110">
                  <c:v>0.25</c:v>
                </c:pt>
                <c:pt idx="111">
                  <c:v>0.24</c:v>
                </c:pt>
                <c:pt idx="112">
                  <c:v>0.25</c:v>
                </c:pt>
                <c:pt idx="113">
                  <c:v>0.25</c:v>
                </c:pt>
                <c:pt idx="114">
                  <c:v>0.24</c:v>
                </c:pt>
                <c:pt idx="115">
                  <c:v>0.22</c:v>
                </c:pt>
                <c:pt idx="116">
                  <c:v>0.23</c:v>
                </c:pt>
                <c:pt idx="117">
                  <c:v>0.22</c:v>
                </c:pt>
                <c:pt idx="118">
                  <c:v>0.22</c:v>
                </c:pt>
                <c:pt idx="119">
                  <c:v>0.21</c:v>
                </c:pt>
                <c:pt idx="120">
                  <c:v>0.22</c:v>
                </c:pt>
                <c:pt idx="121">
                  <c:v>0.21</c:v>
                </c:pt>
                <c:pt idx="122">
                  <c:v>0.17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0.19</c:v>
                </c:pt>
                <c:pt idx="127">
                  <c:v>0.17</c:v>
                </c:pt>
                <c:pt idx="128">
                  <c:v>0.2</c:v>
                </c:pt>
                <c:pt idx="129">
                  <c:v>0.21</c:v>
                </c:pt>
                <c:pt idx="130">
                  <c:v>0.24</c:v>
                </c:pt>
                <c:pt idx="131">
                  <c:v>0.22</c:v>
                </c:pt>
                <c:pt idx="132">
                  <c:v>0.22</c:v>
                </c:pt>
                <c:pt idx="133">
                  <c:v>0.25</c:v>
                </c:pt>
                <c:pt idx="134">
                  <c:v>0.25</c:v>
                </c:pt>
                <c:pt idx="135">
                  <c:v>0.23</c:v>
                </c:pt>
                <c:pt idx="136">
                  <c:v>0.252</c:v>
                </c:pt>
                <c:pt idx="137">
                  <c:v>0.27</c:v>
                </c:pt>
                <c:pt idx="138">
                  <c:v>0.24</c:v>
                </c:pt>
                <c:pt idx="139">
                  <c:v>0.25</c:v>
                </c:pt>
                <c:pt idx="140">
                  <c:v>0.28000000000000003</c:v>
                </c:pt>
                <c:pt idx="141">
                  <c:v>0.26</c:v>
                </c:pt>
                <c:pt idx="142">
                  <c:v>0.26</c:v>
                </c:pt>
                <c:pt idx="143">
                  <c:v>0.23</c:v>
                </c:pt>
                <c:pt idx="144">
                  <c:v>0.24</c:v>
                </c:pt>
                <c:pt idx="145">
                  <c:v>0.23</c:v>
                </c:pt>
                <c:pt idx="146">
                  <c:v>0.24</c:v>
                </c:pt>
                <c:pt idx="147">
                  <c:v>0.24</c:v>
                </c:pt>
                <c:pt idx="148">
                  <c:v>0.24</c:v>
                </c:pt>
                <c:pt idx="149">
                  <c:v>0.24</c:v>
                </c:pt>
                <c:pt idx="150">
                  <c:v>0.24</c:v>
                </c:pt>
                <c:pt idx="151">
                  <c:v>0.26</c:v>
                </c:pt>
                <c:pt idx="152">
                  <c:v>0.31</c:v>
                </c:pt>
                <c:pt idx="153">
                  <c:v>0.39</c:v>
                </c:pt>
                <c:pt idx="154">
                  <c:v>0.32</c:v>
                </c:pt>
                <c:pt idx="155">
                  <c:v>0.3</c:v>
                </c:pt>
                <c:pt idx="156">
                  <c:v>0.28699999999999998</c:v>
                </c:pt>
                <c:pt idx="157">
                  <c:v>0.30199999999999999</c:v>
                </c:pt>
                <c:pt idx="158">
                  <c:v>0.21199999999999999</c:v>
                </c:pt>
                <c:pt idx="159">
                  <c:v>0.218</c:v>
                </c:pt>
                <c:pt idx="160">
                  <c:v>0.22600000000000001</c:v>
                </c:pt>
                <c:pt idx="161">
                  <c:v>0.23699999999999999</c:v>
                </c:pt>
                <c:pt idx="162">
                  <c:v>0.22500000000000001</c:v>
                </c:pt>
                <c:pt idx="163">
                  <c:v>0.22</c:v>
                </c:pt>
                <c:pt idx="164">
                  <c:v>0.22</c:v>
                </c:pt>
                <c:pt idx="165">
                  <c:v>0.22</c:v>
                </c:pt>
                <c:pt idx="166">
                  <c:v>0.23799999999999999</c:v>
                </c:pt>
                <c:pt idx="167">
                  <c:v>0.252</c:v>
                </c:pt>
                <c:pt idx="168">
                  <c:v>0.23300000000000001</c:v>
                </c:pt>
                <c:pt idx="169">
                  <c:v>0.23100000000000001</c:v>
                </c:pt>
                <c:pt idx="170">
                  <c:v>0.24199999999999999</c:v>
                </c:pt>
                <c:pt idx="171">
                  <c:v>0.24199999999999999</c:v>
                </c:pt>
                <c:pt idx="172">
                  <c:v>0.24299999999999999</c:v>
                </c:pt>
                <c:pt idx="173">
                  <c:v>0.24099999999999999</c:v>
                </c:pt>
                <c:pt idx="174">
                  <c:v>0.253</c:v>
                </c:pt>
                <c:pt idx="175">
                  <c:v>0.247</c:v>
                </c:pt>
                <c:pt idx="176">
                  <c:v>0.246</c:v>
                </c:pt>
                <c:pt idx="177">
                  <c:v>0.25</c:v>
                </c:pt>
                <c:pt idx="178">
                  <c:v>0.246</c:v>
                </c:pt>
                <c:pt idx="179">
                  <c:v>0.25</c:v>
                </c:pt>
                <c:pt idx="180">
                  <c:v>0.246</c:v>
                </c:pt>
                <c:pt idx="181">
                  <c:v>0.23699999999999999</c:v>
                </c:pt>
                <c:pt idx="182">
                  <c:v>0.24</c:v>
                </c:pt>
                <c:pt idx="183">
                  <c:v>0.24199999999999999</c:v>
                </c:pt>
                <c:pt idx="184">
                  <c:v>0.24</c:v>
                </c:pt>
                <c:pt idx="186">
                  <c:v>0.23400000000000001</c:v>
                </c:pt>
                <c:pt idx="187">
                  <c:v>0.22900000000000001</c:v>
                </c:pt>
                <c:pt idx="188">
                  <c:v>0.223</c:v>
                </c:pt>
                <c:pt idx="189">
                  <c:v>0.22600000000000001</c:v>
                </c:pt>
                <c:pt idx="190">
                  <c:v>0.218</c:v>
                </c:pt>
                <c:pt idx="191">
                  <c:v>0.217</c:v>
                </c:pt>
                <c:pt idx="192">
                  <c:v>0.21299999999999999</c:v>
                </c:pt>
                <c:pt idx="193">
                  <c:v>0.215</c:v>
                </c:pt>
                <c:pt idx="194">
                  <c:v>0.214</c:v>
                </c:pt>
                <c:pt idx="195">
                  <c:v>0.216</c:v>
                </c:pt>
                <c:pt idx="196">
                  <c:v>0.219</c:v>
                </c:pt>
                <c:pt idx="197">
                  <c:v>0.21099999999999999</c:v>
                </c:pt>
                <c:pt idx="198">
                  <c:v>0.19700000000000001</c:v>
                </c:pt>
                <c:pt idx="199">
                  <c:v>0.20100000000000001</c:v>
                </c:pt>
                <c:pt idx="200">
                  <c:v>0.19800000000000001</c:v>
                </c:pt>
                <c:pt idx="201">
                  <c:v>0.19900000000000001</c:v>
                </c:pt>
                <c:pt idx="202">
                  <c:v>0.19700000000000001</c:v>
                </c:pt>
                <c:pt idx="203">
                  <c:v>0.19600000000000001</c:v>
                </c:pt>
                <c:pt idx="204">
                  <c:v>0.191</c:v>
                </c:pt>
                <c:pt idx="205">
                  <c:v>0.184</c:v>
                </c:pt>
                <c:pt idx="206">
                  <c:v>0.184</c:v>
                </c:pt>
                <c:pt idx="208">
                  <c:v>0.184</c:v>
                </c:pt>
                <c:pt idx="209">
                  <c:v>0.15</c:v>
                </c:pt>
                <c:pt idx="212" formatCode="0.00">
                  <c:v>0.2</c:v>
                </c:pt>
                <c:pt idx="213" formatCode="0.00">
                  <c:v>0.2</c:v>
                </c:pt>
                <c:pt idx="215">
                  <c:v>0.25</c:v>
                </c:pt>
                <c:pt idx="217">
                  <c:v>0.26</c:v>
                </c:pt>
                <c:pt idx="219">
                  <c:v>0.28999999999999998</c:v>
                </c:pt>
                <c:pt idx="221">
                  <c:v>0.54</c:v>
                </c:pt>
                <c:pt idx="223">
                  <c:v>0.43</c:v>
                </c:pt>
                <c:pt idx="225" formatCode="0.00">
                  <c:v>0.4</c:v>
                </c:pt>
                <c:pt idx="227">
                  <c:v>0.34</c:v>
                </c:pt>
                <c:pt idx="229" formatCode="0.000">
                  <c:v>0.29380000000000001</c:v>
                </c:pt>
                <c:pt idx="230" formatCode="0.000">
                  <c:v>0.31019999999999998</c:v>
                </c:pt>
                <c:pt idx="232" formatCode="0.000">
                  <c:v>0.29239999999999999</c:v>
                </c:pt>
                <c:pt idx="234" formatCode="0.000">
                  <c:v>0.30520000000000003</c:v>
                </c:pt>
                <c:pt idx="236" formatCode="0.000">
                  <c:v>0.28749999999999998</c:v>
                </c:pt>
                <c:pt idx="238" formatCode="0.000">
                  <c:v>0.2732</c:v>
                </c:pt>
                <c:pt idx="240" formatCode="0.000">
                  <c:v>0.27929999999999999</c:v>
                </c:pt>
                <c:pt idx="242" formatCode="0.000">
                  <c:v>0.27679999999999999</c:v>
                </c:pt>
                <c:pt idx="244" formatCode="0.000">
                  <c:v>0.26429999999999998</c:v>
                </c:pt>
                <c:pt idx="246" formatCode="0.000">
                  <c:v>0.26429999999999998</c:v>
                </c:pt>
                <c:pt idx="248" formatCode="0.000">
                  <c:v>0.19989999999999999</c:v>
                </c:pt>
                <c:pt idx="250" formatCode="0.000">
                  <c:v>0.2127</c:v>
                </c:pt>
                <c:pt idx="252" formatCode="0.000">
                  <c:v>0.1552</c:v>
                </c:pt>
                <c:pt idx="254">
                  <c:v>0.2</c:v>
                </c:pt>
                <c:pt idx="256">
                  <c:v>0.19</c:v>
                </c:pt>
                <c:pt idx="258" formatCode="0.00">
                  <c:v>0.2</c:v>
                </c:pt>
                <c:pt idx="260">
                  <c:v>0.18</c:v>
                </c:pt>
                <c:pt idx="262" formatCode="0.00">
                  <c:v>0.2</c:v>
                </c:pt>
                <c:pt idx="264">
                  <c:v>0.22</c:v>
                </c:pt>
                <c:pt idx="266">
                  <c:v>0.22</c:v>
                </c:pt>
                <c:pt idx="268" formatCode="0.00">
                  <c:v>0.22</c:v>
                </c:pt>
                <c:pt idx="270" formatCode="0.00">
                  <c:v>0.22</c:v>
                </c:pt>
                <c:pt idx="272">
                  <c:v>0.19</c:v>
                </c:pt>
                <c:pt idx="274">
                  <c:v>0.21</c:v>
                </c:pt>
                <c:pt idx="275">
                  <c:v>0.21</c:v>
                </c:pt>
                <c:pt idx="277">
                  <c:v>0.22</c:v>
                </c:pt>
                <c:pt idx="279">
                  <c:v>0.19</c:v>
                </c:pt>
                <c:pt idx="281">
                  <c:v>0.22</c:v>
                </c:pt>
                <c:pt idx="283">
                  <c:v>0.22</c:v>
                </c:pt>
                <c:pt idx="285" formatCode="0.00">
                  <c:v>0.2</c:v>
                </c:pt>
                <c:pt idx="287" formatCode="0.00">
                  <c:v>0.2</c:v>
                </c:pt>
                <c:pt idx="289">
                  <c:v>0.22</c:v>
                </c:pt>
                <c:pt idx="291">
                  <c:v>0.16</c:v>
                </c:pt>
                <c:pt idx="293">
                  <c:v>0.17</c:v>
                </c:pt>
                <c:pt idx="295">
                  <c:v>0.16</c:v>
                </c:pt>
                <c:pt idx="297">
                  <c:v>0.18</c:v>
                </c:pt>
                <c:pt idx="299">
                  <c:v>0.21</c:v>
                </c:pt>
                <c:pt idx="301" formatCode="0.00">
                  <c:v>0.2</c:v>
                </c:pt>
                <c:pt idx="302">
                  <c:v>0.19</c:v>
                </c:pt>
                <c:pt idx="303" formatCode="0.00">
                  <c:v>0.2</c:v>
                </c:pt>
                <c:pt idx="304" formatCode="0.00">
                  <c:v>0.2</c:v>
                </c:pt>
                <c:pt idx="305" formatCode="0.00">
                  <c:v>0.2</c:v>
                </c:pt>
                <c:pt idx="306" formatCode="0.00">
                  <c:v>0.2</c:v>
                </c:pt>
                <c:pt idx="307" formatCode="0.00">
                  <c:v>0.2</c:v>
                </c:pt>
                <c:pt idx="308" formatCode="0.00">
                  <c:v>0.2</c:v>
                </c:pt>
                <c:pt idx="309" formatCode="0.00">
                  <c:v>0.2</c:v>
                </c:pt>
                <c:pt idx="310" formatCode="0.00">
                  <c:v>0.2</c:v>
                </c:pt>
                <c:pt idx="311">
                  <c:v>0.21</c:v>
                </c:pt>
                <c:pt idx="312">
                  <c:v>0.21</c:v>
                </c:pt>
                <c:pt idx="313">
                  <c:v>0.21</c:v>
                </c:pt>
                <c:pt idx="314">
                  <c:v>0.19</c:v>
                </c:pt>
                <c:pt idx="315">
                  <c:v>0.19</c:v>
                </c:pt>
                <c:pt idx="316">
                  <c:v>0.19</c:v>
                </c:pt>
                <c:pt idx="317" formatCode="0.00">
                  <c:v>0.2</c:v>
                </c:pt>
                <c:pt idx="318" formatCode="0.00">
                  <c:v>0.19</c:v>
                </c:pt>
                <c:pt idx="319" formatCode="0.00">
                  <c:v>0.2</c:v>
                </c:pt>
                <c:pt idx="320" formatCode="0.00">
                  <c:v>0.2</c:v>
                </c:pt>
                <c:pt idx="321">
                  <c:v>0.18</c:v>
                </c:pt>
                <c:pt idx="322">
                  <c:v>0.19</c:v>
                </c:pt>
                <c:pt idx="323">
                  <c:v>0.19</c:v>
                </c:pt>
                <c:pt idx="324">
                  <c:v>0.18</c:v>
                </c:pt>
                <c:pt idx="325">
                  <c:v>0.16</c:v>
                </c:pt>
                <c:pt idx="326">
                  <c:v>0.16</c:v>
                </c:pt>
                <c:pt idx="327" formatCode="0.00">
                  <c:v>0.2</c:v>
                </c:pt>
                <c:pt idx="328">
                  <c:v>0.18</c:v>
                </c:pt>
                <c:pt idx="329">
                  <c:v>0.19</c:v>
                </c:pt>
                <c:pt idx="330">
                  <c:v>0.19</c:v>
                </c:pt>
                <c:pt idx="331">
                  <c:v>0.19</c:v>
                </c:pt>
                <c:pt idx="332">
                  <c:v>0.18</c:v>
                </c:pt>
                <c:pt idx="333">
                  <c:v>0.17</c:v>
                </c:pt>
                <c:pt idx="334">
                  <c:v>0.18</c:v>
                </c:pt>
                <c:pt idx="335">
                  <c:v>0.17</c:v>
                </c:pt>
                <c:pt idx="336">
                  <c:v>0.17</c:v>
                </c:pt>
                <c:pt idx="337">
                  <c:v>0.17</c:v>
                </c:pt>
                <c:pt idx="338">
                  <c:v>0.19</c:v>
                </c:pt>
                <c:pt idx="339">
                  <c:v>0.19</c:v>
                </c:pt>
                <c:pt idx="340">
                  <c:v>0.18</c:v>
                </c:pt>
                <c:pt idx="341">
                  <c:v>0.21</c:v>
                </c:pt>
                <c:pt idx="342">
                  <c:v>0.18</c:v>
                </c:pt>
                <c:pt idx="343">
                  <c:v>0.18</c:v>
                </c:pt>
                <c:pt idx="344">
                  <c:v>0.17</c:v>
                </c:pt>
                <c:pt idx="345">
                  <c:v>0.18</c:v>
                </c:pt>
                <c:pt idx="346">
                  <c:v>0.16</c:v>
                </c:pt>
                <c:pt idx="347">
                  <c:v>0.16</c:v>
                </c:pt>
                <c:pt idx="348">
                  <c:v>0.16</c:v>
                </c:pt>
                <c:pt idx="349">
                  <c:v>0.15</c:v>
                </c:pt>
                <c:pt idx="350">
                  <c:v>0.16</c:v>
                </c:pt>
                <c:pt idx="352">
                  <c:v>0.15</c:v>
                </c:pt>
                <c:pt idx="354">
                  <c:v>0.15</c:v>
                </c:pt>
                <c:pt idx="355">
                  <c:v>0.16</c:v>
                </c:pt>
                <c:pt idx="357">
                  <c:v>0.16</c:v>
                </c:pt>
                <c:pt idx="359">
                  <c:v>0.12</c:v>
                </c:pt>
                <c:pt idx="361">
                  <c:v>0.15</c:v>
                </c:pt>
                <c:pt idx="363">
                  <c:v>0.15</c:v>
                </c:pt>
                <c:pt idx="365">
                  <c:v>0.16</c:v>
                </c:pt>
                <c:pt idx="367">
                  <c:v>0.17</c:v>
                </c:pt>
                <c:pt idx="369">
                  <c:v>0.18</c:v>
                </c:pt>
                <c:pt idx="371">
                  <c:v>0.17</c:v>
                </c:pt>
                <c:pt idx="373">
                  <c:v>0.17</c:v>
                </c:pt>
                <c:pt idx="375">
                  <c:v>0.18</c:v>
                </c:pt>
                <c:pt idx="377">
                  <c:v>0.16</c:v>
                </c:pt>
                <c:pt idx="379">
                  <c:v>0.15</c:v>
                </c:pt>
                <c:pt idx="380">
                  <c:v>0.16</c:v>
                </c:pt>
                <c:pt idx="381">
                  <c:v>0.18</c:v>
                </c:pt>
                <c:pt idx="382">
                  <c:v>0.18</c:v>
                </c:pt>
                <c:pt idx="383">
                  <c:v>0.17</c:v>
                </c:pt>
                <c:pt idx="384">
                  <c:v>0.15</c:v>
                </c:pt>
                <c:pt idx="385">
                  <c:v>0.16</c:v>
                </c:pt>
                <c:pt idx="386">
                  <c:v>0.15</c:v>
                </c:pt>
                <c:pt idx="387">
                  <c:v>0.16</c:v>
                </c:pt>
                <c:pt idx="388">
                  <c:v>0.17</c:v>
                </c:pt>
                <c:pt idx="389">
                  <c:v>0.17</c:v>
                </c:pt>
                <c:pt idx="390">
                  <c:v>0.17</c:v>
                </c:pt>
                <c:pt idx="391">
                  <c:v>0.17</c:v>
                </c:pt>
                <c:pt idx="392">
                  <c:v>0.18</c:v>
                </c:pt>
                <c:pt idx="393">
                  <c:v>0.17</c:v>
                </c:pt>
                <c:pt idx="394">
                  <c:v>0.17</c:v>
                </c:pt>
                <c:pt idx="395">
                  <c:v>0.17</c:v>
                </c:pt>
                <c:pt idx="396">
                  <c:v>0.17</c:v>
                </c:pt>
                <c:pt idx="397">
                  <c:v>0.18</c:v>
                </c:pt>
                <c:pt idx="398">
                  <c:v>0.19</c:v>
                </c:pt>
                <c:pt idx="399">
                  <c:v>0.17</c:v>
                </c:pt>
                <c:pt idx="400">
                  <c:v>0.16</c:v>
                </c:pt>
                <c:pt idx="401">
                  <c:v>0.18</c:v>
                </c:pt>
                <c:pt idx="402">
                  <c:v>0.16</c:v>
                </c:pt>
                <c:pt idx="403">
                  <c:v>0.16</c:v>
                </c:pt>
                <c:pt idx="404">
                  <c:v>0.17</c:v>
                </c:pt>
                <c:pt idx="405">
                  <c:v>0.18</c:v>
                </c:pt>
                <c:pt idx="406">
                  <c:v>0.17</c:v>
                </c:pt>
                <c:pt idx="407">
                  <c:v>0.18</c:v>
                </c:pt>
                <c:pt idx="408">
                  <c:v>0.18</c:v>
                </c:pt>
                <c:pt idx="409">
                  <c:v>0.19</c:v>
                </c:pt>
                <c:pt idx="410">
                  <c:v>0.18</c:v>
                </c:pt>
                <c:pt idx="411">
                  <c:v>0.18</c:v>
                </c:pt>
                <c:pt idx="412">
                  <c:v>0.19</c:v>
                </c:pt>
                <c:pt idx="413">
                  <c:v>0.19</c:v>
                </c:pt>
                <c:pt idx="414" formatCode="0.00">
                  <c:v>0.2</c:v>
                </c:pt>
                <c:pt idx="415">
                  <c:v>0.16</c:v>
                </c:pt>
                <c:pt idx="416">
                  <c:v>0.17</c:v>
                </c:pt>
                <c:pt idx="417">
                  <c:v>0.18</c:v>
                </c:pt>
                <c:pt idx="418">
                  <c:v>0.18</c:v>
                </c:pt>
                <c:pt idx="419">
                  <c:v>0.191</c:v>
                </c:pt>
                <c:pt idx="420">
                  <c:v>0.187</c:v>
                </c:pt>
                <c:pt idx="421">
                  <c:v>0.20699999999999999</c:v>
                </c:pt>
                <c:pt idx="422">
                  <c:v>0.20499999999999999</c:v>
                </c:pt>
                <c:pt idx="423">
                  <c:v>0.189</c:v>
                </c:pt>
                <c:pt idx="424">
                  <c:v>0.15</c:v>
                </c:pt>
                <c:pt idx="426">
                  <c:v>0.17</c:v>
                </c:pt>
                <c:pt idx="428">
                  <c:v>0.19</c:v>
                </c:pt>
                <c:pt idx="429" formatCode="0.00">
                  <c:v>0.2</c:v>
                </c:pt>
                <c:pt idx="430">
                  <c:v>0.21</c:v>
                </c:pt>
                <c:pt idx="431">
                  <c:v>0.18</c:v>
                </c:pt>
                <c:pt idx="432" formatCode="0.000">
                  <c:v>0.17749999999999999</c:v>
                </c:pt>
                <c:pt idx="433">
                  <c:v>0.17</c:v>
                </c:pt>
                <c:pt idx="434">
                  <c:v>0.17</c:v>
                </c:pt>
                <c:pt idx="435">
                  <c:v>0.17</c:v>
                </c:pt>
                <c:pt idx="436">
                  <c:v>0.17</c:v>
                </c:pt>
                <c:pt idx="437">
                  <c:v>0.17</c:v>
                </c:pt>
                <c:pt idx="439">
                  <c:v>0.13</c:v>
                </c:pt>
                <c:pt idx="442">
                  <c:v>0.13</c:v>
                </c:pt>
                <c:pt idx="444" formatCode="0.00">
                  <c:v>0.2</c:v>
                </c:pt>
                <c:pt idx="446" formatCode="0.00">
                  <c:v>0.2</c:v>
                </c:pt>
                <c:pt idx="448">
                  <c:v>0.19</c:v>
                </c:pt>
                <c:pt idx="450">
                  <c:v>0.18</c:v>
                </c:pt>
                <c:pt idx="452">
                  <c:v>0.15</c:v>
                </c:pt>
                <c:pt idx="454">
                  <c:v>0.16</c:v>
                </c:pt>
                <c:pt idx="456">
                  <c:v>0.17</c:v>
                </c:pt>
                <c:pt idx="458">
                  <c:v>0.17</c:v>
                </c:pt>
                <c:pt idx="459">
                  <c:v>0.17599999999999999</c:v>
                </c:pt>
                <c:pt idx="460">
                  <c:v>0.16</c:v>
                </c:pt>
                <c:pt idx="462">
                  <c:v>0.16</c:v>
                </c:pt>
                <c:pt idx="465" formatCode="0.000">
                  <c:v>0.155</c:v>
                </c:pt>
                <c:pt idx="466">
                  <c:v>0.15</c:v>
                </c:pt>
                <c:pt idx="468">
                  <c:v>0.15</c:v>
                </c:pt>
                <c:pt idx="470">
                  <c:v>0.16800000000000001</c:v>
                </c:pt>
                <c:pt idx="471">
                  <c:v>0.15</c:v>
                </c:pt>
                <c:pt idx="473">
                  <c:v>0.16</c:v>
                </c:pt>
                <c:pt idx="474">
                  <c:v>0.16</c:v>
                </c:pt>
                <c:pt idx="475" formatCode="0.000">
                  <c:v>0.16700000000000001</c:v>
                </c:pt>
                <c:pt idx="477" formatCode="0.000">
                  <c:v>0.17899999999999999</c:v>
                </c:pt>
                <c:pt idx="478" formatCode="0.000">
                  <c:v>0.16700000000000001</c:v>
                </c:pt>
                <c:pt idx="480" formatCode="0.000">
                  <c:v>0.13</c:v>
                </c:pt>
                <c:pt idx="482" formatCode="0.00">
                  <c:v>0.14000000000000001</c:v>
                </c:pt>
                <c:pt idx="484" formatCode="0.00">
                  <c:v>0.12</c:v>
                </c:pt>
                <c:pt idx="486" formatCode="0.000">
                  <c:v>0.13200000000000001</c:v>
                </c:pt>
                <c:pt idx="487" formatCode="0.00">
                  <c:v>0.13</c:v>
                </c:pt>
                <c:pt idx="489" formatCode="0.000">
                  <c:v>0.137516</c:v>
                </c:pt>
                <c:pt idx="491" formatCode="0.000">
                  <c:v>0.14155100000000001</c:v>
                </c:pt>
                <c:pt idx="492" formatCode="0.000">
                  <c:v>0.153</c:v>
                </c:pt>
                <c:pt idx="493" formatCode="0.000">
                  <c:v>0.13563</c:v>
                </c:pt>
                <c:pt idx="494" formatCode="0.000">
                  <c:v>0.14044400000000001</c:v>
                </c:pt>
                <c:pt idx="496" formatCode="0.000">
                  <c:v>0.145925</c:v>
                </c:pt>
                <c:pt idx="500" formatCode="0.000">
                  <c:v>0.157</c:v>
                </c:pt>
                <c:pt idx="501" formatCode="0.000">
                  <c:v>0.14610699999999999</c:v>
                </c:pt>
                <c:pt idx="503" formatCode="0.000">
                  <c:v>0.143122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CC-49F2-96C9-F5719CBA7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206032"/>
        <c:axId val="1325156000"/>
      </c:lineChart>
      <c:dateAx>
        <c:axId val="468944208"/>
        <c:scaling>
          <c:orientation val="minMax"/>
          <c:max val="46113"/>
          <c:min val="4319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 val="autoZero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Zn,Cu (mg/L)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2.7393658377981027E-3"/>
              <c:y val="0.34729499376569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valAx>
        <c:axId val="1325156000"/>
        <c:scaling>
          <c:orientation val="minMax"/>
          <c:max val="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Pb,Cd (mg/L)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0.96356864547762888"/>
              <c:y val="0.268037551440329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394206032"/>
        <c:crosses val="max"/>
        <c:crossBetween val="between"/>
        <c:majorUnit val="1"/>
      </c:valAx>
      <c:dateAx>
        <c:axId val="13942060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325156000"/>
        <c:crosses val="autoZero"/>
        <c:auto val="1"/>
        <c:lblOffset val="100"/>
        <c:baseTimeUnit val="days"/>
      </c:date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1526092286139564"/>
          <c:y val="0.93522662322816641"/>
          <c:w val="0.56494243061027927"/>
          <c:h val="6.47733767718335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14</xdr:col>
      <xdr:colOff>53975</xdr:colOff>
      <xdr:row>17</xdr:row>
      <xdr:rowOff>159100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79B46EC-9628-49D7-8413-21ACB027C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3</xdr:row>
      <xdr:rowOff>0</xdr:rowOff>
    </xdr:from>
    <xdr:to>
      <xdr:col>28</xdr:col>
      <xdr:colOff>168276</xdr:colOff>
      <xdr:row>17</xdr:row>
      <xdr:rowOff>159100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63582FF-CFC3-42CE-BDA1-EF8DC1569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3</xdr:row>
      <xdr:rowOff>0</xdr:rowOff>
    </xdr:from>
    <xdr:to>
      <xdr:col>42</xdr:col>
      <xdr:colOff>551600</xdr:colOff>
      <xdr:row>17</xdr:row>
      <xdr:rowOff>165450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BDB0C02-87AA-4E1D-AC74-619F08B80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E44F-5CF1-40F6-AF6C-5A0EF835F000}">
  <sheetPr>
    <tabColor theme="5" tint="0.59999389629810485"/>
  </sheetPr>
  <dimension ref="B2:AD2"/>
  <sheetViews>
    <sheetView tabSelected="1" workbookViewId="0">
      <selection activeCell="AD3" sqref="AD3"/>
    </sheetView>
  </sheetViews>
  <sheetFormatPr defaultRowHeight="18"/>
  <cols>
    <col min="1" max="16384" width="8.6640625" style="60"/>
  </cols>
  <sheetData>
    <row r="2" spans="2:30">
      <c r="B2" s="219" t="s">
        <v>99</v>
      </c>
      <c r="P2" s="219" t="s">
        <v>100</v>
      </c>
      <c r="AD2" s="219" t="s">
        <v>101</v>
      </c>
    </row>
  </sheetData>
  <phoneticPr fontId="18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BQ1002"/>
  <sheetViews>
    <sheetView zoomScale="80" zoomScaleNormal="80" workbookViewId="0">
      <pane xSplit="2" ySplit="4" topLeftCell="C6" activePane="bottomRight" state="frozen"/>
      <selection pane="topRight" activeCell="D1" sqref="D1"/>
      <selection pane="bottomLeft" activeCell="A4" sqref="A4"/>
      <selection pane="bottomRight" activeCell="BR14" sqref="BR14"/>
    </sheetView>
  </sheetViews>
  <sheetFormatPr defaultColWidth="8.33203125" defaultRowHeight="18.75" customHeight="1"/>
  <cols>
    <col min="1" max="1" width="3.75" style="61" customWidth="1"/>
    <col min="2" max="2" width="13.33203125" style="54" customWidth="1"/>
    <col min="3" max="3" width="7.5" style="39" customWidth="1"/>
    <col min="4" max="4" width="7.5" style="40" customWidth="1"/>
    <col min="5" max="5" width="7.5" style="41" customWidth="1"/>
    <col min="6" max="27" width="7.5" style="40" customWidth="1"/>
    <col min="28" max="28" width="7.5" style="41" customWidth="1"/>
    <col min="29" max="29" width="25" style="13" customWidth="1"/>
    <col min="30" max="30" width="3.25" style="1" customWidth="1"/>
    <col min="31" max="31" width="9" style="114" bestFit="1" customWidth="1"/>
    <col min="32" max="35" width="8.33203125" style="114" customWidth="1"/>
    <col min="36" max="36" width="3.25" style="8" customWidth="1"/>
    <col min="37" max="37" width="8.33203125" style="141" customWidth="1"/>
    <col min="38" max="39" width="8.33203125" style="141"/>
    <col min="40" max="40" width="9.08203125" style="141" bestFit="1" customWidth="1"/>
    <col min="41" max="42" width="8.33203125" style="187"/>
    <col min="43" max="43" width="8.33203125" style="144"/>
    <col min="44" max="45" width="8.33203125" style="141"/>
    <col min="46" max="46" width="9.08203125" style="141" bestFit="1" customWidth="1"/>
    <col min="47" max="47" width="8.33203125" style="141"/>
    <col min="48" max="48" width="3.5" style="1" customWidth="1"/>
    <col min="49" max="57" width="8.33203125" style="166" customWidth="1"/>
    <col min="58" max="58" width="5" style="8" customWidth="1"/>
    <col min="59" max="61" width="7.25" style="140" customWidth="1"/>
    <col min="62" max="62" width="12.58203125" style="212" customWidth="1"/>
    <col min="63" max="63" width="13.33203125" style="208" customWidth="1"/>
    <col min="64" max="64" width="3.33203125" style="1" customWidth="1"/>
    <col min="65" max="68" width="9" style="1" customWidth="1"/>
    <col min="69" max="16384" width="8.33203125" style="1"/>
  </cols>
  <sheetData>
    <row r="1" spans="1:69" s="40" customFormat="1" ht="18.75" customHeight="1" thickBot="1">
      <c r="A1" s="5"/>
      <c r="B1" s="206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35"/>
      <c r="AE1" s="114"/>
      <c r="AF1" s="114"/>
      <c r="AG1" s="114"/>
      <c r="AH1" s="114"/>
      <c r="AI1" s="114"/>
      <c r="AJ1" s="5"/>
      <c r="AK1" s="141"/>
      <c r="AL1" s="141"/>
      <c r="AM1" s="141"/>
      <c r="AN1" s="141"/>
      <c r="AO1" s="141"/>
      <c r="AP1" s="187"/>
      <c r="AQ1" s="187"/>
      <c r="AR1" s="141"/>
      <c r="AS1" s="141"/>
      <c r="AT1" s="141"/>
      <c r="AU1" s="141"/>
      <c r="AW1" s="166"/>
      <c r="AX1" s="166"/>
      <c r="AY1" s="166"/>
      <c r="AZ1" s="166"/>
      <c r="BA1" s="166"/>
      <c r="BB1" s="166"/>
      <c r="BC1" s="166"/>
      <c r="BD1" s="166"/>
      <c r="BE1" s="166"/>
      <c r="BF1" s="5"/>
      <c r="BG1" s="140"/>
      <c r="BH1" s="140"/>
      <c r="BI1" s="140"/>
      <c r="BJ1" s="212"/>
      <c r="BK1" s="208"/>
    </row>
    <row r="2" spans="1:69" ht="18.75" customHeight="1">
      <c r="A2" s="8"/>
      <c r="B2" s="97" t="s">
        <v>28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9"/>
      <c r="AE2" s="112" t="s">
        <v>81</v>
      </c>
      <c r="AF2" s="112"/>
      <c r="AG2" s="112"/>
      <c r="AH2" s="112"/>
      <c r="AI2" s="112"/>
      <c r="AO2" s="141"/>
      <c r="AQ2" s="187"/>
      <c r="BJ2" s="217" t="s">
        <v>94</v>
      </c>
      <c r="BK2" s="209" t="s">
        <v>95</v>
      </c>
    </row>
    <row r="3" spans="1:69" s="5" customFormat="1" ht="18.75" customHeight="1">
      <c r="B3" s="207"/>
      <c r="C3" s="4" t="s">
        <v>14</v>
      </c>
      <c r="D3" s="86" t="s">
        <v>7</v>
      </c>
      <c r="E3" s="3" t="s">
        <v>15</v>
      </c>
      <c r="F3" s="2" t="s">
        <v>13</v>
      </c>
      <c r="G3" s="2" t="s">
        <v>16</v>
      </c>
      <c r="H3" s="2" t="s">
        <v>17</v>
      </c>
      <c r="I3" s="2" t="s">
        <v>18</v>
      </c>
      <c r="J3" s="2" t="s">
        <v>35</v>
      </c>
      <c r="K3" s="2" t="s">
        <v>19</v>
      </c>
      <c r="L3" s="2" t="s">
        <v>20</v>
      </c>
      <c r="M3" s="2" t="s">
        <v>27</v>
      </c>
      <c r="N3" s="2" t="s">
        <v>21</v>
      </c>
      <c r="O3" s="2" t="s">
        <v>22</v>
      </c>
      <c r="P3" s="2" t="s">
        <v>23</v>
      </c>
      <c r="Q3" s="2" t="s">
        <v>24</v>
      </c>
      <c r="R3" s="2" t="s">
        <v>49</v>
      </c>
      <c r="S3" s="2" t="s">
        <v>46</v>
      </c>
      <c r="T3" s="2" t="s">
        <v>11</v>
      </c>
      <c r="U3" s="2" t="s">
        <v>30</v>
      </c>
      <c r="V3" s="2" t="s">
        <v>12</v>
      </c>
      <c r="W3" s="2" t="s">
        <v>25</v>
      </c>
      <c r="X3" s="2" t="s">
        <v>26</v>
      </c>
      <c r="Y3" s="2" t="s">
        <v>50</v>
      </c>
      <c r="Z3" s="2" t="s">
        <v>48</v>
      </c>
      <c r="AA3" s="2" t="s">
        <v>47</v>
      </c>
      <c r="AB3" s="3" t="s">
        <v>10</v>
      </c>
      <c r="AC3" s="62" t="s">
        <v>36</v>
      </c>
      <c r="AE3" s="113" t="s">
        <v>31</v>
      </c>
      <c r="AF3" s="113" t="s">
        <v>32</v>
      </c>
      <c r="AG3" s="113" t="s">
        <v>33</v>
      </c>
      <c r="AH3" s="113" t="s">
        <v>34</v>
      </c>
      <c r="AI3" s="113" t="s">
        <v>35</v>
      </c>
      <c r="AK3" s="141"/>
      <c r="AL3" s="141"/>
      <c r="AM3" s="141"/>
      <c r="AN3" s="141"/>
      <c r="AO3" s="141"/>
      <c r="AP3" s="187"/>
      <c r="AQ3" s="187"/>
      <c r="AR3" s="141"/>
      <c r="AS3" s="141"/>
      <c r="AT3" s="141"/>
      <c r="AU3" s="141"/>
      <c r="AW3" s="166"/>
      <c r="AX3" s="166"/>
      <c r="AY3" s="166"/>
      <c r="AZ3" s="166"/>
      <c r="BA3" s="166"/>
      <c r="BB3" s="166"/>
      <c r="BC3" s="166"/>
      <c r="BD3" s="166"/>
      <c r="BE3" s="166"/>
      <c r="BG3" s="161" t="s">
        <v>54</v>
      </c>
      <c r="BH3" s="161" t="s">
        <v>54</v>
      </c>
      <c r="BI3" s="161" t="s">
        <v>54</v>
      </c>
      <c r="BJ3" s="217" t="s">
        <v>87</v>
      </c>
      <c r="BK3" s="210" t="s">
        <v>96</v>
      </c>
    </row>
    <row r="4" spans="1:69" s="8" customFormat="1" ht="18.75" customHeight="1">
      <c r="B4" s="196" t="s">
        <v>40</v>
      </c>
      <c r="C4" s="95" t="s">
        <v>8</v>
      </c>
      <c r="D4" s="85" t="s">
        <v>0</v>
      </c>
      <c r="E4" s="7" t="s">
        <v>1</v>
      </c>
      <c r="F4" s="6" t="s">
        <v>9</v>
      </c>
      <c r="G4" s="6" t="s">
        <v>9</v>
      </c>
      <c r="H4" s="6" t="s">
        <v>9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9</v>
      </c>
      <c r="N4" s="6" t="s">
        <v>9</v>
      </c>
      <c r="O4" s="6" t="s">
        <v>9</v>
      </c>
      <c r="P4" s="6" t="s">
        <v>9</v>
      </c>
      <c r="Q4" s="6" t="s">
        <v>9</v>
      </c>
      <c r="R4" s="6" t="s">
        <v>9</v>
      </c>
      <c r="S4" s="6" t="s">
        <v>9</v>
      </c>
      <c r="T4" s="6" t="s">
        <v>9</v>
      </c>
      <c r="U4" s="6" t="s">
        <v>9</v>
      </c>
      <c r="V4" s="6" t="s">
        <v>9</v>
      </c>
      <c r="W4" s="6" t="s">
        <v>9</v>
      </c>
      <c r="X4" s="6" t="s">
        <v>9</v>
      </c>
      <c r="Y4" s="6" t="s">
        <v>9</v>
      </c>
      <c r="Z4" s="6" t="s">
        <v>9</v>
      </c>
      <c r="AA4" s="6" t="s">
        <v>9</v>
      </c>
      <c r="AB4" s="7" t="s">
        <v>9</v>
      </c>
      <c r="AC4" s="63"/>
      <c r="AE4" s="116" t="s">
        <v>41</v>
      </c>
      <c r="AF4" s="116" t="s">
        <v>41</v>
      </c>
      <c r="AG4" s="116" t="s">
        <v>41</v>
      </c>
      <c r="AH4" s="116" t="s">
        <v>41</v>
      </c>
      <c r="AI4" s="116" t="s">
        <v>41</v>
      </c>
      <c r="AK4" s="142" t="s">
        <v>88</v>
      </c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W4" s="176" t="s">
        <v>83</v>
      </c>
      <c r="AX4" s="177"/>
      <c r="AY4" s="177"/>
      <c r="AZ4" s="177"/>
      <c r="BA4" s="177"/>
      <c r="BB4" s="177"/>
      <c r="BC4" s="177"/>
      <c r="BD4" s="177"/>
      <c r="BE4" s="177"/>
      <c r="BG4" s="164" t="s">
        <v>87</v>
      </c>
      <c r="BH4" s="164" t="s">
        <v>55</v>
      </c>
      <c r="BI4" s="164" t="s">
        <v>97</v>
      </c>
      <c r="BJ4" s="218" t="s">
        <v>98</v>
      </c>
      <c r="BK4" s="210" t="s">
        <v>40</v>
      </c>
    </row>
    <row r="5" spans="1:69" s="8" customFormat="1" ht="18.75" customHeight="1">
      <c r="A5" s="61"/>
      <c r="B5" s="197" t="s">
        <v>37</v>
      </c>
      <c r="C5" s="105">
        <f>_xlfn.AGGREGATE(1,7,C9:C1000)</f>
        <v>77.919570083690928</v>
      </c>
      <c r="D5" s="123">
        <f t="shared" ref="D5:AB5" si="0">_xlfn.AGGREGATE(1,7,D9:D1000)</f>
        <v>4.1120523138832965</v>
      </c>
      <c r="E5" s="106">
        <f t="shared" si="0"/>
        <v>10.85274944567629</v>
      </c>
      <c r="F5" s="105">
        <f t="shared" si="0"/>
        <v>18.877218956310671</v>
      </c>
      <c r="G5" s="126">
        <f t="shared" si="0"/>
        <v>9.1724544343434307</v>
      </c>
      <c r="H5" s="123">
        <f t="shared" si="0"/>
        <v>2.0655497222222228</v>
      </c>
      <c r="I5" s="127">
        <f t="shared" si="0"/>
        <v>0.21184671116504913</v>
      </c>
      <c r="J5" s="123">
        <f t="shared" si="0"/>
        <v>1.832153526041667</v>
      </c>
      <c r="K5" s="123">
        <f t="shared" si="0"/>
        <v>4.6529435314685328</v>
      </c>
      <c r="L5" s="123">
        <f t="shared" si="0"/>
        <v>7.0237008110236188</v>
      </c>
      <c r="M5" s="126">
        <f t="shared" si="0"/>
        <v>15.311622459480004</v>
      </c>
      <c r="N5" s="123">
        <f t="shared" si="0"/>
        <v>8.4232036082474231</v>
      </c>
      <c r="O5" s="127">
        <f t="shared" si="0"/>
        <v>0.42640277777777774</v>
      </c>
      <c r="P5" s="128">
        <f t="shared" si="0"/>
        <v>1.2083333333333343E-3</v>
      </c>
      <c r="Q5" s="128">
        <f t="shared" si="0"/>
        <v>2.9121428571428552E-2</v>
      </c>
      <c r="R5" s="123">
        <f t="shared" si="0"/>
        <v>9.4164668874172222</v>
      </c>
      <c r="S5" s="126">
        <f t="shared" si="0"/>
        <v>132.50445120000001</v>
      </c>
      <c r="T5" s="123">
        <f t="shared" si="0"/>
        <v>2.6754170212765955</v>
      </c>
      <c r="U5" s="127">
        <f t="shared" si="0"/>
        <v>0.938213953488372</v>
      </c>
      <c r="V5" s="123">
        <f t="shared" si="0"/>
        <v>3.3266249999999999</v>
      </c>
      <c r="W5" s="123">
        <f t="shared" si="0"/>
        <v>8.137614678899082</v>
      </c>
      <c r="X5" s="123">
        <f t="shared" si="0"/>
        <v>2.4376146788990818</v>
      </c>
      <c r="Y5" s="123">
        <f t="shared" si="0"/>
        <v>6.3062500000000004</v>
      </c>
      <c r="Z5" s="126">
        <f t="shared" si="0"/>
        <v>34.607142857142854</v>
      </c>
      <c r="AA5" s="129"/>
      <c r="AB5" s="106">
        <f t="shared" si="0"/>
        <v>3.375</v>
      </c>
      <c r="AC5" s="107"/>
      <c r="AE5" s="119">
        <f t="shared" ref="AE5:AI5" si="1">_xlfn.AGGREGATE(1,7,AE9:AE1000)</f>
        <v>2237.8224160480622</v>
      </c>
      <c r="AF5" s="119">
        <f t="shared" si="1"/>
        <v>1146.6799384824808</v>
      </c>
      <c r="AG5" s="119">
        <f t="shared" si="1"/>
        <v>235.2012391816103</v>
      </c>
      <c r="AH5" s="120">
        <f t="shared" si="1"/>
        <v>24.633175653003438</v>
      </c>
      <c r="AI5" s="119">
        <f t="shared" si="1"/>
        <v>199.40600932398746</v>
      </c>
      <c r="AK5" s="141"/>
      <c r="AL5" s="141"/>
      <c r="AM5" s="141"/>
      <c r="AN5" s="141"/>
      <c r="AO5" s="187"/>
      <c r="AP5" s="187"/>
      <c r="AQ5" s="144"/>
      <c r="AR5" s="141"/>
      <c r="AS5" s="141"/>
      <c r="AT5" s="141"/>
      <c r="AU5" s="141"/>
      <c r="AW5" s="166"/>
      <c r="AX5" s="166"/>
      <c r="AY5" s="166"/>
      <c r="AZ5" s="166"/>
      <c r="BA5" s="166"/>
      <c r="BB5" s="166"/>
      <c r="BC5" s="166"/>
      <c r="BD5" s="166"/>
      <c r="BE5" s="166"/>
      <c r="BG5" s="140"/>
      <c r="BH5" s="140"/>
      <c r="BI5" s="140"/>
      <c r="BJ5" s="212"/>
      <c r="BK5" s="209"/>
    </row>
    <row r="6" spans="1:69" s="8" customFormat="1" ht="18.75" customHeight="1">
      <c r="A6" s="61"/>
      <c r="B6" s="198" t="s">
        <v>80</v>
      </c>
      <c r="C6" s="108">
        <f>_xlfn.AGGREGATE(12,7,C9:C1000)</f>
        <v>69.3</v>
      </c>
      <c r="D6" s="124">
        <f t="shared" ref="D6:AB6" si="2">_xlfn.AGGREGATE(12,7,D9:D1000)</f>
        <v>4.0999999999999996</v>
      </c>
      <c r="E6" s="109">
        <f t="shared" si="2"/>
        <v>10.6</v>
      </c>
      <c r="F6" s="108">
        <f t="shared" si="2"/>
        <v>18</v>
      </c>
      <c r="G6" s="130">
        <f t="shared" si="2"/>
        <v>8.1</v>
      </c>
      <c r="H6" s="124">
        <f t="shared" si="2"/>
        <v>2.0214999999999996</v>
      </c>
      <c r="I6" s="131">
        <f t="shared" si="2"/>
        <v>0.2</v>
      </c>
      <c r="J6" s="124">
        <f t="shared" si="2"/>
        <v>1.5905</v>
      </c>
      <c r="K6" s="124">
        <f t="shared" si="2"/>
        <v>4.3245000000000005</v>
      </c>
      <c r="L6" s="124">
        <f t="shared" si="2"/>
        <v>6.8730000000000002</v>
      </c>
      <c r="M6" s="130">
        <f t="shared" si="2"/>
        <v>15</v>
      </c>
      <c r="N6" s="124">
        <f t="shared" si="2"/>
        <v>8.3000000000000007</v>
      </c>
      <c r="O6" s="131">
        <f t="shared" si="2"/>
        <v>0.41</v>
      </c>
      <c r="P6" s="132">
        <f t="shared" si="2"/>
        <v>1E-3</v>
      </c>
      <c r="Q6" s="132">
        <f t="shared" si="2"/>
        <v>2.9000000000000001E-2</v>
      </c>
      <c r="R6" s="124">
        <f t="shared" si="2"/>
        <v>9.4</v>
      </c>
      <c r="S6" s="130">
        <f t="shared" si="2"/>
        <v>130</v>
      </c>
      <c r="T6" s="124">
        <f t="shared" si="2"/>
        <v>2.6709999999999998</v>
      </c>
      <c r="U6" s="131">
        <f t="shared" si="2"/>
        <v>0.9</v>
      </c>
      <c r="V6" s="124">
        <f t="shared" si="2"/>
        <v>3.3000000000000003</v>
      </c>
      <c r="W6" s="124">
        <f t="shared" si="2"/>
        <v>8</v>
      </c>
      <c r="X6" s="124">
        <f t="shared" si="2"/>
        <v>2.4</v>
      </c>
      <c r="Y6" s="124">
        <f t="shared" si="2"/>
        <v>5.45</v>
      </c>
      <c r="Z6" s="130">
        <f t="shared" si="2"/>
        <v>36</v>
      </c>
      <c r="AA6" s="133"/>
      <c r="AB6" s="109">
        <f t="shared" si="2"/>
        <v>3</v>
      </c>
      <c r="AC6" s="165"/>
      <c r="AE6" s="119">
        <f t="shared" ref="AE6:AI6" si="3">_xlfn.AGGREGATE(12,7,AE9:AE1000)</f>
        <v>1687.3200000000002</v>
      </c>
      <c r="AF6" s="119">
        <f t="shared" si="3"/>
        <v>780.83280000000002</v>
      </c>
      <c r="AG6" s="119">
        <f t="shared" si="3"/>
        <v>192.61176651572273</v>
      </c>
      <c r="AH6" s="120">
        <f t="shared" si="3"/>
        <v>19.51416</v>
      </c>
      <c r="AI6" s="119">
        <f t="shared" si="3"/>
        <v>163.47938399999998</v>
      </c>
      <c r="AK6" s="145" t="s">
        <v>74</v>
      </c>
      <c r="AL6" s="145"/>
      <c r="AM6" s="145"/>
      <c r="AN6" s="145"/>
      <c r="AO6" s="188"/>
      <c r="AP6" s="188"/>
      <c r="AQ6" s="146"/>
      <c r="AR6" s="145" t="s">
        <v>75</v>
      </c>
      <c r="AS6" s="145"/>
      <c r="AT6" s="145"/>
      <c r="AU6" s="145"/>
      <c r="AW6" s="166"/>
      <c r="AX6" s="166"/>
      <c r="AY6" s="166"/>
      <c r="AZ6" s="166"/>
      <c r="BA6" s="166"/>
      <c r="BB6" s="166"/>
      <c r="BC6" s="166"/>
      <c r="BD6" s="166"/>
      <c r="BE6" s="166"/>
      <c r="BG6" s="140"/>
      <c r="BH6" s="140"/>
      <c r="BI6" s="140"/>
      <c r="BJ6" s="212"/>
      <c r="BK6" s="209"/>
    </row>
    <row r="7" spans="1:69" s="8" customFormat="1" ht="18.75" customHeight="1">
      <c r="A7" s="61"/>
      <c r="B7" s="198" t="s">
        <v>38</v>
      </c>
      <c r="C7" s="108">
        <f>_xlfn.AGGREGATE(4,7,C9:C1000)</f>
        <v>235.29</v>
      </c>
      <c r="D7" s="124">
        <f t="shared" ref="D7:AB7" si="4">_xlfn.AGGREGATE(4,7,D9:D1000)</f>
        <v>5.22</v>
      </c>
      <c r="E7" s="109">
        <f t="shared" si="4"/>
        <v>16.8</v>
      </c>
      <c r="F7" s="108">
        <f t="shared" si="4"/>
        <v>52</v>
      </c>
      <c r="G7" s="130">
        <f t="shared" si="4"/>
        <v>26</v>
      </c>
      <c r="H7" s="124">
        <f t="shared" si="4"/>
        <v>4.3</v>
      </c>
      <c r="I7" s="131">
        <f t="shared" si="4"/>
        <v>0.54</v>
      </c>
      <c r="J7" s="130">
        <f t="shared" si="4"/>
        <v>37</v>
      </c>
      <c r="K7" s="130">
        <f t="shared" si="4"/>
        <v>11</v>
      </c>
      <c r="L7" s="124">
        <f t="shared" si="4"/>
        <v>9.3000000000000007</v>
      </c>
      <c r="M7" s="130">
        <f t="shared" si="4"/>
        <v>32.352499999999999</v>
      </c>
      <c r="N7" s="130">
        <f t="shared" si="4"/>
        <v>15</v>
      </c>
      <c r="O7" s="131">
        <f t="shared" si="4"/>
        <v>0.73</v>
      </c>
      <c r="P7" s="132">
        <f t="shared" si="4"/>
        <v>8.0000000000000002E-3</v>
      </c>
      <c r="Q7" s="132">
        <f t="shared" si="4"/>
        <v>6.4000000000000001E-2</v>
      </c>
      <c r="R7" s="124">
        <f t="shared" si="4"/>
        <v>12.433999999999999</v>
      </c>
      <c r="S7" s="130">
        <f t="shared" si="4"/>
        <v>300</v>
      </c>
      <c r="T7" s="124">
        <f t="shared" si="4"/>
        <v>4.9109999999999996</v>
      </c>
      <c r="U7" s="124">
        <f t="shared" si="4"/>
        <v>2.226</v>
      </c>
      <c r="V7" s="124">
        <f t="shared" si="4"/>
        <v>4.8000000000000007</v>
      </c>
      <c r="W7" s="130">
        <f t="shared" si="4"/>
        <v>11</v>
      </c>
      <c r="X7" s="124">
        <f t="shared" si="4"/>
        <v>3.6</v>
      </c>
      <c r="Y7" s="130">
        <f t="shared" si="4"/>
        <v>14</v>
      </c>
      <c r="Z7" s="130">
        <f t="shared" si="4"/>
        <v>40</v>
      </c>
      <c r="AA7" s="133"/>
      <c r="AB7" s="109">
        <f t="shared" si="4"/>
        <v>8</v>
      </c>
      <c r="AC7" s="96"/>
      <c r="AE7" s="119">
        <f t="shared" ref="AE7:AI7" si="5">_xlfn.AGGREGATE(4,7,AE9:AE1000)</f>
        <v>8461.44</v>
      </c>
      <c r="AF7" s="119">
        <f t="shared" si="5"/>
        <v>4537.728000000001</v>
      </c>
      <c r="AG7" s="119">
        <f t="shared" si="5"/>
        <v>687.05280000000005</v>
      </c>
      <c r="AH7" s="120">
        <f t="shared" si="5"/>
        <v>79.410240000000002</v>
      </c>
      <c r="AI7" s="119">
        <f t="shared" si="5"/>
        <v>3330</v>
      </c>
      <c r="AK7" s="147"/>
      <c r="AL7" s="152" t="s">
        <v>13</v>
      </c>
      <c r="AM7" s="152" t="s">
        <v>56</v>
      </c>
      <c r="AN7" s="152" t="s">
        <v>17</v>
      </c>
      <c r="AO7" s="189" t="s">
        <v>18</v>
      </c>
      <c r="AP7" s="189" t="s">
        <v>14</v>
      </c>
      <c r="AQ7" s="160" t="s">
        <v>91</v>
      </c>
      <c r="AR7" s="152" t="s">
        <v>31</v>
      </c>
      <c r="AS7" s="152" t="s">
        <v>32</v>
      </c>
      <c r="AT7" s="152" t="s">
        <v>33</v>
      </c>
      <c r="AU7" s="152" t="s">
        <v>34</v>
      </c>
      <c r="AW7" s="167"/>
      <c r="AX7" s="167"/>
      <c r="AY7" s="167"/>
      <c r="AZ7" s="167"/>
      <c r="BA7" s="167"/>
      <c r="BB7" s="167"/>
      <c r="BC7" s="167"/>
      <c r="BD7" s="167"/>
      <c r="BE7" s="167"/>
      <c r="BG7" s="140"/>
      <c r="BH7" s="140"/>
      <c r="BI7" s="140"/>
      <c r="BJ7" s="212"/>
      <c r="BK7" s="209"/>
      <c r="BN7" s="185"/>
      <c r="BO7" s="185"/>
      <c r="BP7" s="185"/>
      <c r="BQ7" s="185"/>
    </row>
    <row r="8" spans="1:69" s="8" customFormat="1" ht="18.75" customHeight="1" thickBot="1">
      <c r="A8" s="61"/>
      <c r="B8" s="199" t="s">
        <v>39</v>
      </c>
      <c r="C8" s="110">
        <f>_xlfn.AGGREGATE(5,7,C9:C1000)</f>
        <v>34.513016845329247</v>
      </c>
      <c r="D8" s="125">
        <f t="shared" ref="D8:AB8" si="6">_xlfn.AGGREGATE(5,7,D9:D1000)</f>
        <v>3.16</v>
      </c>
      <c r="E8" s="111">
        <f t="shared" si="6"/>
        <v>5.9</v>
      </c>
      <c r="F8" s="134">
        <f t="shared" si="6"/>
        <v>9.4</v>
      </c>
      <c r="G8" s="125">
        <f t="shared" si="6"/>
        <v>3.1487820000000002</v>
      </c>
      <c r="H8" s="125">
        <f t="shared" si="6"/>
        <v>0.74</v>
      </c>
      <c r="I8" s="135">
        <f t="shared" si="6"/>
        <v>0.11</v>
      </c>
      <c r="J8" s="125">
        <f t="shared" si="6"/>
        <v>0.13900000000000001</v>
      </c>
      <c r="K8" s="125">
        <f t="shared" si="6"/>
        <v>1.7</v>
      </c>
      <c r="L8" s="125">
        <f t="shared" si="6"/>
        <v>4.7</v>
      </c>
      <c r="M8" s="136">
        <f t="shared" si="6"/>
        <v>10</v>
      </c>
      <c r="N8" s="125">
        <f t="shared" si="6"/>
        <v>5.2</v>
      </c>
      <c r="O8" s="135">
        <f t="shared" si="6"/>
        <v>0.23</v>
      </c>
      <c r="P8" s="136">
        <f t="shared" si="6"/>
        <v>0</v>
      </c>
      <c r="Q8" s="136">
        <f t="shared" si="6"/>
        <v>0</v>
      </c>
      <c r="R8" s="125">
        <f t="shared" si="6"/>
        <v>6.7423999999999999</v>
      </c>
      <c r="S8" s="136">
        <f t="shared" si="6"/>
        <v>94</v>
      </c>
      <c r="T8" s="135">
        <f t="shared" si="6"/>
        <v>0.81679999999999997</v>
      </c>
      <c r="U8" s="135">
        <f t="shared" si="6"/>
        <v>0.35039999999999999</v>
      </c>
      <c r="V8" s="125">
        <f t="shared" si="6"/>
        <v>1.669</v>
      </c>
      <c r="W8" s="125">
        <f t="shared" si="6"/>
        <v>5.9</v>
      </c>
      <c r="X8" s="125">
        <f t="shared" si="6"/>
        <v>1.5</v>
      </c>
      <c r="Y8" s="125">
        <f t="shared" si="6"/>
        <v>0.9</v>
      </c>
      <c r="Z8" s="136">
        <f t="shared" si="6"/>
        <v>23</v>
      </c>
      <c r="AA8" s="137"/>
      <c r="AB8" s="111">
        <f t="shared" si="6"/>
        <v>2</v>
      </c>
      <c r="AC8" s="58"/>
      <c r="AE8" s="122">
        <f t="shared" ref="AE8" si="7">_xlfn.AGGREGATE(5,7,AE9:AE1000)</f>
        <v>649.21310452418095</v>
      </c>
      <c r="AF8" s="122">
        <f t="shared" ref="AF8" si="8">_xlfn.AGGREGATE(5,7,AF9:AF1000)</f>
        <v>214.29558013532133</v>
      </c>
      <c r="AG8" s="122">
        <f t="shared" ref="AG8" si="9">_xlfn.AGGREGATE(5,7,AG9:AG1000)</f>
        <v>63.936</v>
      </c>
      <c r="AH8" s="121">
        <f t="shared" ref="AH8" si="10">_xlfn.AGGREGATE(5,7,AH9:AH1000)</f>
        <v>7.7932799999999984</v>
      </c>
      <c r="AI8" s="122">
        <f t="shared" ref="AI8" si="11">_xlfn.AGGREGATE(5,7,AI9:AI1000)</f>
        <v>13.610880000000003</v>
      </c>
      <c r="AK8" s="149" t="s">
        <v>57</v>
      </c>
      <c r="AL8" s="150" t="s">
        <v>58</v>
      </c>
      <c r="AM8" s="150" t="s">
        <v>59</v>
      </c>
      <c r="AN8" s="150" t="s">
        <v>59</v>
      </c>
      <c r="AO8" s="150" t="s">
        <v>59</v>
      </c>
      <c r="AP8" s="150" t="s">
        <v>92</v>
      </c>
      <c r="AQ8" s="151" t="s">
        <v>93</v>
      </c>
      <c r="AR8" s="150" t="s">
        <v>60</v>
      </c>
      <c r="AS8" s="150" t="s">
        <v>61</v>
      </c>
      <c r="AT8" s="150" t="s">
        <v>61</v>
      </c>
      <c r="AU8" s="150" t="s">
        <v>61</v>
      </c>
      <c r="AW8" s="172" t="s">
        <v>42</v>
      </c>
      <c r="AX8" s="173"/>
      <c r="AY8" s="173"/>
      <c r="AZ8" s="173"/>
      <c r="BA8" s="173"/>
      <c r="BB8" s="173"/>
      <c r="BC8" s="173"/>
      <c r="BD8" s="173"/>
      <c r="BE8" s="173"/>
      <c r="BG8" s="162"/>
      <c r="BH8" s="162"/>
      <c r="BI8" s="162"/>
      <c r="BJ8" s="213"/>
      <c r="BK8" s="211"/>
    </row>
    <row r="9" spans="1:69" ht="18.75" customHeight="1">
      <c r="B9" s="200">
        <v>43357</v>
      </c>
      <c r="C9" s="9">
        <v>218</v>
      </c>
      <c r="D9" s="10">
        <v>3.97</v>
      </c>
      <c r="E9" s="14"/>
      <c r="F9" s="10">
        <v>22</v>
      </c>
      <c r="G9" s="10"/>
      <c r="H9" s="10"/>
      <c r="I9" s="10">
        <v>0.22</v>
      </c>
      <c r="J9" s="10">
        <v>1.2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2"/>
      <c r="AC9" s="13" t="s">
        <v>52</v>
      </c>
      <c r="AK9" s="152" t="s">
        <v>62</v>
      </c>
      <c r="AL9" s="153">
        <f>AVERAGEIFS(F24:F1001,$BH24:$BH1001,1)</f>
        <v>23.815083333333334</v>
      </c>
      <c r="AM9" s="153">
        <f>AVERAGEIFS(G24:G1001,$BH24:$BH1001,1)</f>
        <v>12.574583333333333</v>
      </c>
      <c r="AN9" s="154">
        <f>AVERAGEIFS(H24:H1001,$BH24:$BH1001,1)</f>
        <v>2.3461361111111114</v>
      </c>
      <c r="AO9" s="190">
        <f>AVERAGEIFS(I24:I1001,$BH24:$BH1001,1)</f>
        <v>0.25741944444444442</v>
      </c>
      <c r="AP9" s="195">
        <f>AVERAGEIFS(C24:C1001,$BH24:$BH1001,1)</f>
        <v>75.193829598085529</v>
      </c>
      <c r="AQ9" s="155">
        <f>AVERAGEIFS(D24:D1001,$BH24:$BH1001,1)</f>
        <v>4.0973170731707329</v>
      </c>
      <c r="AR9" s="153">
        <f>AVERAGEIFS(AE24:AE1001,$BH24:$BH1001,1)</f>
        <v>2857.382590549656</v>
      </c>
      <c r="AS9" s="153">
        <f>AVERAGEIFS(AF24:AF1001,$BH24:$BH1001,1)</f>
        <v>1558.5309227383709</v>
      </c>
      <c r="AT9" s="153">
        <f>AVERAGEIFS(AG24:AG1001,$BH24:$BH1001,1)</f>
        <v>262.46169338990774</v>
      </c>
      <c r="AU9" s="154">
        <f>AVERAGEIFS(AH24:AH1001,$BH24:$BH1001,1)</f>
        <v>30.671394517804142</v>
      </c>
      <c r="AW9" s="168" t="s">
        <v>13</v>
      </c>
      <c r="AX9" s="168" t="s">
        <v>16</v>
      </c>
      <c r="AY9" s="168" t="s">
        <v>17</v>
      </c>
      <c r="AZ9" s="168" t="s">
        <v>18</v>
      </c>
      <c r="BA9" s="168" t="s">
        <v>35</v>
      </c>
      <c r="BB9" s="168" t="s">
        <v>43</v>
      </c>
      <c r="BC9" s="168" t="s">
        <v>44</v>
      </c>
      <c r="BD9" s="169" t="s">
        <v>40</v>
      </c>
      <c r="BE9" s="169" t="s">
        <v>45</v>
      </c>
      <c r="BG9" s="214">
        <f t="shared" ref="BG9:BG23" si="12">IF(B9="",#N/A,YEAR(EDATE(B9,-3)))</f>
        <v>2018</v>
      </c>
      <c r="BH9" s="140">
        <f t="shared" ref="BH9:BH23" si="13">IF(B9="",#N/A,MONTH(B9))</f>
        <v>9</v>
      </c>
      <c r="BI9" s="140">
        <f t="shared" ref="BI9:BI23" si="14">IF(B9="",#N/A,DAY(B9))</f>
        <v>14</v>
      </c>
      <c r="BJ9" s="217" cm="1">
        <f t="array" ref="BJ9">_xlfn.IFS(B9="",#N/A,BH9&gt;=4,2019,BH9&lt;4,2020)</f>
        <v>2019</v>
      </c>
      <c r="BK9" s="215">
        <f t="shared" ref="BK9:BK23" si="15">DATE(BJ9,BH9,BI9)</f>
        <v>43722</v>
      </c>
      <c r="BN9" s="184"/>
      <c r="BO9" s="184"/>
      <c r="BP9" s="183"/>
      <c r="BQ9" s="182"/>
    </row>
    <row r="10" spans="1:69" ht="18.75" customHeight="1">
      <c r="B10" s="200">
        <v>43382</v>
      </c>
      <c r="C10" s="9">
        <v>165.3</v>
      </c>
      <c r="D10" s="10">
        <v>3.61</v>
      </c>
      <c r="E10" s="14"/>
      <c r="F10" s="10">
        <v>18</v>
      </c>
      <c r="G10" s="10"/>
      <c r="H10" s="10"/>
      <c r="I10" s="10">
        <v>0.22</v>
      </c>
      <c r="J10" s="10">
        <v>1.9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3" t="s">
        <v>52</v>
      </c>
      <c r="AK10" s="152" t="s">
        <v>63</v>
      </c>
      <c r="AL10" s="153">
        <f>AVERAGEIFS(F24:F1001,$BH24:$BH1001,2)</f>
        <v>22.583970588235292</v>
      </c>
      <c r="AM10" s="153">
        <f>AVERAGEIFS(G24:G1001,$BH24:$BH1001,2)</f>
        <v>11.515294117647059</v>
      </c>
      <c r="AN10" s="154">
        <f>AVERAGEIFS(H24:H1001,$BH24:$BH1001,2)</f>
        <v>2.3141147058823535</v>
      </c>
      <c r="AO10" s="190">
        <f>AVERAGEIFS(I24:I1001,$BH24:$BH1001,2)</f>
        <v>0.24769411764705881</v>
      </c>
      <c r="AP10" s="195">
        <f>AVERAGEIFS(C24:C1001,$BH24:$BH1001,2)</f>
        <v>78.055892074277764</v>
      </c>
      <c r="AQ10" s="155">
        <f>AVERAGEIFS(D24:D1001,$BH24:$BH1001,2)</f>
        <v>4.0042105263157906</v>
      </c>
      <c r="AR10" s="153">
        <f>AVERAGEIFS(AE24:AE1001,$BH24:$BH1001,2)</f>
        <v>2836.2681021489716</v>
      </c>
      <c r="AS10" s="153">
        <f>AVERAGEIFS(AF24:AF1001,$BH24:$BH1001,2)</f>
        <v>1508.4544367277749</v>
      </c>
      <c r="AT10" s="153">
        <f>AVERAGEIFS(AG24:AG1001,$BH24:$BH1001,2)</f>
        <v>273.32959602796041</v>
      </c>
      <c r="AU10" s="154">
        <f>AVERAGEIFS(AH24:AH1001,$BH24:$BH1001,2)</f>
        <v>30.862939501534417</v>
      </c>
      <c r="AW10" s="167">
        <v>2</v>
      </c>
      <c r="AX10" s="167">
        <v>1</v>
      </c>
      <c r="AY10" s="167">
        <v>0.1</v>
      </c>
      <c r="AZ10" s="167">
        <v>0.03</v>
      </c>
      <c r="BA10" s="167">
        <v>10</v>
      </c>
      <c r="BB10" s="167">
        <v>5.8</v>
      </c>
      <c r="BC10" s="167">
        <v>8.6</v>
      </c>
      <c r="BD10" s="170">
        <v>43101</v>
      </c>
      <c r="BE10" s="171">
        <v>0</v>
      </c>
      <c r="BG10" s="140">
        <f t="shared" si="12"/>
        <v>2018</v>
      </c>
      <c r="BH10" s="140">
        <f t="shared" si="13"/>
        <v>10</v>
      </c>
      <c r="BI10" s="140">
        <f t="shared" si="14"/>
        <v>9</v>
      </c>
      <c r="BJ10" s="217" cm="1">
        <f t="array" ref="BJ10">_xlfn.IFS(B10="",#N/A,BH10&gt;=4,2019,BH10&lt;4,2020)</f>
        <v>2019</v>
      </c>
      <c r="BK10" s="215">
        <f t="shared" si="15"/>
        <v>43747</v>
      </c>
      <c r="BN10" s="184"/>
      <c r="BO10" s="184"/>
      <c r="BP10" s="183"/>
      <c r="BQ10" s="182"/>
    </row>
    <row r="11" spans="1:69" ht="18.75" customHeight="1">
      <c r="B11" s="200">
        <v>43419</v>
      </c>
      <c r="C11" s="9">
        <v>103.2</v>
      </c>
      <c r="D11" s="10">
        <v>3.87</v>
      </c>
      <c r="E11" s="14"/>
      <c r="F11" s="10">
        <v>16</v>
      </c>
      <c r="G11" s="10"/>
      <c r="H11" s="10"/>
      <c r="I11" s="10">
        <v>0.21</v>
      </c>
      <c r="J11" s="10">
        <v>0.6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3" t="s">
        <v>52</v>
      </c>
      <c r="AK11" s="152" t="s">
        <v>64</v>
      </c>
      <c r="AL11" s="153">
        <f>AVERAGEIFS(F24:F1001,$BH24:$BH1001,3)</f>
        <v>21.953225806451613</v>
      </c>
      <c r="AM11" s="153">
        <f>AVERAGEIFS(G24:G1001,$BH24:$BH1001,3)</f>
        <v>11.323161290322579</v>
      </c>
      <c r="AN11" s="154">
        <f>AVERAGEIFS(H24:H1001,$BH24:$BH1001,3)</f>
        <v>2.1500838709677419</v>
      </c>
      <c r="AO11" s="190">
        <f>AVERAGEIFS(I24:I1001,$BH24:$BH1001,3)</f>
        <v>0.2156806451612904</v>
      </c>
      <c r="AP11" s="195">
        <f>AVERAGEIFS(C24:C1001,$BH24:$BH1001,3)</f>
        <v>87.326253507654513</v>
      </c>
      <c r="AQ11" s="155">
        <f>AVERAGEIFS(D24:D1001,$BH24:$BH1001,3)</f>
        <v>3.9347368421052633</v>
      </c>
      <c r="AR11" s="153">
        <f>AVERAGEIFS(AE24:AE1001,$BH24:$BH1001,3)</f>
        <v>2977.7177423082258</v>
      </c>
      <c r="AS11" s="153">
        <f>AVERAGEIFS(AF24:AF1001,$BH24:$BH1001,3)</f>
        <v>1611.7097465367287</v>
      </c>
      <c r="AT11" s="153">
        <f>AVERAGEIFS(AG24:AG1001,$BH24:$BH1001,3)</f>
        <v>279.87235709362727</v>
      </c>
      <c r="AU11" s="154">
        <f>AVERAGEIFS(AH24:AH1001,$BH24:$BH1001,3)</f>
        <v>29.254760398606038</v>
      </c>
      <c r="AW11" s="167">
        <v>2</v>
      </c>
      <c r="AX11" s="167">
        <v>1</v>
      </c>
      <c r="AY11" s="167">
        <v>0.1</v>
      </c>
      <c r="AZ11" s="167">
        <v>0.03</v>
      </c>
      <c r="BA11" s="167">
        <v>10</v>
      </c>
      <c r="BB11" s="167">
        <v>5.8</v>
      </c>
      <c r="BC11" s="167">
        <v>8.6</v>
      </c>
      <c r="BD11" s="170">
        <v>46387</v>
      </c>
      <c r="BE11" s="171">
        <v>100000</v>
      </c>
      <c r="BG11" s="140">
        <f t="shared" si="12"/>
        <v>2018</v>
      </c>
      <c r="BH11" s="140">
        <f t="shared" si="13"/>
        <v>11</v>
      </c>
      <c r="BI11" s="140">
        <f t="shared" si="14"/>
        <v>15</v>
      </c>
      <c r="BJ11" s="217" cm="1">
        <f t="array" ref="BJ11">_xlfn.IFS(B11="",#N/A,BH11&gt;=4,2019,BH11&lt;4,2020)</f>
        <v>2019</v>
      </c>
      <c r="BK11" s="215">
        <f t="shared" si="15"/>
        <v>43784</v>
      </c>
      <c r="BN11" s="184"/>
      <c r="BO11" s="183"/>
      <c r="BP11" s="183"/>
      <c r="BQ11" s="182"/>
    </row>
    <row r="12" spans="1:69" ht="18.75" customHeight="1">
      <c r="B12" s="200">
        <v>43439</v>
      </c>
      <c r="C12" s="9">
        <v>112.5</v>
      </c>
      <c r="D12" s="10">
        <v>3.63</v>
      </c>
      <c r="E12" s="14"/>
      <c r="F12" s="10">
        <v>16</v>
      </c>
      <c r="G12" s="10"/>
      <c r="H12" s="10"/>
      <c r="I12" s="10">
        <v>0.2</v>
      </c>
      <c r="J12" s="10">
        <v>1.3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3" t="s">
        <v>52</v>
      </c>
      <c r="AK12" s="152" t="s">
        <v>65</v>
      </c>
      <c r="AL12" s="153">
        <f>AVERAGEIFS(F24:F1001,$BH24:$BH1001,4)</f>
        <v>20.016781249999998</v>
      </c>
      <c r="AM12" s="153">
        <f>AVERAGEIFS(G24:G1001,$BH24:$BH1001,4)</f>
        <v>10.133468749999999</v>
      </c>
      <c r="AN12" s="154">
        <f>AVERAGEIFS(H24:H1001,$BH24:$BH1001,4)</f>
        <v>2.0131250000000001</v>
      </c>
      <c r="AO12" s="190">
        <f>AVERAGEIFS(I24:I1001,$BH24:$BH1001,4)</f>
        <v>0.18925000000000003</v>
      </c>
      <c r="AP12" s="195">
        <f>AVERAGEIFS(C24:C1001,$BH24:$BH1001,4)</f>
        <v>101.31246706039433</v>
      </c>
      <c r="AQ12" s="155">
        <f>AVERAGEIFS(D24:D1001,$BH24:$BH1001,4)</f>
        <v>4.1059523809523801</v>
      </c>
      <c r="AR12" s="153">
        <f>AVERAGEIFS(AE24:AE1001,$BH24:$BH1001,4)</f>
        <v>3215.3697293136502</v>
      </c>
      <c r="AS12" s="153">
        <f>AVERAGEIFS(AF24:AF1001,$BH24:$BH1001,4)</f>
        <v>1713.8987984163398</v>
      </c>
      <c r="AT12" s="153">
        <f>AVERAGEIFS(AG24:AG1001,$BH24:$BH1001,4)</f>
        <v>318.54385913393565</v>
      </c>
      <c r="AU12" s="154">
        <f>AVERAGEIFS(AH24:AH1001,$BH24:$BH1001,4)</f>
        <v>30.693998506673896</v>
      </c>
      <c r="AW12" s="167"/>
      <c r="AX12" s="167"/>
      <c r="AY12" s="167"/>
      <c r="AZ12" s="167"/>
      <c r="BA12" s="167"/>
      <c r="BB12" s="167"/>
      <c r="BC12" s="167"/>
      <c r="BD12" s="167"/>
      <c r="BE12" s="167"/>
      <c r="BG12" s="140">
        <f t="shared" si="12"/>
        <v>2018</v>
      </c>
      <c r="BH12" s="140">
        <f t="shared" si="13"/>
        <v>12</v>
      </c>
      <c r="BI12" s="140">
        <f t="shared" si="14"/>
        <v>5</v>
      </c>
      <c r="BJ12" s="217" cm="1">
        <f t="array" ref="BJ12">_xlfn.IFS(B12="",#N/A,BH12&gt;=4,2019,BH12&lt;4,2020)</f>
        <v>2019</v>
      </c>
      <c r="BK12" s="215">
        <f t="shared" si="15"/>
        <v>43804</v>
      </c>
      <c r="BN12" s="184"/>
      <c r="BO12" s="183"/>
      <c r="BP12" s="183"/>
      <c r="BQ12" s="182"/>
    </row>
    <row r="13" spans="1:69" ht="18.75" customHeight="1">
      <c r="B13" s="200">
        <v>43479</v>
      </c>
      <c r="C13" s="9">
        <v>122.2</v>
      </c>
      <c r="D13" s="10">
        <v>3.76</v>
      </c>
      <c r="E13" s="14"/>
      <c r="F13" s="10">
        <v>17</v>
      </c>
      <c r="G13" s="10"/>
      <c r="H13" s="10"/>
      <c r="I13" s="10">
        <v>0.21</v>
      </c>
      <c r="J13" s="10">
        <v>1.7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3" t="s">
        <v>52</v>
      </c>
      <c r="AK13" s="152" t="s">
        <v>66</v>
      </c>
      <c r="AL13" s="153">
        <f>AVERAGEIFS(F24:F1001,$BH24:$BH1001,5)</f>
        <v>19.025677179487175</v>
      </c>
      <c r="AM13" s="153">
        <f>AVERAGEIFS(G24:G1001,$BH24:$BH1001,5)</f>
        <v>9.680103307692308</v>
      </c>
      <c r="AN13" s="154">
        <f>AVERAGEIFS(H24:H1001,$BH24:$BH1001,5)</f>
        <v>2.1716920512820521</v>
      </c>
      <c r="AO13" s="190">
        <f>AVERAGEIFS(I24:I1001,$BH24:$BH1001,5)</f>
        <v>0.21229658974358975</v>
      </c>
      <c r="AP13" s="195">
        <f>AVERAGEIFS(C24:C1001,$BH24:$BH1001,5)</f>
        <v>89.363394072874769</v>
      </c>
      <c r="AQ13" s="155">
        <f>AVERAGEIFS(D24:D1001,$BH24:$BH1001,5)</f>
        <v>4.1237500000000002</v>
      </c>
      <c r="AR13" s="153">
        <f>AVERAGEIFS(AE24:AE1001,$BH24:$BH1001,5)</f>
        <v>2636.3262092913405</v>
      </c>
      <c r="AS13" s="153">
        <f>AVERAGEIFS(AF24:AF1001,$BH24:$BH1001,5)</f>
        <v>1396.1996471740536</v>
      </c>
      <c r="AT13" s="153">
        <f>AVERAGEIFS(AG24:AG1001,$BH24:$BH1001,5)</f>
        <v>296.64626203018236</v>
      </c>
      <c r="AU13" s="154">
        <f>AVERAGEIFS(AH24:AH1001,$BH24:$BH1001,5)</f>
        <v>29.725975239834526</v>
      </c>
      <c r="BG13" s="140">
        <f t="shared" si="12"/>
        <v>2018</v>
      </c>
      <c r="BH13" s="140">
        <f t="shared" si="13"/>
        <v>1</v>
      </c>
      <c r="BI13" s="140">
        <f t="shared" si="14"/>
        <v>14</v>
      </c>
      <c r="BJ13" s="217" cm="1">
        <f t="array" ref="BJ13">_xlfn.IFS(B13="",#N/A,BH13&gt;=4,2019,BH13&lt;4,2020)</f>
        <v>2020</v>
      </c>
      <c r="BK13" s="215">
        <f t="shared" si="15"/>
        <v>43844</v>
      </c>
      <c r="BN13" s="184"/>
      <c r="BO13" s="183"/>
      <c r="BP13" s="183"/>
      <c r="BQ13" s="182"/>
    </row>
    <row r="14" spans="1:69" ht="18.75" customHeight="1">
      <c r="B14" s="200">
        <v>43486</v>
      </c>
      <c r="C14" s="9">
        <v>138.69999999999999</v>
      </c>
      <c r="D14" s="10">
        <v>3.33</v>
      </c>
      <c r="E14" s="14"/>
      <c r="F14" s="10">
        <v>17</v>
      </c>
      <c r="G14" s="10"/>
      <c r="H14" s="10"/>
      <c r="I14" s="10">
        <v>0.21</v>
      </c>
      <c r="J14" s="10">
        <v>1.7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3" t="s">
        <v>52</v>
      </c>
      <c r="AK14" s="152" t="s">
        <v>67</v>
      </c>
      <c r="AL14" s="153">
        <f>AVERAGEIFS(F24:F1001,$BH24:$BH1001,6)</f>
        <v>16.771193437499999</v>
      </c>
      <c r="AM14" s="154">
        <f>AVERAGEIFS(G24:G1001,$BH24:$BH1001,6)</f>
        <v>7.3454064999999993</v>
      </c>
      <c r="AN14" s="154">
        <f>AVERAGEIFS(H24:H1001,$BH24:$BH1001,6)</f>
        <v>1.948725</v>
      </c>
      <c r="AO14" s="190">
        <f>AVERAGEIFS(I24:I1001,$BH24:$BH1001,6)</f>
        <v>0.20284371875000001</v>
      </c>
      <c r="AP14" s="195">
        <f>AVERAGEIFS(C24:C1001,$BH24:$BH1001,6)</f>
        <v>73.583519963944497</v>
      </c>
      <c r="AQ14" s="155">
        <f>AVERAGEIFS(D24:D1001,$BH24:$BH1001,6)</f>
        <v>4.1634883720930222</v>
      </c>
      <c r="AR14" s="153">
        <f>AVERAGEIFS(AE24:AE1001,$BH24:$BH1001,6)</f>
        <v>1864.1932972997256</v>
      </c>
      <c r="AS14" s="153">
        <f>AVERAGEIFS(AF24:AF1001,$BH24:$BH1001,6)</f>
        <v>831.00299920946964</v>
      </c>
      <c r="AT14" s="153">
        <f>AVERAGEIFS(AG24:AG1001,$BH24:$BH1001,6)</f>
        <v>212.73369026673541</v>
      </c>
      <c r="AU14" s="154">
        <f>AVERAGEIFS(AH24:AH1001,$BH24:$BH1001,6)</f>
        <v>22.657286780689848</v>
      </c>
      <c r="BG14" s="140">
        <f t="shared" si="12"/>
        <v>2018</v>
      </c>
      <c r="BH14" s="140">
        <f t="shared" si="13"/>
        <v>1</v>
      </c>
      <c r="BI14" s="140">
        <f t="shared" si="14"/>
        <v>21</v>
      </c>
      <c r="BJ14" s="217" cm="1">
        <f t="array" ref="BJ14">_xlfn.IFS(B14="",#N/A,BH14&gt;=4,2019,BH14&lt;4,2020)</f>
        <v>2020</v>
      </c>
      <c r="BK14" s="215">
        <f t="shared" si="15"/>
        <v>43851</v>
      </c>
      <c r="BN14" s="184"/>
      <c r="BO14" s="183"/>
      <c r="BP14" s="183"/>
      <c r="BQ14" s="182"/>
    </row>
    <row r="15" spans="1:69" ht="18.75" customHeight="1">
      <c r="B15" s="200">
        <v>43493</v>
      </c>
      <c r="C15" s="9">
        <v>125</v>
      </c>
      <c r="D15" s="10">
        <v>3.79</v>
      </c>
      <c r="E15" s="14"/>
      <c r="F15" s="10">
        <v>15</v>
      </c>
      <c r="G15" s="10"/>
      <c r="H15" s="10"/>
      <c r="I15" s="10">
        <v>0.18</v>
      </c>
      <c r="J15" s="10">
        <v>1.8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3" t="s">
        <v>52</v>
      </c>
      <c r="AK15" s="152" t="s">
        <v>68</v>
      </c>
      <c r="AL15" s="153">
        <f>AVERAGEIFS(F24:F1001,$BH24:$BH1001,7)</f>
        <v>17.005315588235291</v>
      </c>
      <c r="AM15" s="154">
        <f>AVERAGEIFS(G24:G1001,$BH24:$BH1001,7)</f>
        <v>8.0578569705882348</v>
      </c>
      <c r="AN15" s="154">
        <f>AVERAGEIFS(H24:H1001,$BH24:$BH1001,7)</f>
        <v>1.9391588235294117</v>
      </c>
      <c r="AO15" s="190">
        <f>AVERAGEIFS(I24:I1001,$BH24:$BH1001,7)</f>
        <v>0.19747373529411763</v>
      </c>
      <c r="AP15" s="195">
        <f>AVERAGEIFS(C24:C1001,$BH24:$BH1001,7)</f>
        <v>72.142344129759692</v>
      </c>
      <c r="AQ15" s="155">
        <f>AVERAGEIFS(D24:D1001,$BH24:$BH1001,7)</f>
        <v>4.144347826086956</v>
      </c>
      <c r="AR15" s="153">
        <f>AVERAGEIFS(AE24:AE1001,$BH24:$BH1001,7)</f>
        <v>1845.1328704446676</v>
      </c>
      <c r="AS15" s="153">
        <f>AVERAGEIFS(AF24:AF1001,$BH24:$BH1001,7)</f>
        <v>895.2616314520526</v>
      </c>
      <c r="AT15" s="153">
        <f>AVERAGEIFS(AG24:AG1001,$BH24:$BH1001,7)</f>
        <v>207.86421716362526</v>
      </c>
      <c r="AU15" s="154">
        <f>AVERAGEIFS(AH24:AH1001,$BH24:$BH1001,7)</f>
        <v>21.225128950958212</v>
      </c>
      <c r="BG15" s="140">
        <f t="shared" si="12"/>
        <v>2018</v>
      </c>
      <c r="BH15" s="140">
        <f t="shared" si="13"/>
        <v>1</v>
      </c>
      <c r="BI15" s="140">
        <f t="shared" si="14"/>
        <v>28</v>
      </c>
      <c r="BJ15" s="217" cm="1">
        <f t="array" ref="BJ15">_xlfn.IFS(B15="",#N/A,BH15&gt;=4,2019,BH15&lt;4,2020)</f>
        <v>2020</v>
      </c>
      <c r="BK15" s="215">
        <f t="shared" si="15"/>
        <v>43858</v>
      </c>
      <c r="BN15" s="184"/>
      <c r="BO15" s="183"/>
      <c r="BP15" s="183"/>
      <c r="BQ15" s="182"/>
    </row>
    <row r="16" spans="1:69" ht="18.75" customHeight="1">
      <c r="B16" s="200">
        <v>43500</v>
      </c>
      <c r="C16" s="9">
        <v>125</v>
      </c>
      <c r="D16" s="10">
        <v>3.47</v>
      </c>
      <c r="E16" s="14"/>
      <c r="F16" s="10">
        <v>14</v>
      </c>
      <c r="G16" s="10"/>
      <c r="H16" s="10"/>
      <c r="I16" s="10">
        <v>0.15</v>
      </c>
      <c r="J16" s="10">
        <v>1.3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3" t="s">
        <v>52</v>
      </c>
      <c r="AK16" s="152" t="s">
        <v>69</v>
      </c>
      <c r="AL16" s="153">
        <f>AVERAGEIFS(F24:F1001,$BH24:$BH1001,8)</f>
        <v>16.276687619047621</v>
      </c>
      <c r="AM16" s="154">
        <f>AVERAGEIFS(G24:G1001,$BH24:$BH1001,8)</f>
        <v>7.8014233809523796</v>
      </c>
      <c r="AN16" s="154">
        <f>AVERAGEIFS(H24:H1001,$BH24:$BH1001,8)</f>
        <v>1.8870642857142859</v>
      </c>
      <c r="AO16" s="190">
        <f>AVERAGEIFS(I24:I1001,$BH24:$BH1001,8)</f>
        <v>0.19167552380952385</v>
      </c>
      <c r="AP16" s="195">
        <f>AVERAGEIFS(C24:C1001,$BH24:$BH1001,8)</f>
        <v>76.687561338893119</v>
      </c>
      <c r="AQ16" s="155">
        <f>AVERAGEIFS(D24:D1001,$BH24:$BH1001,8)</f>
        <v>4.0835416666666671</v>
      </c>
      <c r="AR16" s="153">
        <f>AVERAGEIFS(AE24:AE1001,$BH24:$BH1001,8)</f>
        <v>1957.2224421927203</v>
      </c>
      <c r="AS16" s="153">
        <f>AVERAGEIFS(AF24:AF1001,$BH24:$BH1001,8)</f>
        <v>1062.1929482990515</v>
      </c>
      <c r="AT16" s="153">
        <f>AVERAGEIFS(AG24:AG1001,$BH24:$BH1001,8)</f>
        <v>220.81434331015203</v>
      </c>
      <c r="AU16" s="154">
        <f>AVERAGEIFS(AH24:AH1001,$BH24:$BH1001,8)</f>
        <v>22.131392356824687</v>
      </c>
      <c r="AW16" s="174" t="s">
        <v>82</v>
      </c>
      <c r="AX16" s="175"/>
      <c r="AY16" s="175"/>
      <c r="AZ16" s="175"/>
      <c r="BA16" s="175"/>
      <c r="BB16" s="175"/>
      <c r="BC16" s="175"/>
      <c r="BD16" s="175"/>
      <c r="BE16" s="175"/>
      <c r="BG16" s="140">
        <f t="shared" si="12"/>
        <v>2018</v>
      </c>
      <c r="BH16" s="140">
        <f t="shared" si="13"/>
        <v>2</v>
      </c>
      <c r="BI16" s="140">
        <f t="shared" si="14"/>
        <v>4</v>
      </c>
      <c r="BJ16" s="217" cm="1">
        <f t="array" ref="BJ16">_xlfn.IFS(B16="",#N/A,BH16&gt;=4,2019,BH16&lt;4,2020)</f>
        <v>2020</v>
      </c>
      <c r="BK16" s="215">
        <f t="shared" si="15"/>
        <v>43865</v>
      </c>
    </row>
    <row r="17" spans="2:63" ht="18.75" customHeight="1">
      <c r="B17" s="200">
        <v>43507</v>
      </c>
      <c r="C17" s="9">
        <v>129</v>
      </c>
      <c r="D17" s="10">
        <v>3.47</v>
      </c>
      <c r="E17" s="14"/>
      <c r="F17" s="10">
        <v>15</v>
      </c>
      <c r="G17" s="10"/>
      <c r="H17" s="10"/>
      <c r="I17" s="10">
        <v>0.19</v>
      </c>
      <c r="J17" s="10">
        <v>1.6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3" t="s">
        <v>52</v>
      </c>
      <c r="AK17" s="152" t="s">
        <v>70</v>
      </c>
      <c r="AL17" s="153">
        <f>AVERAGEIFS(F24:F1001,$BH24:$BH1001,9)</f>
        <v>15.793266666666666</v>
      </c>
      <c r="AM17" s="154">
        <f>AVERAGEIFS(G24:G1001,$BH24:$BH1001,9)</f>
        <v>7.061206896551723</v>
      </c>
      <c r="AN17" s="154">
        <f>AVERAGEIFS(H24:H1001,$BH24:$BH1001,9)</f>
        <v>1.861689655172414</v>
      </c>
      <c r="AO17" s="190">
        <f>AVERAGEIFS(I24:I1001,$BH24:$BH1001,9)</f>
        <v>0.18906666666666672</v>
      </c>
      <c r="AP17" s="195">
        <f>AVERAGEIFS(C24:C1001,$BH24:$BH1001,9)</f>
        <v>68.587153052008318</v>
      </c>
      <c r="AQ17" s="155">
        <f>AVERAGEIFS(D24:D1001,$BH24:$BH1001,9)</f>
        <v>4.1994285714285713</v>
      </c>
      <c r="AR17" s="153">
        <f>AVERAGEIFS(AE24:AE1001,$BH24:$BH1001,9)</f>
        <v>1653.9741961432348</v>
      </c>
      <c r="AS17" s="153">
        <f>AVERAGEIFS(AF24:AF1001,$BH24:$BH1001,9)</f>
        <v>772.10314405494944</v>
      </c>
      <c r="AT17" s="153">
        <f>AVERAGEIFS(AG24:AG1001,$BH24:$BH1001,9)</f>
        <v>191.85943604646243</v>
      </c>
      <c r="AU17" s="154">
        <f>AVERAGEIFS(AH24:AH1001,$BH24:$BH1001,9)</f>
        <v>19.74832043679509</v>
      </c>
      <c r="AW17" s="178" t="s">
        <v>84</v>
      </c>
      <c r="AX17" s="166">
        <f>COUNTIF(B9:B1000,"&lt;&gt;")</f>
        <v>507</v>
      </c>
      <c r="AZ17" s="178" t="s">
        <v>85</v>
      </c>
      <c r="BA17" s="166">
        <f>COUNTIF(F9:F1000,"&lt;&gt;")</f>
        <v>412</v>
      </c>
      <c r="BG17" s="140">
        <f t="shared" si="12"/>
        <v>2018</v>
      </c>
      <c r="BH17" s="140">
        <f t="shared" si="13"/>
        <v>2</v>
      </c>
      <c r="BI17" s="140">
        <f t="shared" si="14"/>
        <v>11</v>
      </c>
      <c r="BJ17" s="217" cm="1">
        <f t="array" ref="BJ17">_xlfn.IFS(B17="",#N/A,BH17&gt;=4,2019,BH17&lt;4,2020)</f>
        <v>2020</v>
      </c>
      <c r="BK17" s="215">
        <f t="shared" si="15"/>
        <v>43872</v>
      </c>
    </row>
    <row r="18" spans="2:63" ht="18.75" customHeight="1">
      <c r="B18" s="200">
        <v>43514</v>
      </c>
      <c r="C18" s="9">
        <v>114</v>
      </c>
      <c r="D18" s="10">
        <v>3.37</v>
      </c>
      <c r="E18" s="14"/>
      <c r="F18" s="10">
        <v>16</v>
      </c>
      <c r="G18" s="10"/>
      <c r="H18" s="10"/>
      <c r="I18" s="10">
        <v>0.2</v>
      </c>
      <c r="J18" s="10">
        <v>2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3" t="s">
        <v>52</v>
      </c>
      <c r="AK18" s="152" t="s">
        <v>71</v>
      </c>
      <c r="AL18" s="153">
        <f>AVERAGEIFS(F24:F1001,$BH24:$BH1001,10)</f>
        <v>16.060606060606062</v>
      </c>
      <c r="AM18" s="154">
        <f>AVERAGEIFS(G24:G1001,$BH24:$BH1001,10)</f>
        <v>6.6939393939393916</v>
      </c>
      <c r="AN18" s="154">
        <f>AVERAGEIFS(H24:H1001,$BH24:$BH1001,10)</f>
        <v>1.8578787878787877</v>
      </c>
      <c r="AO18" s="190">
        <f>AVERAGEIFS(I24:I1001,$BH24:$BH1001,10)</f>
        <v>0.19545454545454549</v>
      </c>
      <c r="AP18" s="195">
        <f>AVERAGEIFS(C24:C1001,$BH24:$BH1001,10)</f>
        <v>57.88852897644577</v>
      </c>
      <c r="AQ18" s="155">
        <f>AVERAGEIFS(D24:D1001,$BH24:$BH1001,10)</f>
        <v>4.3002777777777776</v>
      </c>
      <c r="AR18" s="153">
        <f>AVERAGEIFS(AE24:AE1001,$BH24:$BH1001,10)</f>
        <v>1380.05882428632</v>
      </c>
      <c r="AS18" s="153">
        <f>AVERAGEIFS(AF24:AF1001,$BH24:$BH1001,10)</f>
        <v>582.51375108717855</v>
      </c>
      <c r="AT18" s="153">
        <f>AVERAGEIFS(AG24:AG1001,$BH24:$BH1001,10)</f>
        <v>158.62034712510444</v>
      </c>
      <c r="AU18" s="154">
        <f>AVERAGEIFS(AH24:AH1001,$BH24:$BH1001,10)</f>
        <v>16.730044093705828</v>
      </c>
      <c r="BA18" s="166">
        <f>COUNTIF(F24:F1000,"&lt;&gt;")</f>
        <v>397</v>
      </c>
      <c r="BB18" s="166" t="s">
        <v>86</v>
      </c>
      <c r="BG18" s="140">
        <f t="shared" si="12"/>
        <v>2018</v>
      </c>
      <c r="BH18" s="140">
        <f t="shared" si="13"/>
        <v>2</v>
      </c>
      <c r="BI18" s="140">
        <f t="shared" si="14"/>
        <v>18</v>
      </c>
      <c r="BJ18" s="217" cm="1">
        <f t="array" ref="BJ18">_xlfn.IFS(B18="",#N/A,BH18&gt;=4,2019,BH18&lt;4,2020)</f>
        <v>2020</v>
      </c>
      <c r="BK18" s="215">
        <f t="shared" si="15"/>
        <v>43879</v>
      </c>
    </row>
    <row r="19" spans="2:63" ht="18.75" customHeight="1">
      <c r="B19" s="200">
        <v>43521</v>
      </c>
      <c r="C19" s="9">
        <v>121.7</v>
      </c>
      <c r="D19" s="10">
        <v>3.47</v>
      </c>
      <c r="E19" s="14"/>
      <c r="F19" s="10">
        <v>19</v>
      </c>
      <c r="G19" s="10"/>
      <c r="H19" s="10"/>
      <c r="I19" s="10">
        <v>0.24</v>
      </c>
      <c r="J19" s="10">
        <v>1.3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3" t="s">
        <v>52</v>
      </c>
      <c r="AK19" s="152" t="s">
        <v>72</v>
      </c>
      <c r="AL19" s="153">
        <f>AVERAGEIFS(F24:F1001,$BH24:$BH1001,11)</f>
        <v>17.820793103448274</v>
      </c>
      <c r="AM19" s="153">
        <f>AVERAGEIFS(G24:G1001,$BH24:$BH1001,11)</f>
        <v>7.6053793103448282</v>
      </c>
      <c r="AN19" s="154">
        <f>AVERAGEIFS(H24:H1001,$BH24:$BH1001,11)</f>
        <v>2.0459999999999998</v>
      </c>
      <c r="AO19" s="190">
        <f>AVERAGEIFS(I24:I1001,$BH24:$BH1001,11)</f>
        <v>0.21882758620689657</v>
      </c>
      <c r="AP19" s="195">
        <f>AVERAGEIFS(C24:C1001,$BH24:$BH1001,11)</f>
        <v>53.481582783012477</v>
      </c>
      <c r="AQ19" s="155">
        <f>AVERAGEIFS(D24:D1001,$BH24:$BH1001,11)</f>
        <v>4.3229411764705876</v>
      </c>
      <c r="AR19" s="153">
        <f>AVERAGEIFS(AE24:AE1001,$BH24:$BH1001,11)</f>
        <v>1444.4874786883654</v>
      </c>
      <c r="AS19" s="153">
        <f>AVERAGEIFS(AF24:AF1001,$BH24:$BH1001,11)</f>
        <v>619.35424836245943</v>
      </c>
      <c r="AT19" s="153">
        <f>AVERAGEIFS(AG24:AG1001,$BH24:$BH1001,11)</f>
        <v>162.53684363177339</v>
      </c>
      <c r="AU19" s="154">
        <f>AVERAGEIFS(AH24:AH1001,$BH24:$BH1001,11)</f>
        <v>17.552785003190674</v>
      </c>
      <c r="BG19" s="140">
        <f t="shared" si="12"/>
        <v>2018</v>
      </c>
      <c r="BH19" s="140">
        <f t="shared" si="13"/>
        <v>2</v>
      </c>
      <c r="BI19" s="140">
        <f t="shared" si="14"/>
        <v>25</v>
      </c>
      <c r="BJ19" s="217" cm="1">
        <f t="array" ref="BJ19">_xlfn.IFS(B19="",#N/A,BH19&gt;=4,2019,BH19&lt;4,2020)</f>
        <v>2020</v>
      </c>
      <c r="BK19" s="215">
        <f t="shared" si="15"/>
        <v>43886</v>
      </c>
    </row>
    <row r="20" spans="2:63" ht="18.75" customHeight="1">
      <c r="B20" s="200">
        <v>43528</v>
      </c>
      <c r="C20" s="15">
        <v>133.93</v>
      </c>
      <c r="D20" s="10">
        <v>3.55</v>
      </c>
      <c r="E20" s="14"/>
      <c r="F20" s="10">
        <v>22</v>
      </c>
      <c r="G20" s="10"/>
      <c r="H20" s="10"/>
      <c r="I20" s="10">
        <v>0.27</v>
      </c>
      <c r="J20" s="10">
        <v>1.5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3" t="s">
        <v>52</v>
      </c>
      <c r="AK20" s="152" t="s">
        <v>73</v>
      </c>
      <c r="AL20" s="153">
        <f>AVERAGEIFS(F24:F1001,$BH24:$BH1001,12)</f>
        <v>19.68188</v>
      </c>
      <c r="AM20" s="153">
        <f>AVERAGEIFS(G24:G1001,$BH24:$BH1001,12)</f>
        <v>10.094519999999999</v>
      </c>
      <c r="AN20" s="154">
        <f>AVERAGEIFS(H24:H1001,$BH24:$BH1001,12)</f>
        <v>2.2747200000000003</v>
      </c>
      <c r="AO20" s="190">
        <f>AVERAGEIFS(I24:I1001,$BH24:$BH1001,12)</f>
        <v>0.22588</v>
      </c>
      <c r="AP20" s="195">
        <f>AVERAGEIFS(C24:C1001,$BH24:$BH1001,12)</f>
        <v>64.092108465846849</v>
      </c>
      <c r="AQ20" s="155">
        <f>AVERAGEIFS(D24:D1001,$BH24:$BH1001,12)</f>
        <v>4.1084848484848484</v>
      </c>
      <c r="AR20" s="153">
        <f>AVERAGEIFS(AE24:AE1001,$BH24:$BH1001,12)</f>
        <v>1794.453911414472</v>
      </c>
      <c r="AS20" s="153">
        <f>AVERAGEIFS(AF24:AF1001,$BH24:$BH1001,12)</f>
        <v>957.55679331267754</v>
      </c>
      <c r="AT20" s="153">
        <f>AVERAGEIFS(AG24:AG1001,$BH24:$BH1001,12)</f>
        <v>199.87016631184213</v>
      </c>
      <c r="AU20" s="154">
        <f>AVERAGEIFS(AH24:AH1001,$BH24:$BH1001,12)</f>
        <v>20.296352743903643</v>
      </c>
      <c r="BG20" s="140">
        <f t="shared" si="12"/>
        <v>2018</v>
      </c>
      <c r="BH20" s="140">
        <f t="shared" si="13"/>
        <v>3</v>
      </c>
      <c r="BI20" s="140">
        <f t="shared" si="14"/>
        <v>4</v>
      </c>
      <c r="BJ20" s="217" cm="1">
        <f t="array" ref="BJ20">_xlfn.IFS(B20="",#N/A,BH20&gt;=4,2019,BH20&lt;4,2020)</f>
        <v>2020</v>
      </c>
      <c r="BK20" s="215">
        <f t="shared" si="15"/>
        <v>43894</v>
      </c>
    </row>
    <row r="21" spans="2:63" ht="18.75" customHeight="1">
      <c r="B21" s="200">
        <v>43535</v>
      </c>
      <c r="C21" s="15">
        <v>156.66</v>
      </c>
      <c r="D21" s="10">
        <v>3.36</v>
      </c>
      <c r="E21" s="14"/>
      <c r="F21" s="10">
        <v>25</v>
      </c>
      <c r="G21" s="10"/>
      <c r="H21" s="10"/>
      <c r="I21" s="10">
        <v>0.25</v>
      </c>
      <c r="J21" s="10">
        <v>1.7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3" t="s">
        <v>52</v>
      </c>
      <c r="BG21" s="140">
        <f t="shared" si="12"/>
        <v>2018</v>
      </c>
      <c r="BH21" s="140">
        <f t="shared" si="13"/>
        <v>3</v>
      </c>
      <c r="BI21" s="140">
        <f t="shared" si="14"/>
        <v>11</v>
      </c>
      <c r="BJ21" s="217" cm="1">
        <f t="array" ref="BJ21">_xlfn.IFS(B21="",#N/A,BH21&gt;=4,2019,BH21&lt;4,2020)</f>
        <v>2020</v>
      </c>
      <c r="BK21" s="215">
        <f t="shared" si="15"/>
        <v>43901</v>
      </c>
    </row>
    <row r="22" spans="2:63" ht="18.75" customHeight="1">
      <c r="B22" s="200">
        <v>43542</v>
      </c>
      <c r="C22" s="15">
        <v>186.92</v>
      </c>
      <c r="D22" s="10">
        <v>3.46</v>
      </c>
      <c r="E22" s="14"/>
      <c r="F22" s="10">
        <v>24</v>
      </c>
      <c r="G22" s="10"/>
      <c r="H22" s="10"/>
      <c r="I22" s="10">
        <v>0.24</v>
      </c>
      <c r="J22" s="10">
        <v>0.7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3" t="s">
        <v>52</v>
      </c>
      <c r="BG22" s="140">
        <f t="shared" si="12"/>
        <v>2018</v>
      </c>
      <c r="BH22" s="140">
        <f t="shared" si="13"/>
        <v>3</v>
      </c>
      <c r="BI22" s="140">
        <f t="shared" si="14"/>
        <v>18</v>
      </c>
      <c r="BJ22" s="217" cm="1">
        <f t="array" ref="BJ22">_xlfn.IFS(B22="",#N/A,BH22&gt;=4,2019,BH22&lt;4,2020)</f>
        <v>2020</v>
      </c>
      <c r="BK22" s="215">
        <f t="shared" si="15"/>
        <v>43908</v>
      </c>
    </row>
    <row r="23" spans="2:63" ht="18.75" customHeight="1" thickBot="1">
      <c r="B23" s="201">
        <v>43545</v>
      </c>
      <c r="C23" s="70">
        <v>194.17</v>
      </c>
      <c r="D23" s="68">
        <v>3.49</v>
      </c>
      <c r="E23" s="67"/>
      <c r="F23" s="68">
        <v>22</v>
      </c>
      <c r="G23" s="68"/>
      <c r="H23" s="68"/>
      <c r="I23" s="68">
        <v>0.21</v>
      </c>
      <c r="J23" s="68">
        <v>0.9</v>
      </c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9"/>
      <c r="AC23" s="49" t="s">
        <v>52</v>
      </c>
      <c r="AE23" s="117"/>
      <c r="AF23" s="117"/>
      <c r="AG23" s="117"/>
      <c r="AH23" s="117"/>
      <c r="AI23" s="117"/>
      <c r="BG23" s="162">
        <f t="shared" si="12"/>
        <v>2018</v>
      </c>
      <c r="BH23" s="162">
        <f t="shared" si="13"/>
        <v>3</v>
      </c>
      <c r="BI23" s="162">
        <f t="shared" si="14"/>
        <v>21</v>
      </c>
      <c r="BJ23" s="218" cm="1">
        <f t="array" ref="BJ23">_xlfn.IFS(B23="",#N/A,BH23&gt;=4,2019,BH23&lt;4,2020)</f>
        <v>2020</v>
      </c>
      <c r="BK23" s="216">
        <f t="shared" si="15"/>
        <v>43911</v>
      </c>
    </row>
    <row r="24" spans="2:63" ht="18.75" customHeight="1">
      <c r="B24" s="200">
        <v>43563</v>
      </c>
      <c r="C24" s="9">
        <v>206.9</v>
      </c>
      <c r="D24" s="10">
        <v>3.91</v>
      </c>
      <c r="E24" s="14"/>
      <c r="F24" s="10">
        <v>19</v>
      </c>
      <c r="G24" s="10">
        <v>13</v>
      </c>
      <c r="H24" s="10">
        <v>2</v>
      </c>
      <c r="I24" s="10">
        <v>0.17</v>
      </c>
      <c r="J24" s="10">
        <v>1</v>
      </c>
      <c r="K24" s="10">
        <v>4.4000000000000004</v>
      </c>
      <c r="L24" s="10">
        <v>4.9000000000000004</v>
      </c>
      <c r="M24" s="11">
        <f t="shared" ref="M24:M36" si="16">Z24/60.08*28.09</f>
        <v>10.753495339547269</v>
      </c>
      <c r="N24" s="10">
        <v>7.2</v>
      </c>
      <c r="O24" s="10">
        <v>0.39</v>
      </c>
      <c r="P24" s="10">
        <v>2E-3</v>
      </c>
      <c r="Q24" s="10"/>
      <c r="R24" s="10">
        <v>9.1</v>
      </c>
      <c r="S24" s="10">
        <v>120</v>
      </c>
      <c r="T24" s="10"/>
      <c r="U24" s="10"/>
      <c r="V24" s="10"/>
      <c r="W24" s="10">
        <v>6</v>
      </c>
      <c r="X24" s="10">
        <v>1.5</v>
      </c>
      <c r="Y24" s="10"/>
      <c r="Z24" s="10">
        <v>23</v>
      </c>
      <c r="AA24" s="10"/>
      <c r="AB24" s="12"/>
      <c r="AC24" s="13" t="s">
        <v>52</v>
      </c>
      <c r="AE24" s="138">
        <f t="shared" ref="AE24:AE36" si="17">F24*$C24*60*24/1000</f>
        <v>5660.7839999999997</v>
      </c>
      <c r="AF24" s="138">
        <f t="shared" ref="AF24:AF36" si="18">G24*$C24*60*24/1000</f>
        <v>3873.168000000001</v>
      </c>
      <c r="AG24" s="138">
        <f t="shared" ref="AG24:AG36" si="19">H24*$C24*60*24/1000</f>
        <v>595.87199999999996</v>
      </c>
      <c r="AH24" s="115">
        <f t="shared" ref="AH24:AH36" si="20">I24*$C24*60*24/1000</f>
        <v>50.649120000000003</v>
      </c>
      <c r="AI24" s="138">
        <f t="shared" ref="AI24:AI36" si="21">J24*$C24*60*24/1000</f>
        <v>297.93599999999998</v>
      </c>
      <c r="AK24" s="145" t="s">
        <v>76</v>
      </c>
      <c r="AL24" s="145"/>
      <c r="AM24" s="145"/>
      <c r="AN24" s="145"/>
      <c r="AO24" s="188"/>
      <c r="AP24" s="188"/>
      <c r="AQ24" s="146"/>
      <c r="AR24" s="145" t="s">
        <v>77</v>
      </c>
      <c r="AS24" s="145"/>
      <c r="AT24" s="145"/>
      <c r="AU24" s="145"/>
      <c r="BG24" s="214">
        <f t="shared" ref="BG24:BG87" si="22">IF(B24="",#N/A,YEAR(EDATE(B24,-3)))</f>
        <v>2019</v>
      </c>
      <c r="BH24" s="140">
        <f t="shared" ref="BH24:BH87" si="23">IF(B24="",#N/A,MONTH(B24))</f>
        <v>4</v>
      </c>
      <c r="BI24" s="140">
        <f t="shared" ref="BI24:BI87" si="24">IF(B24="",#N/A,DAY(B24))</f>
        <v>8</v>
      </c>
      <c r="BJ24" s="217" cm="1">
        <f t="array" ref="BJ24">_xlfn.IFS(B24="",#N/A,BH24&gt;=4,2019,BH24&lt;4,2020)</f>
        <v>2019</v>
      </c>
      <c r="BK24" s="215">
        <f>DATE(BJ24,BH24,BI24)</f>
        <v>43563</v>
      </c>
    </row>
    <row r="25" spans="2:63" ht="18.75" customHeight="1">
      <c r="B25" s="200">
        <v>43570</v>
      </c>
      <c r="C25" s="15">
        <v>227.27</v>
      </c>
      <c r="D25" s="10">
        <v>4.0199999999999996</v>
      </c>
      <c r="E25" s="14"/>
      <c r="F25" s="10">
        <v>17</v>
      </c>
      <c r="G25" s="10">
        <v>9.8000000000000007</v>
      </c>
      <c r="H25" s="10">
        <v>1.9</v>
      </c>
      <c r="I25" s="10">
        <v>0.18</v>
      </c>
      <c r="J25" s="10">
        <v>0.82</v>
      </c>
      <c r="K25" s="10">
        <v>3.7</v>
      </c>
      <c r="L25" s="10">
        <v>5</v>
      </c>
      <c r="M25" s="11">
        <f t="shared" si="16"/>
        <v>13.09121171770972</v>
      </c>
      <c r="N25" s="10">
        <v>7.4</v>
      </c>
      <c r="O25" s="10">
        <v>0.41</v>
      </c>
      <c r="P25" s="10">
        <v>2E-3</v>
      </c>
      <c r="Q25" s="10"/>
      <c r="R25" s="10">
        <v>9</v>
      </c>
      <c r="S25" s="10">
        <v>120</v>
      </c>
      <c r="T25" s="10"/>
      <c r="U25" s="10"/>
      <c r="V25" s="10"/>
      <c r="W25" s="10">
        <v>6.1</v>
      </c>
      <c r="X25" s="10">
        <v>1.6</v>
      </c>
      <c r="Y25" s="10"/>
      <c r="Z25" s="10">
        <v>28</v>
      </c>
      <c r="AA25" s="10"/>
      <c r="AB25" s="12"/>
      <c r="AC25" s="13" t="s">
        <v>52</v>
      </c>
      <c r="AE25" s="138">
        <f t="shared" si="17"/>
        <v>5563.5696000000007</v>
      </c>
      <c r="AF25" s="138">
        <f t="shared" si="18"/>
        <v>3207.2342400000002</v>
      </c>
      <c r="AG25" s="138">
        <f t="shared" si="19"/>
        <v>621.81071999999995</v>
      </c>
      <c r="AH25" s="115">
        <f t="shared" si="20"/>
        <v>58.908384000000005</v>
      </c>
      <c r="AI25" s="138">
        <f t="shared" si="21"/>
        <v>268.36041600000004</v>
      </c>
      <c r="AK25" s="147"/>
      <c r="AL25" s="148" t="s">
        <v>31</v>
      </c>
      <c r="AM25" s="148" t="s">
        <v>32</v>
      </c>
      <c r="AN25" s="148" t="s">
        <v>33</v>
      </c>
      <c r="AO25" s="191" t="s">
        <v>34</v>
      </c>
      <c r="AP25" s="189" t="s">
        <v>14</v>
      </c>
      <c r="AQ25" s="160" t="s">
        <v>91</v>
      </c>
      <c r="AR25" s="148" t="s">
        <v>31</v>
      </c>
      <c r="AS25" s="148" t="s">
        <v>32</v>
      </c>
      <c r="AT25" s="148" t="s">
        <v>33</v>
      </c>
      <c r="AU25" s="148" t="s">
        <v>34</v>
      </c>
      <c r="BG25" s="140">
        <f t="shared" si="22"/>
        <v>2019</v>
      </c>
      <c r="BH25" s="140">
        <f t="shared" si="23"/>
        <v>4</v>
      </c>
      <c r="BI25" s="140">
        <f t="shared" si="24"/>
        <v>15</v>
      </c>
      <c r="BJ25" s="217" cm="1">
        <f t="array" ref="BJ25">_xlfn.IFS(B25="",#N/A,BH25&gt;=4,2019,BH25&lt;4,2020)</f>
        <v>2019</v>
      </c>
      <c r="BK25" s="215">
        <f t="shared" ref="BK25:BK88" si="25">DATE(BJ25,BH25,BI25)</f>
        <v>43570</v>
      </c>
    </row>
    <row r="26" spans="2:63" ht="18.75" customHeight="1">
      <c r="B26" s="200">
        <v>43577</v>
      </c>
      <c r="C26" s="15">
        <v>235.29</v>
      </c>
      <c r="D26" s="10">
        <v>4.2</v>
      </c>
      <c r="E26" s="14"/>
      <c r="F26" s="10">
        <v>20</v>
      </c>
      <c r="G26" s="10">
        <v>11</v>
      </c>
      <c r="H26" s="10">
        <v>1.8</v>
      </c>
      <c r="I26" s="10">
        <v>0.17</v>
      </c>
      <c r="J26" s="10">
        <v>0.54</v>
      </c>
      <c r="K26" s="10">
        <v>4.0999999999999996</v>
      </c>
      <c r="L26" s="10">
        <v>4.9000000000000004</v>
      </c>
      <c r="M26" s="11">
        <f t="shared" si="16"/>
        <v>12.62366844207723</v>
      </c>
      <c r="N26" s="10">
        <v>7.8</v>
      </c>
      <c r="O26" s="10">
        <v>0.46</v>
      </c>
      <c r="P26" s="10">
        <v>0</v>
      </c>
      <c r="Q26" s="10"/>
      <c r="R26" s="10">
        <v>8.6999999999999993</v>
      </c>
      <c r="S26" s="10">
        <v>120</v>
      </c>
      <c r="T26" s="10"/>
      <c r="U26" s="10"/>
      <c r="V26" s="10"/>
      <c r="W26" s="10">
        <v>6.1</v>
      </c>
      <c r="X26" s="10">
        <v>1.5</v>
      </c>
      <c r="Y26" s="10"/>
      <c r="Z26" s="10">
        <v>27</v>
      </c>
      <c r="AA26" s="10"/>
      <c r="AB26" s="12"/>
      <c r="AC26" s="13" t="s">
        <v>52</v>
      </c>
      <c r="AE26" s="138">
        <f t="shared" si="17"/>
        <v>6776.3519999999999</v>
      </c>
      <c r="AF26" s="138">
        <f t="shared" si="18"/>
        <v>3726.9935999999998</v>
      </c>
      <c r="AG26" s="138">
        <f t="shared" si="19"/>
        <v>609.87167999999997</v>
      </c>
      <c r="AH26" s="115">
        <f t="shared" si="20"/>
        <v>57.598991999999996</v>
      </c>
      <c r="AI26" s="138">
        <f t="shared" si="21"/>
        <v>182.96150400000002</v>
      </c>
      <c r="AK26" s="149" t="s">
        <v>57</v>
      </c>
      <c r="AL26" s="150" t="s">
        <v>58</v>
      </c>
      <c r="AM26" s="150" t="s">
        <v>59</v>
      </c>
      <c r="AN26" s="150" t="s">
        <v>59</v>
      </c>
      <c r="AO26" s="150" t="s">
        <v>59</v>
      </c>
      <c r="AP26" s="150" t="s">
        <v>92</v>
      </c>
      <c r="AQ26" s="151" t="s">
        <v>93</v>
      </c>
      <c r="AR26" s="150" t="s">
        <v>61</v>
      </c>
      <c r="AS26" s="150" t="s">
        <v>61</v>
      </c>
      <c r="AT26" s="150" t="s">
        <v>61</v>
      </c>
      <c r="AU26" s="150" t="s">
        <v>61</v>
      </c>
      <c r="BG26" s="140">
        <f t="shared" si="22"/>
        <v>2019</v>
      </c>
      <c r="BH26" s="140">
        <f t="shared" si="23"/>
        <v>4</v>
      </c>
      <c r="BI26" s="140">
        <f t="shared" si="24"/>
        <v>22</v>
      </c>
      <c r="BJ26" s="217" cm="1">
        <f t="array" ref="BJ26">_xlfn.IFS(B26="",#N/A,BH26&gt;=4,2019,BH26&lt;4,2020)</f>
        <v>2019</v>
      </c>
      <c r="BK26" s="215">
        <f t="shared" si="25"/>
        <v>43577</v>
      </c>
    </row>
    <row r="27" spans="2:63" ht="18.75" customHeight="1">
      <c r="B27" s="200">
        <v>43584</v>
      </c>
      <c r="C27" s="15">
        <v>211.27</v>
      </c>
      <c r="D27" s="10">
        <v>3.64</v>
      </c>
      <c r="E27" s="14"/>
      <c r="F27" s="10">
        <v>18</v>
      </c>
      <c r="G27" s="10">
        <v>10</v>
      </c>
      <c r="H27" s="10">
        <v>1.9</v>
      </c>
      <c r="I27" s="10">
        <v>0.18</v>
      </c>
      <c r="J27" s="10">
        <v>0.68</v>
      </c>
      <c r="K27" s="10">
        <v>4</v>
      </c>
      <c r="L27" s="10">
        <v>5</v>
      </c>
      <c r="M27" s="11">
        <f t="shared" si="16"/>
        <v>12.62366844207723</v>
      </c>
      <c r="N27" s="10">
        <v>7.4</v>
      </c>
      <c r="O27" s="10">
        <v>0.41</v>
      </c>
      <c r="P27" s="10">
        <v>0</v>
      </c>
      <c r="Q27" s="10"/>
      <c r="R27" s="10">
        <v>8.5</v>
      </c>
      <c r="S27" s="10">
        <v>110</v>
      </c>
      <c r="T27" s="10"/>
      <c r="U27" s="10"/>
      <c r="V27" s="10"/>
      <c r="W27" s="10">
        <v>6.2</v>
      </c>
      <c r="X27" s="10">
        <v>1.6</v>
      </c>
      <c r="Y27" s="10"/>
      <c r="Z27" s="10">
        <v>27</v>
      </c>
      <c r="AA27" s="10"/>
      <c r="AB27" s="12"/>
      <c r="AC27" s="13" t="s">
        <v>52</v>
      </c>
      <c r="AE27" s="138">
        <f t="shared" si="17"/>
        <v>5476.1184000000003</v>
      </c>
      <c r="AF27" s="138">
        <f t="shared" si="18"/>
        <v>3042.2880000000005</v>
      </c>
      <c r="AG27" s="138">
        <f t="shared" si="19"/>
        <v>578.03471999999999</v>
      </c>
      <c r="AH27" s="115">
        <f t="shared" si="20"/>
        <v>54.761183999999993</v>
      </c>
      <c r="AI27" s="138">
        <f t="shared" si="21"/>
        <v>206.87558400000006</v>
      </c>
      <c r="AK27" s="152" t="s">
        <v>62</v>
      </c>
      <c r="AL27" s="153">
        <f>_xlfn.MAXIFS(F24:F1001,$BH24:$BH1001,1)</f>
        <v>52</v>
      </c>
      <c r="AM27" s="158">
        <f>_xlfn.MAXIFS(G24:G1001,$BH24:$BH1001,1)</f>
        <v>26</v>
      </c>
      <c r="AN27" s="156">
        <f>_xlfn.MAXIFS(H24:H1001,$BH24:$BH1001,1)</f>
        <v>3.4</v>
      </c>
      <c r="AO27" s="192">
        <f>_xlfn.MAXIFS(I24:I1001,$BH24:$BH1001,1)</f>
        <v>0.43</v>
      </c>
      <c r="AP27" s="194">
        <f>_xlfn.MAXIFS(C24:C1001,$BH24:$BH1001,1)</f>
        <v>131.30000000000001</v>
      </c>
      <c r="AQ27" s="157">
        <f>_xlfn.MAXIFS(D24:D1001,$BH24:$BH1001,1)</f>
        <v>4.7</v>
      </c>
      <c r="AR27" s="153">
        <f>_xlfn.MAXIFS(AE24:AE1001,$BH24:$BH1001,1)</f>
        <v>8461.44</v>
      </c>
      <c r="AS27" s="153">
        <f>_xlfn.MAXIFS(AF24:AF1001,$BH24:$BH1001,1)</f>
        <v>4537.728000000001</v>
      </c>
      <c r="AT27" s="153">
        <f>_xlfn.MAXIFS(AG24:AG1001,$BH24:$BH1001,1)</f>
        <v>553.24800000000005</v>
      </c>
      <c r="AU27" s="154">
        <f>_xlfn.MAXIFS(AH24:AH1001,$BH24:$BH1001,1)</f>
        <v>79.410240000000002</v>
      </c>
      <c r="BG27" s="140">
        <f t="shared" si="22"/>
        <v>2019</v>
      </c>
      <c r="BH27" s="140">
        <f t="shared" si="23"/>
        <v>4</v>
      </c>
      <c r="BI27" s="140">
        <f t="shared" si="24"/>
        <v>29</v>
      </c>
      <c r="BJ27" s="217" cm="1">
        <f t="array" ref="BJ27">_xlfn.IFS(B27="",#N/A,BH27&gt;=4,2019,BH27&lt;4,2020)</f>
        <v>2019</v>
      </c>
      <c r="BK27" s="215">
        <f t="shared" si="25"/>
        <v>43584</v>
      </c>
    </row>
    <row r="28" spans="2:63" ht="18.75" customHeight="1">
      <c r="B28" s="200">
        <v>43591</v>
      </c>
      <c r="C28" s="15">
        <v>184.62</v>
      </c>
      <c r="D28" s="10">
        <v>3.59</v>
      </c>
      <c r="E28" s="14"/>
      <c r="F28" s="10">
        <v>17</v>
      </c>
      <c r="G28" s="10">
        <v>9.9</v>
      </c>
      <c r="H28" s="10">
        <v>2</v>
      </c>
      <c r="I28" s="10">
        <v>0.2</v>
      </c>
      <c r="J28" s="10">
        <v>0.88</v>
      </c>
      <c r="K28" s="10">
        <v>3.6</v>
      </c>
      <c r="L28" s="10">
        <v>5.3</v>
      </c>
      <c r="M28" s="11">
        <f t="shared" si="16"/>
        <v>14.026298268974701</v>
      </c>
      <c r="N28" s="10">
        <v>7.2</v>
      </c>
      <c r="O28" s="10">
        <v>0.4</v>
      </c>
      <c r="P28" s="10">
        <v>1E-3</v>
      </c>
      <c r="Q28" s="10"/>
      <c r="R28" s="10">
        <v>8.8000000000000007</v>
      </c>
      <c r="S28" s="10">
        <v>120</v>
      </c>
      <c r="T28" s="10"/>
      <c r="U28" s="10"/>
      <c r="V28" s="10"/>
      <c r="W28" s="10">
        <v>6.7</v>
      </c>
      <c r="X28" s="10">
        <v>1.8</v>
      </c>
      <c r="Y28" s="10"/>
      <c r="Z28" s="10">
        <v>30</v>
      </c>
      <c r="AA28" s="10"/>
      <c r="AB28" s="12"/>
      <c r="AC28" s="13" t="s">
        <v>52</v>
      </c>
      <c r="AE28" s="138">
        <f t="shared" si="17"/>
        <v>4519.4975999999997</v>
      </c>
      <c r="AF28" s="138">
        <f t="shared" si="18"/>
        <v>2631.9427199999996</v>
      </c>
      <c r="AG28" s="138">
        <f t="shared" si="19"/>
        <v>531.70560000000012</v>
      </c>
      <c r="AH28" s="115">
        <f t="shared" si="20"/>
        <v>53.170559999999995</v>
      </c>
      <c r="AI28" s="138">
        <f t="shared" si="21"/>
        <v>233.95046399999998</v>
      </c>
      <c r="AK28" s="152" t="s">
        <v>63</v>
      </c>
      <c r="AL28" s="153">
        <f>_xlfn.MAXIFS(F24:F1001,$BH24:$BH1001,2)</f>
        <v>37</v>
      </c>
      <c r="AM28" s="158">
        <f>_xlfn.MAXIFS(G24:G1001,$BH24:$BH1001,2)</f>
        <v>19</v>
      </c>
      <c r="AN28" s="156">
        <f>_xlfn.MAXIFS(H24:H1001,$BH24:$BH1001,2)</f>
        <v>3.1</v>
      </c>
      <c r="AO28" s="192">
        <f>_xlfn.MAXIFS(I24:I1001,$BH24:$BH1001,2)</f>
        <v>0.4</v>
      </c>
      <c r="AP28" s="194">
        <f>_xlfn.MAXIFS(C24:C1001,$BH24:$BH1001,2)</f>
        <v>151.1</v>
      </c>
      <c r="AQ28" s="157">
        <f>_xlfn.MAXIFS(D24:D1001,$BH24:$BH1001,2)</f>
        <v>4.87</v>
      </c>
      <c r="AR28" s="153">
        <f>_xlfn.MAXIFS(AE24:AE1001,$BH24:$BH1001,2)</f>
        <v>6309.9359999999997</v>
      </c>
      <c r="AS28" s="153">
        <f>_xlfn.MAXIFS(AF24:AF1001,$BH24:$BH1001,2)</f>
        <v>3698.9279999999999</v>
      </c>
      <c r="AT28" s="153">
        <f>_xlfn.MAXIFS(AG24:AG1001,$BH24:$BH1001,2)</f>
        <v>522.20159999999998</v>
      </c>
      <c r="AU28" s="154">
        <f>_xlfn.MAXIFS(AH24:AH1001,$BH24:$BH1001,2)</f>
        <v>69.62688</v>
      </c>
      <c r="BG28" s="140">
        <f t="shared" si="22"/>
        <v>2019</v>
      </c>
      <c r="BH28" s="140">
        <f t="shared" si="23"/>
        <v>5</v>
      </c>
      <c r="BI28" s="140">
        <f t="shared" si="24"/>
        <v>6</v>
      </c>
      <c r="BJ28" s="217" cm="1">
        <f t="array" ref="BJ28">_xlfn.IFS(B28="",#N/A,BH28&gt;=4,2019,BH28&lt;4,2020)</f>
        <v>2019</v>
      </c>
      <c r="BK28" s="215">
        <f t="shared" si="25"/>
        <v>43591</v>
      </c>
    </row>
    <row r="29" spans="2:63" ht="18.75" customHeight="1">
      <c r="B29" s="200">
        <v>43598</v>
      </c>
      <c r="C29" s="15">
        <v>173.91</v>
      </c>
      <c r="D29" s="10">
        <v>3.87</v>
      </c>
      <c r="E29" s="14"/>
      <c r="F29" s="10">
        <v>18</v>
      </c>
      <c r="G29" s="10">
        <v>10</v>
      </c>
      <c r="H29" s="10">
        <v>2</v>
      </c>
      <c r="I29" s="10">
        <v>0.2</v>
      </c>
      <c r="J29" s="10">
        <v>1.1000000000000001</v>
      </c>
      <c r="K29" s="10">
        <v>3.7</v>
      </c>
      <c r="L29" s="10">
        <v>5.5</v>
      </c>
      <c r="M29" s="11">
        <f t="shared" si="16"/>
        <v>14.493841544607191</v>
      </c>
      <c r="N29" s="10">
        <v>7.2</v>
      </c>
      <c r="O29" s="10">
        <v>0.39</v>
      </c>
      <c r="P29" s="10">
        <v>0</v>
      </c>
      <c r="Q29" s="10"/>
      <c r="R29" s="10">
        <v>9</v>
      </c>
      <c r="S29" s="10">
        <v>120</v>
      </c>
      <c r="T29" s="10"/>
      <c r="U29" s="10"/>
      <c r="V29" s="10"/>
      <c r="W29" s="10">
        <v>7</v>
      </c>
      <c r="X29" s="10">
        <v>1.9</v>
      </c>
      <c r="Y29" s="10"/>
      <c r="Z29" s="10">
        <v>31</v>
      </c>
      <c r="AA29" s="10"/>
      <c r="AB29" s="12"/>
      <c r="AC29" s="13" t="s">
        <v>52</v>
      </c>
      <c r="AE29" s="138">
        <f t="shared" si="17"/>
        <v>4507.7471999999998</v>
      </c>
      <c r="AF29" s="138">
        <f t="shared" si="18"/>
        <v>2504.3040000000001</v>
      </c>
      <c r="AG29" s="138">
        <f t="shared" si="19"/>
        <v>500.86080000000004</v>
      </c>
      <c r="AH29" s="115">
        <f t="shared" si="20"/>
        <v>50.086080000000003</v>
      </c>
      <c r="AI29" s="138">
        <f t="shared" si="21"/>
        <v>275.47344000000004</v>
      </c>
      <c r="AK29" s="152" t="s">
        <v>64</v>
      </c>
      <c r="AL29" s="153">
        <f>_xlfn.MAXIFS(F24:F1001,$BH24:$BH1001,3)</f>
        <v>29.021999999999998</v>
      </c>
      <c r="AM29" s="158">
        <f>_xlfn.MAXIFS(G24:G1001,$BH24:$BH1001,3)</f>
        <v>18.161999999999999</v>
      </c>
      <c r="AN29" s="156">
        <f>_xlfn.MAXIFS(H24:H1001,$BH24:$BH1001,3)</f>
        <v>2.69</v>
      </c>
      <c r="AO29" s="192">
        <f>_xlfn.MAXIFS(I24:I1001,$BH24:$BH1001,3)</f>
        <v>0.30199999999999999</v>
      </c>
      <c r="AP29" s="194">
        <f>_xlfn.MAXIFS(C24:C1001,$BH24:$BH1001,3)</f>
        <v>152.69999999999999</v>
      </c>
      <c r="AQ29" s="157">
        <f>_xlfn.MAXIFS(D24:D1001,$BH24:$BH1001,3)</f>
        <v>4.51</v>
      </c>
      <c r="AR29" s="153">
        <f>_xlfn.MAXIFS(AE24:AE1001,$BH24:$BH1001,3)</f>
        <v>5455.3098240000008</v>
      </c>
      <c r="AS29" s="153">
        <f>_xlfn.MAXIFS(AF24:AF1001,$BH24:$BH1001,3)</f>
        <v>3430.0005120000005</v>
      </c>
      <c r="AT29" s="153">
        <f>_xlfn.MAXIFS(AG24:AG1001,$BH24:$BH1001,3)</f>
        <v>473.76403199999999</v>
      </c>
      <c r="AU29" s="154">
        <f>_xlfn.MAXIFS(AH24:AH1001,$BH24:$BH1001,3)</f>
        <v>58.315968000000005</v>
      </c>
      <c r="BG29" s="140">
        <f t="shared" si="22"/>
        <v>2019</v>
      </c>
      <c r="BH29" s="140">
        <f t="shared" si="23"/>
        <v>5</v>
      </c>
      <c r="BI29" s="140">
        <f t="shared" si="24"/>
        <v>13</v>
      </c>
      <c r="BJ29" s="217" cm="1">
        <f t="array" ref="BJ29">_xlfn.IFS(B29="",#N/A,BH29&gt;=4,2019,BH29&lt;4,2020)</f>
        <v>2019</v>
      </c>
      <c r="BK29" s="215">
        <f t="shared" si="25"/>
        <v>43598</v>
      </c>
    </row>
    <row r="30" spans="2:63" ht="18.75" customHeight="1">
      <c r="B30" s="200">
        <v>43605</v>
      </c>
      <c r="C30" s="15">
        <v>167.13</v>
      </c>
      <c r="D30" s="10">
        <v>3.59</v>
      </c>
      <c r="E30" s="14"/>
      <c r="F30" s="10">
        <v>18</v>
      </c>
      <c r="G30" s="10">
        <v>10</v>
      </c>
      <c r="H30" s="10">
        <v>2</v>
      </c>
      <c r="I30" s="10">
        <v>0.21</v>
      </c>
      <c r="J30" s="10">
        <v>1.1000000000000001</v>
      </c>
      <c r="K30" s="10">
        <v>3.8</v>
      </c>
      <c r="L30" s="10">
        <v>6</v>
      </c>
      <c r="M30" s="11">
        <f t="shared" si="16"/>
        <v>15.42892809587217</v>
      </c>
      <c r="N30" s="10">
        <v>7.2</v>
      </c>
      <c r="O30" s="10">
        <v>0.38</v>
      </c>
      <c r="P30" s="10">
        <v>1E-3</v>
      </c>
      <c r="Q30" s="10"/>
      <c r="R30" s="10">
        <v>9.4</v>
      </c>
      <c r="S30" s="10">
        <v>120</v>
      </c>
      <c r="T30" s="10"/>
      <c r="U30" s="10"/>
      <c r="V30" s="10"/>
      <c r="W30" s="10">
        <v>7.5</v>
      </c>
      <c r="X30" s="10">
        <v>2.2000000000000002</v>
      </c>
      <c r="Y30" s="10"/>
      <c r="Z30" s="10">
        <v>33</v>
      </c>
      <c r="AA30" s="10"/>
      <c r="AB30" s="12"/>
      <c r="AC30" s="13" t="s">
        <v>52</v>
      </c>
      <c r="AE30" s="138">
        <f t="shared" si="17"/>
        <v>4332.0096000000003</v>
      </c>
      <c r="AF30" s="138">
        <f t="shared" si="18"/>
        <v>2406.672</v>
      </c>
      <c r="AG30" s="138">
        <f t="shared" si="19"/>
        <v>481.33439999999996</v>
      </c>
      <c r="AH30" s="115">
        <f t="shared" si="20"/>
        <v>50.540111999999993</v>
      </c>
      <c r="AI30" s="138">
        <f t="shared" si="21"/>
        <v>264.73392000000007</v>
      </c>
      <c r="AK30" s="152" t="s">
        <v>65</v>
      </c>
      <c r="AL30" s="153">
        <f>_xlfn.MAXIFS(F24:F1001,$BH24:$BH1001,4)</f>
        <v>27</v>
      </c>
      <c r="AM30" s="158">
        <f>_xlfn.MAXIFS(G24:G1001,$BH24:$BH1001,4)</f>
        <v>14</v>
      </c>
      <c r="AN30" s="156">
        <f>_xlfn.MAXIFS(H24:H1001,$BH24:$BH1001,4)</f>
        <v>2.2759999999999998</v>
      </c>
      <c r="AO30" s="192">
        <f>_xlfn.MAXIFS(I24:I1001,$BH24:$BH1001,4)</f>
        <v>0.252</v>
      </c>
      <c r="AP30" s="194">
        <f>_xlfn.MAXIFS(C24:C1001,$BH24:$BH1001,4)</f>
        <v>235.29</v>
      </c>
      <c r="AQ30" s="157">
        <f>_xlfn.MAXIFS(D24:D1001,$BH24:$BH1001,4)</f>
        <v>5.22</v>
      </c>
      <c r="AR30" s="153">
        <f>_xlfn.MAXIFS(AE24:AE1001,$BH24:$BH1001,4)</f>
        <v>6776.3519999999999</v>
      </c>
      <c r="AS30" s="153">
        <f>_xlfn.MAXIFS(AF24:AF1001,$BH24:$BH1001,4)</f>
        <v>3873.168000000001</v>
      </c>
      <c r="AT30" s="153">
        <f>_xlfn.MAXIFS(AG24:AG1001,$BH24:$BH1001,4)</f>
        <v>621.81071999999995</v>
      </c>
      <c r="AU30" s="154">
        <f>_xlfn.MAXIFS(AH24:AH1001,$BH24:$BH1001,4)</f>
        <v>58.908384000000005</v>
      </c>
      <c r="BG30" s="140">
        <f t="shared" si="22"/>
        <v>2019</v>
      </c>
      <c r="BH30" s="140">
        <f t="shared" si="23"/>
        <v>5</v>
      </c>
      <c r="BI30" s="140">
        <f t="shared" si="24"/>
        <v>20</v>
      </c>
      <c r="BJ30" s="217" cm="1">
        <f t="array" ref="BJ30">_xlfn.IFS(B30="",#N/A,BH30&gt;=4,2019,BH30&lt;4,2020)</f>
        <v>2019</v>
      </c>
      <c r="BK30" s="215">
        <f t="shared" si="25"/>
        <v>43605</v>
      </c>
    </row>
    <row r="31" spans="2:63" ht="18.75" customHeight="1">
      <c r="B31" s="200">
        <v>43612</v>
      </c>
      <c r="C31" s="15">
        <v>160.43</v>
      </c>
      <c r="D31" s="10">
        <v>3.61</v>
      </c>
      <c r="E31" s="14"/>
      <c r="F31" s="10">
        <v>17</v>
      </c>
      <c r="G31" s="10">
        <v>9.5</v>
      </c>
      <c r="H31" s="10">
        <v>1.8</v>
      </c>
      <c r="I31" s="10">
        <v>0.2</v>
      </c>
      <c r="J31" s="10">
        <v>3</v>
      </c>
      <c r="K31" s="10">
        <v>4</v>
      </c>
      <c r="L31" s="10">
        <v>6.2</v>
      </c>
      <c r="M31" s="11">
        <f t="shared" si="16"/>
        <v>16.83155792276964</v>
      </c>
      <c r="N31" s="10">
        <v>7.3</v>
      </c>
      <c r="O31" s="10">
        <v>0.39</v>
      </c>
      <c r="P31" s="10">
        <v>2E-3</v>
      </c>
      <c r="Q31" s="10"/>
      <c r="R31" s="10">
        <v>9.5</v>
      </c>
      <c r="S31" s="10">
        <v>130</v>
      </c>
      <c r="T31" s="10"/>
      <c r="U31" s="10"/>
      <c r="V31" s="10"/>
      <c r="W31" s="10">
        <v>7.8</v>
      </c>
      <c r="X31" s="10">
        <v>2.2999999999999998</v>
      </c>
      <c r="Y31" s="10"/>
      <c r="Z31" s="10">
        <v>36</v>
      </c>
      <c r="AA31" s="10"/>
      <c r="AB31" s="12"/>
      <c r="AC31" s="13" t="s">
        <v>52</v>
      </c>
      <c r="AE31" s="138">
        <f t="shared" si="17"/>
        <v>3927.3264000000004</v>
      </c>
      <c r="AF31" s="138">
        <f t="shared" si="18"/>
        <v>2194.6824000000006</v>
      </c>
      <c r="AG31" s="138">
        <f t="shared" si="19"/>
        <v>415.83455999999995</v>
      </c>
      <c r="AH31" s="115">
        <f t="shared" si="20"/>
        <v>46.203840000000014</v>
      </c>
      <c r="AI31" s="138">
        <f t="shared" si="21"/>
        <v>693.05760000000009</v>
      </c>
      <c r="AK31" s="152" t="s">
        <v>66</v>
      </c>
      <c r="AL31" s="153">
        <f>_xlfn.MAXIFS(F24:F1001,$BH24:$BH1001,5)</f>
        <v>26</v>
      </c>
      <c r="AM31" s="158">
        <f>_xlfn.MAXIFS(G24:G1001,$BH24:$BH1001,5)</f>
        <v>19</v>
      </c>
      <c r="AN31" s="156">
        <f>_xlfn.MAXIFS(H24:H1001,$BH24:$BH1001,5)</f>
        <v>4.3</v>
      </c>
      <c r="AO31" s="192">
        <f>_xlfn.MAXIFS(I24:I1001,$BH24:$BH1001,5)</f>
        <v>0.32</v>
      </c>
      <c r="AP31" s="194">
        <f>_xlfn.MAXIFS(C24:C1001,$BH24:$BH1001,5)</f>
        <v>184.62</v>
      </c>
      <c r="AQ31" s="157">
        <f>_xlfn.MAXIFS(D24:D1001,$BH24:$BH1001,5)</f>
        <v>4.8499999999999996</v>
      </c>
      <c r="AR31" s="153">
        <f>_xlfn.MAXIFS(AE24:AE1001,$BH24:$BH1001,5)</f>
        <v>4519.4975999999997</v>
      </c>
      <c r="AS31" s="153">
        <f>_xlfn.MAXIFS(AF24:AF1001,$BH24:$BH1001,5)</f>
        <v>3108.096</v>
      </c>
      <c r="AT31" s="153">
        <f>_xlfn.MAXIFS(AG24:AG1001,$BH24:$BH1001,5)</f>
        <v>687.05280000000005</v>
      </c>
      <c r="AU31" s="154">
        <f>_xlfn.MAXIFS(AH24:AH1001,$BH24:$BH1001,5)</f>
        <v>53.170559999999995</v>
      </c>
      <c r="BG31" s="140">
        <f t="shared" si="22"/>
        <v>2019</v>
      </c>
      <c r="BH31" s="140">
        <f t="shared" si="23"/>
        <v>5</v>
      </c>
      <c r="BI31" s="140">
        <f t="shared" si="24"/>
        <v>27</v>
      </c>
      <c r="BJ31" s="217" cm="1">
        <f t="array" ref="BJ31">_xlfn.IFS(B31="",#N/A,BH31&gt;=4,2019,BH31&lt;4,2020)</f>
        <v>2019</v>
      </c>
      <c r="BK31" s="215">
        <f t="shared" si="25"/>
        <v>43612</v>
      </c>
    </row>
    <row r="32" spans="2:63" ht="18.75" customHeight="1">
      <c r="B32" s="200">
        <v>43619</v>
      </c>
      <c r="C32" s="15">
        <v>141.84</v>
      </c>
      <c r="D32" s="10">
        <v>3.67</v>
      </c>
      <c r="E32" s="14"/>
      <c r="F32" s="10">
        <v>18</v>
      </c>
      <c r="G32" s="10">
        <v>8.9</v>
      </c>
      <c r="H32" s="10">
        <v>1.8</v>
      </c>
      <c r="I32" s="10">
        <v>0.21</v>
      </c>
      <c r="J32" s="10">
        <v>1.9</v>
      </c>
      <c r="K32" s="10">
        <v>3.9</v>
      </c>
      <c r="L32" s="10">
        <v>6.5</v>
      </c>
      <c r="M32" s="11">
        <f t="shared" si="16"/>
        <v>17.766644474034621</v>
      </c>
      <c r="N32" s="10">
        <v>7.4</v>
      </c>
      <c r="O32" s="10">
        <v>0.4</v>
      </c>
      <c r="P32" s="10">
        <v>1E-3</v>
      </c>
      <c r="Q32" s="10"/>
      <c r="R32" s="10">
        <v>9.6</v>
      </c>
      <c r="S32" s="10">
        <v>120</v>
      </c>
      <c r="T32" s="10"/>
      <c r="U32" s="10"/>
      <c r="V32" s="10"/>
      <c r="W32" s="10">
        <v>8.1</v>
      </c>
      <c r="X32" s="10">
        <v>2.4</v>
      </c>
      <c r="Y32" s="10"/>
      <c r="Z32" s="10">
        <v>38</v>
      </c>
      <c r="AA32" s="10"/>
      <c r="AB32" s="12"/>
      <c r="AC32" s="13" t="s">
        <v>52</v>
      </c>
      <c r="AE32" s="138">
        <f t="shared" si="17"/>
        <v>3676.4928</v>
      </c>
      <c r="AF32" s="138">
        <f t="shared" si="18"/>
        <v>1817.8214399999999</v>
      </c>
      <c r="AG32" s="138">
        <f t="shared" si="19"/>
        <v>367.64928000000003</v>
      </c>
      <c r="AH32" s="115">
        <f t="shared" si="20"/>
        <v>42.892415999999997</v>
      </c>
      <c r="AI32" s="138">
        <f t="shared" si="21"/>
        <v>388.07423999999997</v>
      </c>
      <c r="AK32" s="152" t="s">
        <v>67</v>
      </c>
      <c r="AL32" s="153">
        <f>_xlfn.MAXIFS(F24:F1001,$BH24:$BH1001,6)</f>
        <v>21.558</v>
      </c>
      <c r="AM32" s="156">
        <f>_xlfn.MAXIFS(G24:G1001,$BH24:$BH1001,6)</f>
        <v>9.9209999999999994</v>
      </c>
      <c r="AN32" s="156">
        <f>_xlfn.MAXIFS(H24:H1001,$BH24:$BH1001,6)</f>
        <v>2.4</v>
      </c>
      <c r="AO32" s="192">
        <f>_xlfn.MAXIFS(I24:I1001,$BH24:$BH1001,6)</f>
        <v>0.25</v>
      </c>
      <c r="AP32" s="194">
        <f>_xlfn.MAXIFS(C24:C1001,$BH24:$BH1001,6)</f>
        <v>141.84</v>
      </c>
      <c r="AQ32" s="157">
        <f>_xlfn.MAXIFS(D24:D1001,$BH24:$BH1001,6)</f>
        <v>4.8499999999999996</v>
      </c>
      <c r="AR32" s="153">
        <f>_xlfn.MAXIFS(AE24:AE1001,$BH24:$BH1001,6)</f>
        <v>3676.4928</v>
      </c>
      <c r="AS32" s="153">
        <f>_xlfn.MAXIFS(AF24:AF1001,$BH24:$BH1001,6)</f>
        <v>1817.8214399999999</v>
      </c>
      <c r="AT32" s="153">
        <f>_xlfn.MAXIFS(AG24:AG1001,$BH24:$BH1001,6)</f>
        <v>367.64928000000003</v>
      </c>
      <c r="AU32" s="154">
        <f>_xlfn.MAXIFS(AH24:AH1001,$BH24:$BH1001,6)</f>
        <v>42.892415999999997</v>
      </c>
      <c r="BG32" s="140">
        <f t="shared" si="22"/>
        <v>2019</v>
      </c>
      <c r="BH32" s="140">
        <f t="shared" si="23"/>
        <v>6</v>
      </c>
      <c r="BI32" s="140">
        <f t="shared" si="24"/>
        <v>3</v>
      </c>
      <c r="BJ32" s="217" cm="1">
        <f t="array" ref="BJ32">_xlfn.IFS(B32="",#N/A,BH32&gt;=4,2019,BH32&lt;4,2020)</f>
        <v>2019</v>
      </c>
      <c r="BK32" s="215">
        <f t="shared" si="25"/>
        <v>43619</v>
      </c>
    </row>
    <row r="33" spans="2:63" ht="18.75" customHeight="1">
      <c r="B33" s="200">
        <v>43626</v>
      </c>
      <c r="C33" s="15">
        <v>130.72</v>
      </c>
      <c r="D33" s="10">
        <v>3.72</v>
      </c>
      <c r="E33" s="14"/>
      <c r="F33" s="10">
        <v>16</v>
      </c>
      <c r="G33" s="10">
        <v>8.3000000000000007</v>
      </c>
      <c r="H33" s="10">
        <v>1.8</v>
      </c>
      <c r="I33" s="10">
        <v>0.21</v>
      </c>
      <c r="J33" s="10">
        <v>1.6</v>
      </c>
      <c r="K33" s="10">
        <v>3.8</v>
      </c>
      <c r="L33" s="10">
        <v>6.8</v>
      </c>
      <c r="M33" s="11">
        <f t="shared" si="16"/>
        <v>17.299101198402131</v>
      </c>
      <c r="N33" s="10">
        <v>7.1</v>
      </c>
      <c r="O33" s="10">
        <v>0.38</v>
      </c>
      <c r="P33" s="10">
        <v>2E-3</v>
      </c>
      <c r="Q33" s="10"/>
      <c r="R33" s="10">
        <v>9.8000000000000007</v>
      </c>
      <c r="S33" s="10">
        <v>120</v>
      </c>
      <c r="T33" s="10"/>
      <c r="U33" s="10"/>
      <c r="V33" s="10"/>
      <c r="W33" s="10">
        <v>8.4</v>
      </c>
      <c r="X33" s="10">
        <v>2.6</v>
      </c>
      <c r="Y33" s="10"/>
      <c r="Z33" s="10">
        <v>37</v>
      </c>
      <c r="AA33" s="10"/>
      <c r="AB33" s="12"/>
      <c r="AC33" s="13" t="s">
        <v>52</v>
      </c>
      <c r="AE33" s="138">
        <f t="shared" si="17"/>
        <v>3011.7887999999998</v>
      </c>
      <c r="AF33" s="138">
        <f t="shared" si="18"/>
        <v>1562.3654400000003</v>
      </c>
      <c r="AG33" s="138">
        <f t="shared" si="19"/>
        <v>338.82623999999998</v>
      </c>
      <c r="AH33" s="115">
        <f t="shared" si="20"/>
        <v>39.529728000000006</v>
      </c>
      <c r="AI33" s="138">
        <f t="shared" si="21"/>
        <v>301.17887999999999</v>
      </c>
      <c r="AK33" s="152" t="s">
        <v>68</v>
      </c>
      <c r="AL33" s="153">
        <f>_xlfn.MAXIFS(F24:F1001,$BH24:$BH1001,7)</f>
        <v>23</v>
      </c>
      <c r="AM33" s="158">
        <f>_xlfn.MAXIFS(G24:G1001,$BH24:$BH1001,7)</f>
        <v>15</v>
      </c>
      <c r="AN33" s="156">
        <f>_xlfn.MAXIFS(H24:H1001,$BH24:$BH1001,7)</f>
        <v>2.5</v>
      </c>
      <c r="AO33" s="192">
        <f>_xlfn.MAXIFS(I24:I1001,$BH24:$BH1001,7)</f>
        <v>0.26</v>
      </c>
      <c r="AP33" s="194">
        <f>_xlfn.MAXIFS(C24:C1001,$BH24:$BH1001,7)</f>
        <v>141.19999999999999</v>
      </c>
      <c r="AQ33" s="157">
        <f>_xlfn.MAXIFS(D24:D1001,$BH24:$BH1001,7)</f>
        <v>5.03</v>
      </c>
      <c r="AR33" s="153">
        <f>_xlfn.MAXIFS(AE24:AE1001,$BH24:$BH1001,7)</f>
        <v>4676.5439999999999</v>
      </c>
      <c r="AS33" s="153">
        <f>_xlfn.MAXIFS(AF24:AF1001,$BH24:$BH1001,7)</f>
        <v>3049.92</v>
      </c>
      <c r="AT33" s="153">
        <f>_xlfn.MAXIFS(AG24:AG1001,$BH24:$BH1001,7)</f>
        <v>447.32159999999999</v>
      </c>
      <c r="AU33" s="154">
        <f>_xlfn.MAXIFS(AH24:AH1001,$BH24:$BH1001,7)</f>
        <v>44.732159999999986</v>
      </c>
      <c r="BG33" s="140">
        <f t="shared" si="22"/>
        <v>2019</v>
      </c>
      <c r="BH33" s="140">
        <f t="shared" si="23"/>
        <v>6</v>
      </c>
      <c r="BI33" s="140">
        <f t="shared" si="24"/>
        <v>10</v>
      </c>
      <c r="BJ33" s="217" cm="1">
        <f t="array" ref="BJ33">_xlfn.IFS(B33="",#N/A,BH33&gt;=4,2019,BH33&lt;4,2020)</f>
        <v>2019</v>
      </c>
      <c r="BK33" s="215">
        <f t="shared" si="25"/>
        <v>43626</v>
      </c>
    </row>
    <row r="34" spans="2:63" ht="18.75" customHeight="1">
      <c r="B34" s="200">
        <v>43633</v>
      </c>
      <c r="C34" s="9">
        <v>108.9</v>
      </c>
      <c r="D34" s="10">
        <v>3.73</v>
      </c>
      <c r="E34" s="14"/>
      <c r="F34" s="10">
        <v>16</v>
      </c>
      <c r="G34" s="10">
        <v>7.5</v>
      </c>
      <c r="H34" s="10">
        <v>1.8</v>
      </c>
      <c r="I34" s="10">
        <v>0.21</v>
      </c>
      <c r="J34" s="10">
        <v>1.5</v>
      </c>
      <c r="K34" s="10">
        <v>3.4</v>
      </c>
      <c r="L34" s="10">
        <v>8</v>
      </c>
      <c r="M34" s="11">
        <f t="shared" si="16"/>
        <v>17.299101198402131</v>
      </c>
      <c r="N34" s="10">
        <v>6.9</v>
      </c>
      <c r="O34" s="10">
        <v>0.39</v>
      </c>
      <c r="P34" s="10">
        <v>2E-3</v>
      </c>
      <c r="Q34" s="10"/>
      <c r="R34" s="10">
        <v>9.6999999999999993</v>
      </c>
      <c r="S34" s="10">
        <v>120</v>
      </c>
      <c r="T34" s="10"/>
      <c r="U34" s="10"/>
      <c r="V34" s="10"/>
      <c r="W34" s="10">
        <v>8.4</v>
      </c>
      <c r="X34" s="10">
        <v>2.6</v>
      </c>
      <c r="Y34" s="10"/>
      <c r="Z34" s="10">
        <v>37</v>
      </c>
      <c r="AA34" s="10"/>
      <c r="AB34" s="12"/>
      <c r="AC34" s="13" t="s">
        <v>52</v>
      </c>
      <c r="AE34" s="138">
        <f t="shared" si="17"/>
        <v>2509.056</v>
      </c>
      <c r="AF34" s="138">
        <f t="shared" si="18"/>
        <v>1176.1199999999999</v>
      </c>
      <c r="AG34" s="138">
        <f t="shared" si="19"/>
        <v>282.26880000000006</v>
      </c>
      <c r="AH34" s="115">
        <f t="shared" si="20"/>
        <v>32.931359999999998</v>
      </c>
      <c r="AI34" s="138">
        <f t="shared" si="21"/>
        <v>235.22400000000005</v>
      </c>
      <c r="AK34" s="152" t="s">
        <v>69</v>
      </c>
      <c r="AL34" s="153">
        <f>_xlfn.MAXIFS(F24:F1001,$BH24:$BH1001,8)</f>
        <v>25</v>
      </c>
      <c r="AM34" s="158">
        <f>_xlfn.MAXIFS(G24:G1001,$BH24:$BH1001,8)</f>
        <v>15</v>
      </c>
      <c r="AN34" s="156">
        <f>_xlfn.MAXIFS(H24:H1001,$BH24:$BH1001,8)</f>
        <v>2.2999999999999998</v>
      </c>
      <c r="AO34" s="192">
        <f>_xlfn.MAXIFS(I24:I1001,$BH24:$BH1001,8)</f>
        <v>0.25</v>
      </c>
      <c r="AP34" s="194">
        <f>_xlfn.MAXIFS(C24:C1001,$BH24:$BH1001,8)</f>
        <v>150</v>
      </c>
      <c r="AQ34" s="157">
        <f>_xlfn.MAXIFS(D24:D1001,$BH24:$BH1001,8)</f>
        <v>4.6500000000000004</v>
      </c>
      <c r="AR34" s="153">
        <f>_xlfn.MAXIFS(AE24:AE1001,$BH24:$BH1001,8)</f>
        <v>4330.3680000000004</v>
      </c>
      <c r="AS34" s="153">
        <f>_xlfn.MAXIFS(AF24:AF1001,$BH24:$BH1001,8)</f>
        <v>3240</v>
      </c>
      <c r="AT34" s="153">
        <f>_xlfn.MAXIFS(AG24:AG1001,$BH24:$BH1001,8)</f>
        <v>475.2</v>
      </c>
      <c r="AU34" s="154">
        <f>_xlfn.MAXIFS(AH24:AH1001,$BH24:$BH1001,8)</f>
        <v>45.365759999999995</v>
      </c>
      <c r="BG34" s="140">
        <f t="shared" si="22"/>
        <v>2019</v>
      </c>
      <c r="BH34" s="140">
        <f t="shared" si="23"/>
        <v>6</v>
      </c>
      <c r="BI34" s="140">
        <f t="shared" si="24"/>
        <v>17</v>
      </c>
      <c r="BJ34" s="217" cm="1">
        <f t="array" ref="BJ34">_xlfn.IFS(B34="",#N/A,BH34&gt;=4,2019,BH34&lt;4,2020)</f>
        <v>2019</v>
      </c>
      <c r="BK34" s="215">
        <f t="shared" si="25"/>
        <v>43633</v>
      </c>
    </row>
    <row r="35" spans="2:63" ht="18.75" customHeight="1">
      <c r="B35" s="200">
        <v>43640</v>
      </c>
      <c r="C35" s="9">
        <v>104.7</v>
      </c>
      <c r="D35" s="10">
        <v>3.7</v>
      </c>
      <c r="E35" s="14"/>
      <c r="F35" s="10">
        <v>18</v>
      </c>
      <c r="G35" s="10">
        <v>8.1</v>
      </c>
      <c r="H35" s="10">
        <v>1.9</v>
      </c>
      <c r="I35" s="10">
        <v>0.23</v>
      </c>
      <c r="J35" s="10">
        <v>1.9</v>
      </c>
      <c r="K35" s="10">
        <v>3.9</v>
      </c>
      <c r="L35" s="10">
        <v>7.2</v>
      </c>
      <c r="M35" s="11">
        <f t="shared" si="16"/>
        <v>18.701731025299601</v>
      </c>
      <c r="N35" s="10">
        <v>7.4</v>
      </c>
      <c r="O35" s="10">
        <v>0.4</v>
      </c>
      <c r="P35" s="10">
        <v>2E-3</v>
      </c>
      <c r="Q35" s="10"/>
      <c r="R35" s="10">
        <v>10</v>
      </c>
      <c r="S35" s="10">
        <v>130</v>
      </c>
      <c r="T35" s="10"/>
      <c r="U35" s="10"/>
      <c r="V35" s="10"/>
      <c r="W35" s="10">
        <v>8.6999999999999993</v>
      </c>
      <c r="X35" s="10">
        <v>2.7</v>
      </c>
      <c r="Y35" s="10"/>
      <c r="Z35" s="10">
        <v>40</v>
      </c>
      <c r="AA35" s="10"/>
      <c r="AB35" s="12"/>
      <c r="AC35" s="13" t="s">
        <v>52</v>
      </c>
      <c r="AE35" s="138">
        <f t="shared" si="17"/>
        <v>2713.8240000000005</v>
      </c>
      <c r="AF35" s="138">
        <f t="shared" si="18"/>
        <v>1221.2207999999998</v>
      </c>
      <c r="AG35" s="138">
        <f t="shared" si="19"/>
        <v>286.45920000000001</v>
      </c>
      <c r="AH35" s="115">
        <f t="shared" si="20"/>
        <v>34.676639999999999</v>
      </c>
      <c r="AI35" s="138">
        <f t="shared" si="21"/>
        <v>286.45920000000001</v>
      </c>
      <c r="AK35" s="152" t="s">
        <v>70</v>
      </c>
      <c r="AL35" s="153">
        <f>_xlfn.MAXIFS(F24:F1001,$BH24:$BH1001,9)</f>
        <v>21</v>
      </c>
      <c r="AM35" s="158">
        <f>_xlfn.MAXIFS(G24:G1001,$BH24:$BH1001,9)</f>
        <v>12</v>
      </c>
      <c r="AN35" s="156">
        <f>_xlfn.MAXIFS(H24:H1001,$BH24:$BH1001,9)</f>
        <v>2.2999999999999998</v>
      </c>
      <c r="AO35" s="192">
        <f>_xlfn.MAXIFS(I24:I1001,$BH24:$BH1001,9)</f>
        <v>0.25</v>
      </c>
      <c r="AP35" s="194">
        <f>_xlfn.MAXIFS(C24:C1001,$BH24:$BH1001,9)</f>
        <v>120</v>
      </c>
      <c r="AQ35" s="157">
        <f>_xlfn.MAXIFS(D24:D1001,$BH24:$BH1001,9)</f>
        <v>5.19</v>
      </c>
      <c r="AR35" s="153">
        <f>_xlfn.MAXIFS(AE24:AE1001,$BH24:$BH1001,9)</f>
        <v>3628.8</v>
      </c>
      <c r="AS35" s="153">
        <f>_xlfn.MAXIFS(AF24:AF1001,$BH24:$BH1001,9)</f>
        <v>2073.6</v>
      </c>
      <c r="AT35" s="153">
        <f>_xlfn.MAXIFS(AG24:AG1001,$BH24:$BH1001,9)</f>
        <v>362.88</v>
      </c>
      <c r="AU35" s="154">
        <f>_xlfn.MAXIFS(AH24:AH1001,$BH24:$BH1001,9)</f>
        <v>41.471999999999994</v>
      </c>
      <c r="BG35" s="140">
        <f t="shared" si="22"/>
        <v>2019</v>
      </c>
      <c r="BH35" s="140">
        <f t="shared" si="23"/>
        <v>6</v>
      </c>
      <c r="BI35" s="140">
        <f t="shared" si="24"/>
        <v>24</v>
      </c>
      <c r="BJ35" s="217" cm="1">
        <f t="array" ref="BJ35">_xlfn.IFS(B35="",#N/A,BH35&gt;=4,2019,BH35&lt;4,2020)</f>
        <v>2019</v>
      </c>
      <c r="BK35" s="215">
        <f t="shared" si="25"/>
        <v>43640</v>
      </c>
    </row>
    <row r="36" spans="2:63" ht="18.75" customHeight="1">
      <c r="B36" s="200">
        <v>43647</v>
      </c>
      <c r="C36" s="9">
        <v>112.1</v>
      </c>
      <c r="D36" s="10">
        <v>3.82</v>
      </c>
      <c r="E36" s="14"/>
      <c r="F36" s="10">
        <v>16</v>
      </c>
      <c r="G36" s="10">
        <v>8.1</v>
      </c>
      <c r="H36" s="10">
        <v>1.8</v>
      </c>
      <c r="I36" s="10">
        <v>0.19</v>
      </c>
      <c r="J36" s="10">
        <v>1.7</v>
      </c>
      <c r="K36" s="10">
        <v>3.9</v>
      </c>
      <c r="L36" s="10">
        <v>7</v>
      </c>
      <c r="M36" s="11">
        <f t="shared" si="16"/>
        <v>14.493841544607191</v>
      </c>
      <c r="N36" s="10">
        <v>6.8</v>
      </c>
      <c r="O36" s="10">
        <v>0.37</v>
      </c>
      <c r="P36" s="10">
        <v>2E-3</v>
      </c>
      <c r="Q36" s="10"/>
      <c r="R36" s="10">
        <v>9.9</v>
      </c>
      <c r="S36" s="10">
        <v>120</v>
      </c>
      <c r="T36" s="10"/>
      <c r="U36" s="10"/>
      <c r="V36" s="10"/>
      <c r="W36" s="10">
        <v>8.1999999999999993</v>
      </c>
      <c r="X36" s="10">
        <v>2.6</v>
      </c>
      <c r="Y36" s="10"/>
      <c r="Z36" s="10">
        <v>31</v>
      </c>
      <c r="AA36" s="10"/>
      <c r="AB36" s="12"/>
      <c r="AC36" s="13" t="s">
        <v>52</v>
      </c>
      <c r="AE36" s="138">
        <f t="shared" si="17"/>
        <v>2582.7840000000001</v>
      </c>
      <c r="AF36" s="138">
        <f t="shared" si="18"/>
        <v>1307.5344</v>
      </c>
      <c r="AG36" s="138">
        <f t="shared" si="19"/>
        <v>290.56319999999994</v>
      </c>
      <c r="AH36" s="115">
        <f t="shared" si="20"/>
        <v>30.670560000000002</v>
      </c>
      <c r="AI36" s="138">
        <f t="shared" si="21"/>
        <v>274.42079999999999</v>
      </c>
      <c r="AK36" s="152" t="s">
        <v>71</v>
      </c>
      <c r="AL36" s="153">
        <f>_xlfn.MAXIFS(F24:F1001,$BH24:$BH1001,10)</f>
        <v>36</v>
      </c>
      <c r="AM36" s="158">
        <f>_xlfn.MAXIFS(G24:G1001,$BH24:$BH1001,10)</f>
        <v>14</v>
      </c>
      <c r="AN36" s="156">
        <f>_xlfn.MAXIFS(H24:H1001,$BH24:$BH1001,10)</f>
        <v>2.6</v>
      </c>
      <c r="AO36" s="192">
        <f>_xlfn.MAXIFS(I24:I1001,$BH24:$BH1001,10)</f>
        <v>0.41</v>
      </c>
      <c r="AP36" s="194">
        <f>_xlfn.MAXIFS(C24:C1001,$BH24:$BH1001,10)</f>
        <v>78</v>
      </c>
      <c r="AQ36" s="157">
        <f>_xlfn.MAXIFS(D24:D1001,$BH24:$BH1001,10)</f>
        <v>5.18</v>
      </c>
      <c r="AR36" s="153">
        <f>_xlfn.MAXIFS(AE24:AE1001,$BH24:$BH1001,10)</f>
        <v>2488.3200000000002</v>
      </c>
      <c r="AS36" s="153">
        <f>_xlfn.MAXIFS(AF24:AF1001,$BH24:$BH1001,10)</f>
        <v>967.68</v>
      </c>
      <c r="AT36" s="153">
        <f>_xlfn.MAXIFS(AG24:AG1001,$BH24:$BH1001,10)</f>
        <v>224.64</v>
      </c>
      <c r="AU36" s="154">
        <f>_xlfn.MAXIFS(AH24:AH1001,$BH24:$BH1001,10)</f>
        <v>28.339199999999998</v>
      </c>
      <c r="BG36" s="140">
        <f t="shared" si="22"/>
        <v>2019</v>
      </c>
      <c r="BH36" s="140">
        <f t="shared" si="23"/>
        <v>7</v>
      </c>
      <c r="BI36" s="140">
        <f t="shared" si="24"/>
        <v>1</v>
      </c>
      <c r="BJ36" s="217" cm="1">
        <f t="array" ref="BJ36">_xlfn.IFS(B36="",#N/A,BH36&gt;=4,2019,BH36&lt;4,2020)</f>
        <v>2019</v>
      </c>
      <c r="BK36" s="215">
        <f t="shared" si="25"/>
        <v>43647</v>
      </c>
    </row>
    <row r="37" spans="2:63" ht="18.75" customHeight="1">
      <c r="B37" s="200">
        <v>43679</v>
      </c>
      <c r="C37" s="9"/>
      <c r="D37" s="10"/>
      <c r="E37" s="14"/>
      <c r="F37" s="11">
        <v>16.314999999999998</v>
      </c>
      <c r="G37" s="16">
        <v>6.04</v>
      </c>
      <c r="H37" s="16">
        <v>1.8337500000000002</v>
      </c>
      <c r="I37" s="16">
        <v>0.21625</v>
      </c>
      <c r="J37" s="17">
        <v>0.57750000000000001</v>
      </c>
      <c r="K37" s="16">
        <v>3.5012500000000002</v>
      </c>
      <c r="L37" s="16">
        <v>8.6437500000000007</v>
      </c>
      <c r="M37" s="10"/>
      <c r="N37" s="16">
        <v>7.0975000000000001</v>
      </c>
      <c r="O37" s="17">
        <v>0.34750000000000003</v>
      </c>
      <c r="P37" s="10"/>
      <c r="Q37" s="17">
        <v>2.2499999999999999E-2</v>
      </c>
      <c r="R37" s="10"/>
      <c r="S37" s="18">
        <v>109.367</v>
      </c>
      <c r="T37" s="10"/>
      <c r="U37" s="10"/>
      <c r="V37" s="10"/>
      <c r="W37" s="10"/>
      <c r="X37" s="10"/>
      <c r="Y37" s="10" t="s">
        <v>2</v>
      </c>
      <c r="Z37" s="10"/>
      <c r="AA37" s="10"/>
      <c r="AB37" s="12">
        <v>3</v>
      </c>
      <c r="AC37" s="13" t="s">
        <v>52</v>
      </c>
      <c r="AE37" s="138"/>
      <c r="AF37" s="138"/>
      <c r="AG37" s="138"/>
      <c r="AH37" s="115"/>
      <c r="AI37" s="138"/>
      <c r="AK37" s="152" t="s">
        <v>72</v>
      </c>
      <c r="AL37" s="153">
        <f>_xlfn.MAXIFS(F24:F1001,$BH24:$BH1001,11)</f>
        <v>45</v>
      </c>
      <c r="AM37" s="158">
        <f>_xlfn.MAXIFS(G24:G1001,$BH24:$BH1001,11)</f>
        <v>20</v>
      </c>
      <c r="AN37" s="156">
        <f>_xlfn.MAXIFS(H24:H1001,$BH24:$BH1001,11)</f>
        <v>3.5</v>
      </c>
      <c r="AO37" s="192">
        <f>_xlfn.MAXIFS(I24:I1001,$BH24:$BH1001,11)</f>
        <v>0.54</v>
      </c>
      <c r="AP37" s="194">
        <f>_xlfn.MAXIFS(C24:C1001,$BH24:$BH1001,11)</f>
        <v>78.099999999999994</v>
      </c>
      <c r="AQ37" s="157">
        <f>_xlfn.MAXIFS(D24:D1001,$BH24:$BH1001,11)</f>
        <v>5.1100000000000003</v>
      </c>
      <c r="AR37" s="153">
        <f>_xlfn.MAXIFS(AE24:AE1001,$BH24:$BH1001,11)</f>
        <v>5060.8799999999992</v>
      </c>
      <c r="AS37" s="153">
        <f>_xlfn.MAXIFS(AF24:AF1001,$BH24:$BH1001,11)</f>
        <v>2249.2800000000002</v>
      </c>
      <c r="AT37" s="153">
        <f>_xlfn.MAXIFS(AG24:AG1001,$BH24:$BH1001,11)</f>
        <v>393.62399999999991</v>
      </c>
      <c r="AU37" s="154">
        <f>_xlfn.MAXIFS(AH24:AH1001,$BH24:$BH1001,11)</f>
        <v>60.730559999999997</v>
      </c>
      <c r="BG37" s="140">
        <f t="shared" si="22"/>
        <v>2019</v>
      </c>
      <c r="BH37" s="140">
        <f t="shared" si="23"/>
        <v>8</v>
      </c>
      <c r="BI37" s="140">
        <f t="shared" si="24"/>
        <v>2</v>
      </c>
      <c r="BJ37" s="217" cm="1">
        <f t="array" ref="BJ37">_xlfn.IFS(B37="",#N/A,BH37&gt;=4,2019,BH37&lt;4,2020)</f>
        <v>2019</v>
      </c>
      <c r="BK37" s="215">
        <f t="shared" si="25"/>
        <v>43679</v>
      </c>
    </row>
    <row r="38" spans="2:63" ht="18.75" customHeight="1">
      <c r="B38" s="200">
        <v>43684</v>
      </c>
      <c r="C38" s="9"/>
      <c r="D38" s="10"/>
      <c r="E38" s="14"/>
      <c r="F38" s="11">
        <v>15.494999999999999</v>
      </c>
      <c r="G38" s="16">
        <v>5.8339999999999996</v>
      </c>
      <c r="H38" s="16">
        <v>1.825</v>
      </c>
      <c r="I38" s="16">
        <v>0.214</v>
      </c>
      <c r="J38" s="16">
        <v>1.514</v>
      </c>
      <c r="K38" s="16">
        <v>3.419</v>
      </c>
      <c r="L38" s="16">
        <v>8.9830000000000005</v>
      </c>
      <c r="M38" s="10"/>
      <c r="N38" s="16">
        <v>7.2469999999999999</v>
      </c>
      <c r="O38" s="10">
        <v>0.34799999999999998</v>
      </c>
      <c r="P38" s="10"/>
      <c r="Q38" s="10">
        <v>0.03</v>
      </c>
      <c r="R38" s="10"/>
      <c r="S38" s="18">
        <v>105.05800000000001</v>
      </c>
      <c r="T38" s="10"/>
      <c r="U38" s="10"/>
      <c r="V38" s="10"/>
      <c r="W38" s="10"/>
      <c r="X38" s="10"/>
      <c r="Y38" s="10"/>
      <c r="Z38" s="10"/>
      <c r="AA38" s="10"/>
      <c r="AB38" s="12"/>
      <c r="AC38" s="13" t="s">
        <v>52</v>
      </c>
      <c r="AE38" s="138"/>
      <c r="AF38" s="138"/>
      <c r="AG38" s="138"/>
      <c r="AH38" s="115"/>
      <c r="AI38" s="138"/>
      <c r="AK38" s="152" t="s">
        <v>73</v>
      </c>
      <c r="AL38" s="153">
        <f>_xlfn.MAXIFS(F24:F1001,$BH24:$BH1001,12)</f>
        <v>38</v>
      </c>
      <c r="AM38" s="158">
        <f>_xlfn.MAXIFS(G24:G1001,$BH24:$BH1001,12)</f>
        <v>26</v>
      </c>
      <c r="AN38" s="156">
        <f>_xlfn.MAXIFS(H24:H1001,$BH24:$BH1001,12)</f>
        <v>3</v>
      </c>
      <c r="AO38" s="192">
        <f>_xlfn.MAXIFS(I24:I1001,$BH24:$BH1001,12)</f>
        <v>0.43</v>
      </c>
      <c r="AP38" s="194">
        <f>_xlfn.MAXIFS(C24:C1001,$BH24:$BH1001,12)</f>
        <v>98.5</v>
      </c>
      <c r="AQ38" s="157">
        <f>_xlfn.MAXIFS(D24:D1001,$BH24:$BH1001,12)</f>
        <v>4.7699999999999996</v>
      </c>
      <c r="AR38" s="153">
        <f>_xlfn.MAXIFS(AE24:AE1001,$BH24:$BH1001,12)</f>
        <v>4974.0480000000007</v>
      </c>
      <c r="AS38" s="153">
        <f>_xlfn.MAXIFS(AF24:AF1001,$BH24:$BH1001,12)</f>
        <v>3373.3440000000001</v>
      </c>
      <c r="AT38" s="153">
        <f>_xlfn.MAXIFS(AG24:AG1001,$BH24:$BH1001,12)</f>
        <v>392.6880000000001</v>
      </c>
      <c r="AU38" s="154">
        <f>_xlfn.MAXIFS(AH24:AH1001,$BH24:$BH1001,12)</f>
        <v>56.285280000000007</v>
      </c>
      <c r="BG38" s="140">
        <f t="shared" si="22"/>
        <v>2019</v>
      </c>
      <c r="BH38" s="140">
        <f t="shared" si="23"/>
        <v>8</v>
      </c>
      <c r="BI38" s="140">
        <f t="shared" si="24"/>
        <v>7</v>
      </c>
      <c r="BJ38" s="217" cm="1">
        <f t="array" ref="BJ38">_xlfn.IFS(B38="",#N/A,BH38&gt;=4,2019,BH38&lt;4,2020)</f>
        <v>2019</v>
      </c>
      <c r="BK38" s="215">
        <f t="shared" si="25"/>
        <v>43684</v>
      </c>
    </row>
    <row r="39" spans="2:63" ht="18.75" customHeight="1">
      <c r="B39" s="200">
        <v>43685</v>
      </c>
      <c r="C39" s="9">
        <v>78</v>
      </c>
      <c r="D39" s="10">
        <v>4.0999999999999996</v>
      </c>
      <c r="E39" s="14"/>
      <c r="F39" s="11">
        <v>12.839</v>
      </c>
      <c r="G39" s="16">
        <v>4.62</v>
      </c>
      <c r="H39" s="16">
        <v>1.659</v>
      </c>
      <c r="I39" s="16">
        <v>0.189</v>
      </c>
      <c r="J39" s="16">
        <v>1.3420000000000001</v>
      </c>
      <c r="K39" s="16">
        <v>2.88</v>
      </c>
      <c r="L39" s="16">
        <v>8.6739999999999995</v>
      </c>
      <c r="M39" s="10"/>
      <c r="N39" s="16">
        <v>6.24</v>
      </c>
      <c r="O39" s="10">
        <v>0.29399999999999998</v>
      </c>
      <c r="P39" s="10"/>
      <c r="Q39" s="10">
        <v>2.9000000000000001E-2</v>
      </c>
      <c r="R39" s="10"/>
      <c r="S39" s="11">
        <v>96.584999999999994</v>
      </c>
      <c r="T39" s="10"/>
      <c r="U39" s="10"/>
      <c r="V39" s="10"/>
      <c r="W39" s="10"/>
      <c r="X39" s="10"/>
      <c r="Y39" s="10" t="s">
        <v>2</v>
      </c>
      <c r="Z39" s="10"/>
      <c r="AA39" s="10" t="s">
        <v>2</v>
      </c>
      <c r="AB39" s="12">
        <v>3</v>
      </c>
      <c r="AC39" s="13" t="s">
        <v>52</v>
      </c>
      <c r="AE39" s="138">
        <f t="shared" ref="AE39:AI40" si="26">F39*$C39*60*24/1000</f>
        <v>1442.0764799999999</v>
      </c>
      <c r="AF39" s="138">
        <f t="shared" si="26"/>
        <v>518.91840000000002</v>
      </c>
      <c r="AG39" s="138">
        <f t="shared" si="26"/>
        <v>186.33888000000002</v>
      </c>
      <c r="AH39" s="115">
        <f t="shared" si="26"/>
        <v>21.228480000000005</v>
      </c>
      <c r="AI39" s="138">
        <f t="shared" si="26"/>
        <v>150.73344</v>
      </c>
      <c r="BG39" s="140">
        <f t="shared" si="22"/>
        <v>2019</v>
      </c>
      <c r="BH39" s="140">
        <f t="shared" si="23"/>
        <v>8</v>
      </c>
      <c r="BI39" s="140">
        <f t="shared" si="24"/>
        <v>8</v>
      </c>
      <c r="BJ39" s="217" cm="1">
        <f t="array" ref="BJ39">_xlfn.IFS(B39="",#N/A,BH39&gt;=4,2019,BH39&lt;4,2020)</f>
        <v>2019</v>
      </c>
      <c r="BK39" s="215">
        <f t="shared" si="25"/>
        <v>43685</v>
      </c>
    </row>
    <row r="40" spans="2:63" ht="18.75" customHeight="1">
      <c r="B40" s="200">
        <v>43688</v>
      </c>
      <c r="C40" s="9">
        <v>66</v>
      </c>
      <c r="D40" s="10">
        <v>4</v>
      </c>
      <c r="E40" s="14"/>
      <c r="F40" s="11">
        <v>14.353999999999999</v>
      </c>
      <c r="G40" s="16">
        <v>5.1310000000000002</v>
      </c>
      <c r="H40" s="16">
        <v>1.722</v>
      </c>
      <c r="I40" s="16">
        <v>0.193</v>
      </c>
      <c r="J40" s="16">
        <v>1.6379999999999999</v>
      </c>
      <c r="K40" s="16">
        <v>3.0249999999999999</v>
      </c>
      <c r="L40" s="16">
        <v>8.0820000000000007</v>
      </c>
      <c r="M40" s="10"/>
      <c r="N40" s="16">
        <v>6.391</v>
      </c>
      <c r="O40" s="10">
        <v>0.309</v>
      </c>
      <c r="P40" s="10"/>
      <c r="Q40" s="10">
        <v>1.9E-2</v>
      </c>
      <c r="R40" s="10"/>
      <c r="S40" s="18">
        <v>103.286</v>
      </c>
      <c r="T40" s="10"/>
      <c r="U40" s="10"/>
      <c r="V40" s="10"/>
      <c r="W40" s="10"/>
      <c r="X40" s="10"/>
      <c r="Y40" s="10"/>
      <c r="Z40" s="10"/>
      <c r="AA40" s="10"/>
      <c r="AB40" s="12"/>
      <c r="AC40" s="13" t="s">
        <v>52</v>
      </c>
      <c r="AE40" s="138">
        <f t="shared" si="26"/>
        <v>1364.20416</v>
      </c>
      <c r="AF40" s="138">
        <f t="shared" si="26"/>
        <v>487.65024000000005</v>
      </c>
      <c r="AG40" s="138">
        <f t="shared" si="26"/>
        <v>163.65888000000001</v>
      </c>
      <c r="AH40" s="115">
        <f t="shared" si="26"/>
        <v>18.34272</v>
      </c>
      <c r="AI40" s="138">
        <f t="shared" si="26"/>
        <v>155.67551999999998</v>
      </c>
      <c r="BG40" s="140">
        <f t="shared" si="22"/>
        <v>2019</v>
      </c>
      <c r="BH40" s="140">
        <f t="shared" si="23"/>
        <v>8</v>
      </c>
      <c r="BI40" s="140">
        <f t="shared" si="24"/>
        <v>11</v>
      </c>
      <c r="BJ40" s="217" cm="1">
        <f t="array" ref="BJ40">_xlfn.IFS(B40="",#N/A,BH40&gt;=4,2019,BH40&lt;4,2020)</f>
        <v>2019</v>
      </c>
      <c r="BK40" s="215">
        <f t="shared" si="25"/>
        <v>43688</v>
      </c>
    </row>
    <row r="41" spans="2:63" ht="18.75" customHeight="1">
      <c r="B41" s="200">
        <v>43691</v>
      </c>
      <c r="C41" s="9"/>
      <c r="D41" s="10"/>
      <c r="E41" s="14"/>
      <c r="F41" s="11">
        <v>14.782</v>
      </c>
      <c r="G41" s="16">
        <v>5.3449999999999998</v>
      </c>
      <c r="H41" s="16">
        <v>1.7070000000000001</v>
      </c>
      <c r="I41" s="16">
        <v>0.20300000000000001</v>
      </c>
      <c r="J41" s="16">
        <v>1.2170000000000001</v>
      </c>
      <c r="K41" s="16">
        <v>3.0750000000000002</v>
      </c>
      <c r="L41" s="16">
        <v>8.6959999999999997</v>
      </c>
      <c r="M41" s="10"/>
      <c r="N41" s="16">
        <v>6.7350000000000003</v>
      </c>
      <c r="O41" s="10">
        <v>0.32700000000000001</v>
      </c>
      <c r="P41" s="10"/>
      <c r="Q41" s="10">
        <v>1.0999999999999999E-2</v>
      </c>
      <c r="R41" s="10"/>
      <c r="S41" s="18">
        <v>103.24299999999999</v>
      </c>
      <c r="T41" s="10"/>
      <c r="U41" s="10"/>
      <c r="V41" s="10"/>
      <c r="W41" s="10"/>
      <c r="X41" s="10"/>
      <c r="Y41" s="10"/>
      <c r="Z41" s="10"/>
      <c r="AA41" s="10"/>
      <c r="AB41" s="12"/>
      <c r="AC41" s="13" t="s">
        <v>52</v>
      </c>
      <c r="AE41" s="138"/>
      <c r="AF41" s="138"/>
      <c r="AG41" s="138"/>
      <c r="AH41" s="115"/>
      <c r="AI41" s="138"/>
      <c r="BG41" s="140">
        <f t="shared" si="22"/>
        <v>2019</v>
      </c>
      <c r="BH41" s="140">
        <f t="shared" si="23"/>
        <v>8</v>
      </c>
      <c r="BI41" s="140">
        <f t="shared" si="24"/>
        <v>14</v>
      </c>
      <c r="BJ41" s="217" cm="1">
        <f t="array" ref="BJ41">_xlfn.IFS(B41="",#N/A,BH41&gt;=4,2019,BH41&lt;4,2020)</f>
        <v>2019</v>
      </c>
      <c r="BK41" s="215">
        <f t="shared" si="25"/>
        <v>43691</v>
      </c>
    </row>
    <row r="42" spans="2:63" ht="18.75" customHeight="1">
      <c r="B42" s="200">
        <v>43696</v>
      </c>
      <c r="C42" s="9">
        <v>72</v>
      </c>
      <c r="D42" s="10">
        <v>4.0999999999999996</v>
      </c>
      <c r="E42" s="14"/>
      <c r="F42" s="10">
        <v>12</v>
      </c>
      <c r="G42" s="10">
        <v>4.5999999999999996</v>
      </c>
      <c r="H42" s="10">
        <v>1.5</v>
      </c>
      <c r="I42" s="16">
        <v>0.20300000000000001</v>
      </c>
      <c r="J42" s="10">
        <v>1.8</v>
      </c>
      <c r="K42" s="10">
        <v>2.5</v>
      </c>
      <c r="L42" s="10">
        <v>7.8</v>
      </c>
      <c r="M42" s="11">
        <f>Z42/60.08*28.09</f>
        <v>16.364014647137154</v>
      </c>
      <c r="N42" s="10">
        <v>5.6</v>
      </c>
      <c r="O42" s="10">
        <v>0.28000000000000003</v>
      </c>
      <c r="P42" s="10"/>
      <c r="Q42" s="10"/>
      <c r="R42" s="10">
        <v>10</v>
      </c>
      <c r="S42" s="10">
        <v>98</v>
      </c>
      <c r="T42" s="10"/>
      <c r="U42" s="10"/>
      <c r="V42" s="10"/>
      <c r="W42" s="10">
        <v>9.5</v>
      </c>
      <c r="X42" s="10">
        <v>3.1</v>
      </c>
      <c r="Y42" s="10" t="s">
        <v>2</v>
      </c>
      <c r="Z42" s="10">
        <v>35</v>
      </c>
      <c r="AA42" s="10" t="s">
        <v>2</v>
      </c>
      <c r="AB42" s="12">
        <v>3</v>
      </c>
      <c r="AC42" s="13" t="s">
        <v>52</v>
      </c>
      <c r="AE42" s="138">
        <f t="shared" ref="AE42:AI44" si="27">F42*$C42*60*24/1000</f>
        <v>1244.1600000000001</v>
      </c>
      <c r="AF42" s="138">
        <f t="shared" si="27"/>
        <v>476.928</v>
      </c>
      <c r="AG42" s="138">
        <f t="shared" si="27"/>
        <v>155.52000000000001</v>
      </c>
      <c r="AH42" s="115">
        <f t="shared" si="27"/>
        <v>21.047040000000003</v>
      </c>
      <c r="AI42" s="138">
        <f t="shared" si="27"/>
        <v>186.624</v>
      </c>
      <c r="AK42" s="145" t="s">
        <v>78</v>
      </c>
      <c r="AL42" s="145"/>
      <c r="AM42" s="145"/>
      <c r="AN42" s="145"/>
      <c r="AO42" s="188"/>
      <c r="AP42" s="188"/>
      <c r="AQ42" s="146"/>
      <c r="AR42" s="145" t="s">
        <v>79</v>
      </c>
      <c r="AS42" s="145"/>
      <c r="AT42" s="145"/>
      <c r="AU42" s="145"/>
      <c r="BG42" s="140">
        <f t="shared" si="22"/>
        <v>2019</v>
      </c>
      <c r="BH42" s="140">
        <f t="shared" si="23"/>
        <v>8</v>
      </c>
      <c r="BI42" s="140">
        <f t="shared" si="24"/>
        <v>19</v>
      </c>
      <c r="BJ42" s="217" cm="1">
        <f t="array" ref="BJ42">_xlfn.IFS(B42="",#N/A,BH42&gt;=4,2019,BH42&lt;4,2020)</f>
        <v>2019</v>
      </c>
      <c r="BK42" s="215">
        <f t="shared" si="25"/>
        <v>43696</v>
      </c>
    </row>
    <row r="43" spans="2:63" ht="18.75" customHeight="1">
      <c r="B43" s="200">
        <v>43698</v>
      </c>
      <c r="C43" s="19">
        <v>74.400000000000006</v>
      </c>
      <c r="D43" s="87">
        <v>4</v>
      </c>
      <c r="E43" s="88"/>
      <c r="F43" s="10">
        <v>10</v>
      </c>
      <c r="G43" s="10">
        <v>3.9</v>
      </c>
      <c r="H43" s="10">
        <v>1.2</v>
      </c>
      <c r="I43" s="10">
        <v>0.14000000000000001</v>
      </c>
      <c r="J43" s="10">
        <v>1.4</v>
      </c>
      <c r="K43" s="10">
        <v>2.2999999999999998</v>
      </c>
      <c r="L43" s="10">
        <v>7.9</v>
      </c>
      <c r="M43" s="11">
        <f>Z43/60.08*28.09</f>
        <v>16.364014647137154</v>
      </c>
      <c r="N43" s="10">
        <v>6.1</v>
      </c>
      <c r="O43" s="10">
        <v>0.26</v>
      </c>
      <c r="P43" s="10"/>
      <c r="Q43" s="10"/>
      <c r="R43" s="10">
        <v>10</v>
      </c>
      <c r="S43" s="10">
        <v>100</v>
      </c>
      <c r="T43" s="10"/>
      <c r="U43" s="10"/>
      <c r="V43" s="10"/>
      <c r="W43" s="10">
        <v>9.5</v>
      </c>
      <c r="X43" s="10">
        <v>3.1</v>
      </c>
      <c r="Y43" s="10" t="s">
        <v>2</v>
      </c>
      <c r="Z43" s="10">
        <v>35</v>
      </c>
      <c r="AA43" s="10" t="s">
        <v>2</v>
      </c>
      <c r="AB43" s="12">
        <v>4</v>
      </c>
      <c r="AC43" s="13" t="s">
        <v>52</v>
      </c>
      <c r="AE43" s="138">
        <f t="shared" si="27"/>
        <v>1071.3599999999999</v>
      </c>
      <c r="AF43" s="138">
        <f t="shared" si="27"/>
        <v>417.8304</v>
      </c>
      <c r="AG43" s="138">
        <f t="shared" si="27"/>
        <v>128.56320000000002</v>
      </c>
      <c r="AH43" s="115">
        <f t="shared" si="27"/>
        <v>14.999040000000004</v>
      </c>
      <c r="AI43" s="138">
        <f t="shared" si="27"/>
        <v>149.99039999999999</v>
      </c>
      <c r="AK43" s="147"/>
      <c r="AL43" s="148" t="s">
        <v>31</v>
      </c>
      <c r="AM43" s="148" t="s">
        <v>32</v>
      </c>
      <c r="AN43" s="148" t="s">
        <v>33</v>
      </c>
      <c r="AO43" s="191" t="s">
        <v>34</v>
      </c>
      <c r="AP43" s="189" t="s">
        <v>14</v>
      </c>
      <c r="AQ43" s="160" t="s">
        <v>91</v>
      </c>
      <c r="AR43" s="148" t="s">
        <v>31</v>
      </c>
      <c r="AS43" s="148" t="s">
        <v>32</v>
      </c>
      <c r="AT43" s="148" t="s">
        <v>33</v>
      </c>
      <c r="AU43" s="148" t="s">
        <v>34</v>
      </c>
      <c r="BG43" s="140">
        <f t="shared" si="22"/>
        <v>2019</v>
      </c>
      <c r="BH43" s="140">
        <f t="shared" si="23"/>
        <v>8</v>
      </c>
      <c r="BI43" s="140">
        <f t="shared" si="24"/>
        <v>21</v>
      </c>
      <c r="BJ43" s="217" cm="1">
        <f t="array" ref="BJ43">_xlfn.IFS(B43="",#N/A,BH43&gt;=4,2019,BH43&lt;4,2020)</f>
        <v>2019</v>
      </c>
      <c r="BK43" s="215">
        <f t="shared" si="25"/>
        <v>43698</v>
      </c>
    </row>
    <row r="44" spans="2:63" ht="18.75" customHeight="1">
      <c r="B44" s="200">
        <v>43705</v>
      </c>
      <c r="C44" s="9">
        <v>67.2</v>
      </c>
      <c r="D44" s="10">
        <v>4</v>
      </c>
      <c r="E44" s="14"/>
      <c r="F44" s="10">
        <v>14</v>
      </c>
      <c r="G44" s="10">
        <v>5.0999999999999996</v>
      </c>
      <c r="H44" s="10">
        <v>1.5</v>
      </c>
      <c r="I44" s="10">
        <v>0.18</v>
      </c>
      <c r="J44" s="10">
        <v>2</v>
      </c>
      <c r="K44" s="10">
        <v>2.8</v>
      </c>
      <c r="L44" s="10">
        <v>8.1999999999999993</v>
      </c>
      <c r="M44" s="11">
        <f>Z44/60.08*28.09</f>
        <v>17.766644474034621</v>
      </c>
      <c r="N44" s="10">
        <v>6.4</v>
      </c>
      <c r="O44" s="10">
        <v>0.33</v>
      </c>
      <c r="P44" s="10"/>
      <c r="Q44" s="10"/>
      <c r="R44" s="10">
        <v>9.9</v>
      </c>
      <c r="S44" s="10">
        <v>110</v>
      </c>
      <c r="T44" s="10"/>
      <c r="U44" s="10"/>
      <c r="V44" s="10"/>
      <c r="W44" s="10">
        <v>9.6</v>
      </c>
      <c r="X44" s="10">
        <v>3.1</v>
      </c>
      <c r="Y44" s="10" t="s">
        <v>2</v>
      </c>
      <c r="Z44" s="10">
        <v>38</v>
      </c>
      <c r="AA44" s="10" t="s">
        <v>2</v>
      </c>
      <c r="AB44" s="12">
        <v>4</v>
      </c>
      <c r="AC44" s="13" t="s">
        <v>52</v>
      </c>
      <c r="AE44" s="138">
        <f t="shared" si="27"/>
        <v>1354.7520000000002</v>
      </c>
      <c r="AF44" s="138">
        <f t="shared" si="27"/>
        <v>493.51679999999993</v>
      </c>
      <c r="AG44" s="138">
        <f t="shared" si="27"/>
        <v>145.15200000000002</v>
      </c>
      <c r="AH44" s="115">
        <f t="shared" si="27"/>
        <v>17.418239999999997</v>
      </c>
      <c r="AI44" s="138">
        <f t="shared" si="27"/>
        <v>193.536</v>
      </c>
      <c r="AK44" s="149" t="s">
        <v>57</v>
      </c>
      <c r="AL44" s="150" t="s">
        <v>58</v>
      </c>
      <c r="AM44" s="150" t="s">
        <v>59</v>
      </c>
      <c r="AN44" s="150" t="s">
        <v>59</v>
      </c>
      <c r="AO44" s="150" t="s">
        <v>59</v>
      </c>
      <c r="AP44" s="150" t="s">
        <v>92</v>
      </c>
      <c r="AQ44" s="151" t="s">
        <v>93</v>
      </c>
      <c r="AR44" s="150" t="s">
        <v>61</v>
      </c>
      <c r="AS44" s="150" t="s">
        <v>61</v>
      </c>
      <c r="AT44" s="150" t="s">
        <v>61</v>
      </c>
      <c r="AU44" s="150" t="s">
        <v>61</v>
      </c>
      <c r="BG44" s="140">
        <f t="shared" si="22"/>
        <v>2019</v>
      </c>
      <c r="BH44" s="140">
        <f t="shared" si="23"/>
        <v>8</v>
      </c>
      <c r="BI44" s="140">
        <f t="shared" si="24"/>
        <v>28</v>
      </c>
      <c r="BJ44" s="217" cm="1">
        <f t="array" ref="BJ44">_xlfn.IFS(B44="",#N/A,BH44&gt;=4,2019,BH44&lt;4,2020)</f>
        <v>2019</v>
      </c>
      <c r="BK44" s="215">
        <f t="shared" si="25"/>
        <v>43705</v>
      </c>
    </row>
    <row r="45" spans="2:63" ht="18.75" customHeight="1">
      <c r="B45" s="200">
        <v>43711</v>
      </c>
      <c r="C45" s="9"/>
      <c r="D45" s="10">
        <v>4.0999999999999996</v>
      </c>
      <c r="E45" s="14"/>
      <c r="F45" s="10">
        <v>13</v>
      </c>
      <c r="G45" s="10">
        <v>5.2</v>
      </c>
      <c r="H45" s="10">
        <v>1.3</v>
      </c>
      <c r="I45" s="10">
        <v>0.15</v>
      </c>
      <c r="J45" s="10">
        <v>2.5</v>
      </c>
      <c r="K45" s="10">
        <v>2.9</v>
      </c>
      <c r="L45" s="10">
        <v>8.6</v>
      </c>
      <c r="M45" s="11">
        <f>Z45/60.08*28.09</f>
        <v>17.766644474034621</v>
      </c>
      <c r="N45" s="10">
        <v>6.3</v>
      </c>
      <c r="O45" s="10">
        <v>0.31</v>
      </c>
      <c r="P45" s="10"/>
      <c r="Q45" s="10"/>
      <c r="R45" s="10">
        <v>10</v>
      </c>
      <c r="S45" s="10">
        <v>110</v>
      </c>
      <c r="T45" s="10"/>
      <c r="U45" s="10"/>
      <c r="V45" s="10"/>
      <c r="W45" s="10">
        <v>9.8000000000000007</v>
      </c>
      <c r="X45" s="10">
        <v>3.2</v>
      </c>
      <c r="Y45" s="10" t="s">
        <v>2</v>
      </c>
      <c r="Z45" s="10">
        <v>38</v>
      </c>
      <c r="AA45" s="10" t="s">
        <v>2</v>
      </c>
      <c r="AB45" s="12">
        <v>3</v>
      </c>
      <c r="AC45" s="13" t="s">
        <v>52</v>
      </c>
      <c r="AE45" s="138"/>
      <c r="AF45" s="138"/>
      <c r="AG45" s="138"/>
      <c r="AH45" s="115"/>
      <c r="AI45" s="138"/>
      <c r="AK45" s="152" t="s">
        <v>62</v>
      </c>
      <c r="AL45" s="153">
        <f>_xlfn.MINIFS(F24:F1001,$BH24:$BH1001,1)</f>
        <v>14</v>
      </c>
      <c r="AM45" s="156">
        <f>_xlfn.MINIFS(G24:G1001,$BH24:$BH1001,1)</f>
        <v>5.8090000000000002</v>
      </c>
      <c r="AN45" s="156">
        <f>_xlfn.MINIFS(H24:H1001,$BH24:$BH1001,1)</f>
        <v>1.8</v>
      </c>
      <c r="AO45" s="192">
        <f>_xlfn.MINIFS(I24:I1001,$BH24:$BH1001,1)</f>
        <v>0.15</v>
      </c>
      <c r="AP45" s="194">
        <f>_xlfn.MINIFS(C24:C1001,$BH24:$BH1001,1)</f>
        <v>46.594936708860757</v>
      </c>
      <c r="AQ45" s="157">
        <f>_xlfn.MINIFS(D24:D1001,$BH24:$BH1001,1)</f>
        <v>3.48</v>
      </c>
      <c r="AR45" s="153">
        <f>_xlfn.MINIFS(AE24:AE1001,$BH24:$BH1001,1)</f>
        <v>1077.9295638126009</v>
      </c>
      <c r="AS45" s="153">
        <f>_xlfn.MINIFS(AF24:AF1001,$BH24:$BH1001,1)</f>
        <v>525.00134831460684</v>
      </c>
      <c r="AT45" s="153">
        <f>_xlfn.MINIFS(AG24:AG1001,$BH24:$BH1001,1)</f>
        <v>134.74119547657511</v>
      </c>
      <c r="AU45" s="154">
        <f>_xlfn.MINIFS(AH24:AH1001,$BH24:$BH1001,1)</f>
        <v>10.77929563812601</v>
      </c>
      <c r="BG45" s="140">
        <f t="shared" si="22"/>
        <v>2019</v>
      </c>
      <c r="BH45" s="140">
        <f t="shared" si="23"/>
        <v>9</v>
      </c>
      <c r="BI45" s="140">
        <f t="shared" si="24"/>
        <v>3</v>
      </c>
      <c r="BJ45" s="217" cm="1">
        <f t="array" ref="BJ45">_xlfn.IFS(B45="",#N/A,BH45&gt;=4,2019,BH45&lt;4,2020)</f>
        <v>2019</v>
      </c>
      <c r="BK45" s="215">
        <f t="shared" si="25"/>
        <v>43711</v>
      </c>
    </row>
    <row r="46" spans="2:63" ht="18.75" customHeight="1">
      <c r="B46" s="200">
        <v>43712</v>
      </c>
      <c r="C46" s="9">
        <v>60</v>
      </c>
      <c r="D46" s="10">
        <v>4.0999999999999996</v>
      </c>
      <c r="E46" s="14"/>
      <c r="F46" s="10">
        <v>13</v>
      </c>
      <c r="G46" s="10"/>
      <c r="H46" s="10"/>
      <c r="I46" s="10">
        <v>0.15</v>
      </c>
      <c r="J46" s="10">
        <v>2.5</v>
      </c>
      <c r="K46" s="10"/>
      <c r="L46" s="10"/>
      <c r="M46" s="1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3" t="s">
        <v>52</v>
      </c>
      <c r="AE46" s="138"/>
      <c r="AF46" s="138"/>
      <c r="AG46" s="138"/>
      <c r="AH46" s="115"/>
      <c r="AI46" s="138"/>
      <c r="AK46" s="152" t="s">
        <v>63</v>
      </c>
      <c r="AL46" s="153">
        <f>_xlfn.MINIFS(F24:F1001,$BH24:$BH1001,2)</f>
        <v>14</v>
      </c>
      <c r="AM46" s="156">
        <f>_xlfn.MINIFS(G24:G1001,$BH24:$BH1001,2)</f>
        <v>5.36</v>
      </c>
      <c r="AN46" s="156">
        <f>_xlfn.MINIFS(H24:H1001,$BH24:$BH1001,2)</f>
        <v>1.9</v>
      </c>
      <c r="AO46" s="192">
        <f>_xlfn.MINIFS(I24:I1001,$BH24:$BH1001,2)</f>
        <v>0.16</v>
      </c>
      <c r="AP46" s="194">
        <f>_xlfn.MINIFS(C24:C1001,$BH24:$BH1001,2)</f>
        <v>44.975124378109456</v>
      </c>
      <c r="AQ46" s="157">
        <f>_xlfn.MINIFS(D24:D1001,$BH24:$BH1001,2)</f>
        <v>3.16</v>
      </c>
      <c r="AR46" s="153">
        <f>_xlfn.MINIFS(AE24:AE1001,$BH24:$BH1001,2)</f>
        <v>1098.1632000000002</v>
      </c>
      <c r="AS46" s="153">
        <f>_xlfn.MINIFS(AF24:AF1001,$BH24:$BH1001,2)</f>
        <v>439.26528000000002</v>
      </c>
      <c r="AT46" s="153">
        <f>_xlfn.MINIFS(AG24:AG1001,$BH24:$BH1001,2)</f>
        <v>132.36537313432834</v>
      </c>
      <c r="AU46" s="154">
        <f>_xlfn.MINIFS(AH24:AH1001,$BH24:$BH1001,2)</f>
        <v>11.25105671641791</v>
      </c>
      <c r="BG46" s="140">
        <f t="shared" si="22"/>
        <v>2019</v>
      </c>
      <c r="BH46" s="140">
        <f t="shared" si="23"/>
        <v>9</v>
      </c>
      <c r="BI46" s="140">
        <f t="shared" si="24"/>
        <v>4</v>
      </c>
      <c r="BJ46" s="217" cm="1">
        <f t="array" ref="BJ46">_xlfn.IFS(B46="",#N/A,BH46&gt;=4,2019,BH46&lt;4,2020)</f>
        <v>2019</v>
      </c>
      <c r="BK46" s="215">
        <f t="shared" si="25"/>
        <v>43712</v>
      </c>
    </row>
    <row r="47" spans="2:63" ht="18.75" customHeight="1">
      <c r="B47" s="200">
        <v>43717</v>
      </c>
      <c r="C47" s="9"/>
      <c r="D47" s="10">
        <v>4.0999999999999996</v>
      </c>
      <c r="E47" s="14"/>
      <c r="F47" s="10">
        <v>12</v>
      </c>
      <c r="G47" s="10">
        <v>4.7</v>
      </c>
      <c r="H47" s="10">
        <v>1.2</v>
      </c>
      <c r="I47" s="10">
        <v>0.15</v>
      </c>
      <c r="J47" s="10">
        <v>2.1</v>
      </c>
      <c r="K47" s="10">
        <v>2.6</v>
      </c>
      <c r="L47" s="10">
        <v>8.9</v>
      </c>
      <c r="M47" s="11">
        <f t="shared" ref="M47:M54" si="28">Z47/60.08*28.09</f>
        <v>17.299101198402131</v>
      </c>
      <c r="N47" s="10">
        <v>6</v>
      </c>
      <c r="O47" s="10">
        <v>0.28999999999999998</v>
      </c>
      <c r="P47" s="10"/>
      <c r="Q47" s="10"/>
      <c r="R47" s="10">
        <v>10</v>
      </c>
      <c r="S47" s="10">
        <v>110</v>
      </c>
      <c r="T47" s="10"/>
      <c r="U47" s="10"/>
      <c r="V47" s="10"/>
      <c r="W47" s="10">
        <v>10</v>
      </c>
      <c r="X47" s="10">
        <v>3.4</v>
      </c>
      <c r="Y47" s="10" t="s">
        <v>2</v>
      </c>
      <c r="Z47" s="10">
        <v>37</v>
      </c>
      <c r="AA47" s="10" t="s">
        <v>2</v>
      </c>
      <c r="AB47" s="12">
        <v>3</v>
      </c>
      <c r="AC47" s="13" t="s">
        <v>52</v>
      </c>
      <c r="AE47" s="138"/>
      <c r="AF47" s="138"/>
      <c r="AG47" s="138"/>
      <c r="AH47" s="115"/>
      <c r="AI47" s="138"/>
      <c r="AK47" s="152" t="s">
        <v>64</v>
      </c>
      <c r="AL47" s="153">
        <f>_xlfn.MINIFS(F24:F1001,$BH24:$BH1001,3)</f>
        <v>14.366</v>
      </c>
      <c r="AM47" s="156">
        <f>_xlfn.MINIFS(G24:G1001,$BH24:$BH1001,3)</f>
        <v>5.4950000000000001</v>
      </c>
      <c r="AN47" s="156">
        <f>_xlfn.MINIFS(H24:H1001,$BH24:$BH1001,3)</f>
        <v>1.7455000000000001</v>
      </c>
      <c r="AO47" s="192">
        <f>_xlfn.MINIFS(I24:I1001,$BH24:$BH1001,3)</f>
        <v>0.13</v>
      </c>
      <c r="AP47" s="194">
        <f>_xlfn.MINIFS(C24:C1001,$BH24:$BH1001,3)</f>
        <v>42.823151125401928</v>
      </c>
      <c r="AQ47" s="157">
        <f>_xlfn.MINIFS(D24:D1001,$BH24:$BH1001,3)</f>
        <v>3.27</v>
      </c>
      <c r="AR47" s="153">
        <f>_xlfn.MINIFS(AE24:AE1001,$BH24:$BH1001,3)</f>
        <v>1183.2986880000001</v>
      </c>
      <c r="AS47" s="153">
        <f>_xlfn.MINIFS(AF24:AF1001,$BH24:$BH1001,3)</f>
        <v>444.66970619469026</v>
      </c>
      <c r="AT47" s="153">
        <f>_xlfn.MINIFS(AG24:AG1001,$BH24:$BH1001,3)</f>
        <v>136.57067999999998</v>
      </c>
      <c r="AU47" s="154">
        <f>_xlfn.MINIFS(AH24:AH1001,$BH24:$BH1001,3)</f>
        <v>10.707840000000001</v>
      </c>
      <c r="BG47" s="140">
        <f t="shared" si="22"/>
        <v>2019</v>
      </c>
      <c r="BH47" s="140">
        <f t="shared" si="23"/>
        <v>9</v>
      </c>
      <c r="BI47" s="140">
        <f t="shared" si="24"/>
        <v>9</v>
      </c>
      <c r="BJ47" s="217" cm="1">
        <f t="array" ref="BJ47">_xlfn.IFS(B47="",#N/A,BH47&gt;=4,2019,BH47&lt;4,2020)</f>
        <v>2019</v>
      </c>
      <c r="BK47" s="215">
        <f t="shared" si="25"/>
        <v>43717</v>
      </c>
    </row>
    <row r="48" spans="2:63" ht="18.75" customHeight="1">
      <c r="B48" s="200">
        <v>43726</v>
      </c>
      <c r="C48" s="9">
        <v>60</v>
      </c>
      <c r="D48" s="10">
        <v>4.0999999999999996</v>
      </c>
      <c r="E48" s="14"/>
      <c r="F48" s="10">
        <v>11</v>
      </c>
      <c r="G48" s="10">
        <v>4.5999999999999996</v>
      </c>
      <c r="H48" s="10">
        <v>0.74</v>
      </c>
      <c r="I48" s="10">
        <v>0.14000000000000001</v>
      </c>
      <c r="J48" s="10">
        <v>1</v>
      </c>
      <c r="K48" s="10">
        <v>2.5</v>
      </c>
      <c r="L48" s="10">
        <v>9</v>
      </c>
      <c r="M48" s="11">
        <f t="shared" si="28"/>
        <v>17.766644474034621</v>
      </c>
      <c r="N48" s="10">
        <v>5.7</v>
      </c>
      <c r="O48" s="10">
        <v>0.31</v>
      </c>
      <c r="P48" s="10"/>
      <c r="Q48" s="10"/>
      <c r="R48" s="10">
        <v>10</v>
      </c>
      <c r="S48" s="10">
        <v>100</v>
      </c>
      <c r="T48" s="10"/>
      <c r="U48" s="10"/>
      <c r="V48" s="10"/>
      <c r="W48" s="10">
        <v>10</v>
      </c>
      <c r="X48" s="10">
        <v>3.4</v>
      </c>
      <c r="Y48" s="10" t="s">
        <v>2</v>
      </c>
      <c r="Z48" s="10">
        <v>38</v>
      </c>
      <c r="AA48" s="10" t="s">
        <v>2</v>
      </c>
      <c r="AB48" s="12">
        <v>3</v>
      </c>
      <c r="AC48" s="13" t="s">
        <v>52</v>
      </c>
      <c r="AE48" s="138">
        <f t="shared" ref="AE48:AI54" si="29">F48*$C48*60*24/1000</f>
        <v>950.4</v>
      </c>
      <c r="AF48" s="138">
        <f t="shared" si="29"/>
        <v>397.44</v>
      </c>
      <c r="AG48" s="138">
        <f t="shared" si="29"/>
        <v>63.936</v>
      </c>
      <c r="AH48" s="115">
        <f t="shared" si="29"/>
        <v>12.096</v>
      </c>
      <c r="AI48" s="138">
        <f t="shared" si="29"/>
        <v>86.4</v>
      </c>
      <c r="AK48" s="152" t="s">
        <v>65</v>
      </c>
      <c r="AL48" s="153">
        <f>_xlfn.MINIFS(F24:F1001,$BH24:$BH1001,4)</f>
        <v>14</v>
      </c>
      <c r="AM48" s="156">
        <f>_xlfn.MINIFS(G24:G1001,$BH24:$BH1001,4)</f>
        <v>4.8</v>
      </c>
      <c r="AN48" s="156">
        <f>_xlfn.MINIFS(H24:H1001,$BH24:$BH1001,4)</f>
        <v>1.7</v>
      </c>
      <c r="AO48" s="192">
        <f>_xlfn.MINIFS(I24:I1001,$BH24:$BH1001,4)</f>
        <v>0.12</v>
      </c>
      <c r="AP48" s="194">
        <f>_xlfn.MINIFS(C24:C1001,$BH24:$BH1001,4)</f>
        <v>40.978792822185973</v>
      </c>
      <c r="AQ48" s="157">
        <f>_xlfn.MINIFS(D24:D1001,$BH24:$BH1001,4)</f>
        <v>3.62</v>
      </c>
      <c r="AR48" s="153">
        <f>_xlfn.MINIFS(AE24:AE1001,$BH24:$BH1001,4)</f>
        <v>1003.6799999999997</v>
      </c>
      <c r="AS48" s="153">
        <f>_xlfn.MINIFS(AF24:AF1001,$BH24:$BH1001,4)</f>
        <v>395.56799999999987</v>
      </c>
      <c r="AT48" s="153">
        <f>_xlfn.MINIFS(AG24:AG1001,$BH24:$BH1001,4)</f>
        <v>118.07999999999997</v>
      </c>
      <c r="AU48" s="154">
        <f>_xlfn.MINIFS(AH24:AH1001,$BH24:$BH1001,4)</f>
        <v>9.7812928679817901</v>
      </c>
      <c r="BG48" s="140">
        <f t="shared" si="22"/>
        <v>2019</v>
      </c>
      <c r="BH48" s="140">
        <f t="shared" si="23"/>
        <v>9</v>
      </c>
      <c r="BI48" s="140">
        <f t="shared" si="24"/>
        <v>18</v>
      </c>
      <c r="BJ48" s="217" cm="1">
        <f t="array" ref="BJ48">_xlfn.IFS(B48="",#N/A,BH48&gt;=4,2019,BH48&lt;4,2020)</f>
        <v>2019</v>
      </c>
      <c r="BK48" s="215">
        <f t="shared" si="25"/>
        <v>43726</v>
      </c>
    </row>
    <row r="49" spans="2:63" ht="18.75" customHeight="1">
      <c r="B49" s="200">
        <v>43732</v>
      </c>
      <c r="C49" s="9">
        <v>54</v>
      </c>
      <c r="D49" s="10">
        <v>4.0999999999999996</v>
      </c>
      <c r="E49" s="14"/>
      <c r="F49" s="10">
        <v>11</v>
      </c>
      <c r="G49" s="10">
        <v>4.0999999999999996</v>
      </c>
      <c r="H49" s="10">
        <v>1.2</v>
      </c>
      <c r="I49" s="10">
        <v>0.13</v>
      </c>
      <c r="J49" s="10">
        <v>1.3</v>
      </c>
      <c r="K49" s="10">
        <v>1.7</v>
      </c>
      <c r="L49" s="10">
        <v>8.4</v>
      </c>
      <c r="M49" s="11">
        <f t="shared" si="28"/>
        <v>17.766644474034621</v>
      </c>
      <c r="N49" s="10">
        <v>5.6</v>
      </c>
      <c r="O49" s="10">
        <v>0.3</v>
      </c>
      <c r="P49" s="10"/>
      <c r="Q49" s="10"/>
      <c r="R49" s="10">
        <v>10</v>
      </c>
      <c r="S49" s="10">
        <v>100</v>
      </c>
      <c r="T49" s="10"/>
      <c r="U49" s="10"/>
      <c r="V49" s="10"/>
      <c r="W49" s="10">
        <v>10</v>
      </c>
      <c r="X49" s="10">
        <v>3.5</v>
      </c>
      <c r="Y49" s="10" t="s">
        <v>2</v>
      </c>
      <c r="Z49" s="10">
        <v>38</v>
      </c>
      <c r="AA49" s="10" t="s">
        <v>2</v>
      </c>
      <c r="AB49" s="12">
        <v>3</v>
      </c>
      <c r="AC49" s="13" t="s">
        <v>52</v>
      </c>
      <c r="AE49" s="138">
        <f t="shared" si="29"/>
        <v>855.36</v>
      </c>
      <c r="AF49" s="138">
        <f t="shared" si="29"/>
        <v>318.81599999999992</v>
      </c>
      <c r="AG49" s="138">
        <f t="shared" si="29"/>
        <v>93.311999999999998</v>
      </c>
      <c r="AH49" s="115">
        <f t="shared" si="29"/>
        <v>10.1088</v>
      </c>
      <c r="AI49" s="138">
        <f t="shared" si="29"/>
        <v>101.08799999999999</v>
      </c>
      <c r="AK49" s="152" t="s">
        <v>66</v>
      </c>
      <c r="AL49" s="153">
        <f>_xlfn.MINIFS(F24:F1001,$BH24:$BH1001,5)</f>
        <v>13</v>
      </c>
      <c r="AM49" s="156">
        <f>_xlfn.MINIFS(G24:G1001,$BH24:$BH1001,5)</f>
        <v>4.7562689999999996</v>
      </c>
      <c r="AN49" s="156">
        <f>_xlfn.MINIFS(H24:H1001,$BH24:$BH1001,5)</f>
        <v>1.75299</v>
      </c>
      <c r="AO49" s="192">
        <f>_xlfn.MINIFS(I24:I1001,$BH24:$BH1001,5)</f>
        <v>0.12</v>
      </c>
      <c r="AP49" s="194">
        <f>_xlfn.MINIFS(C24:C1001,$BH24:$BH1001,5)</f>
        <v>40</v>
      </c>
      <c r="AQ49" s="157">
        <f>_xlfn.MINIFS(D24:D1001,$BH24:$BH1001,5)</f>
        <v>3.59</v>
      </c>
      <c r="AR49" s="153">
        <f>_xlfn.MINIFS(AE24:AE1001,$BH24:$BH1001,5)</f>
        <v>894.8773770491805</v>
      </c>
      <c r="AS49" s="153">
        <f>_xlfn.MINIFS(AF24:AF1001,$BH24:$BH1001,5)</f>
        <v>395.51648240269498</v>
      </c>
      <c r="AT49" s="153">
        <f>_xlfn.MINIFS(AG24:AG1001,$BH24:$BH1001,5)</f>
        <v>126.72</v>
      </c>
      <c r="AU49" s="154">
        <f>_xlfn.MINIFS(AH24:AH1001,$BH24:$BH1001,5)</f>
        <v>10.8</v>
      </c>
      <c r="BG49" s="140">
        <f t="shared" si="22"/>
        <v>2019</v>
      </c>
      <c r="BH49" s="140">
        <f t="shared" si="23"/>
        <v>9</v>
      </c>
      <c r="BI49" s="140">
        <f t="shared" si="24"/>
        <v>24</v>
      </c>
      <c r="BJ49" s="217" cm="1">
        <f t="array" ref="BJ49">_xlfn.IFS(B49="",#N/A,BH49&gt;=4,2019,BH49&lt;4,2020)</f>
        <v>2019</v>
      </c>
      <c r="BK49" s="215">
        <f t="shared" si="25"/>
        <v>43732</v>
      </c>
    </row>
    <row r="50" spans="2:63" ht="18.75" customHeight="1">
      <c r="B50" s="200">
        <v>43739</v>
      </c>
      <c r="C50" s="9">
        <v>49.2</v>
      </c>
      <c r="D50" s="10">
        <v>4.2</v>
      </c>
      <c r="E50" s="14"/>
      <c r="F50" s="10">
        <v>9.4</v>
      </c>
      <c r="G50" s="10">
        <v>3.7</v>
      </c>
      <c r="H50" s="10">
        <v>0.91</v>
      </c>
      <c r="I50" s="10">
        <v>0.11</v>
      </c>
      <c r="J50" s="10">
        <v>1.5</v>
      </c>
      <c r="K50" s="10">
        <v>1.8</v>
      </c>
      <c r="L50" s="10">
        <v>9.3000000000000007</v>
      </c>
      <c r="M50" s="11">
        <f t="shared" si="28"/>
        <v>17.299101198402131</v>
      </c>
      <c r="N50" s="10">
        <v>5.2</v>
      </c>
      <c r="O50" s="10">
        <v>0.23</v>
      </c>
      <c r="P50" s="10"/>
      <c r="Q50" s="10"/>
      <c r="R50" s="10">
        <v>10</v>
      </c>
      <c r="S50" s="10">
        <v>94</v>
      </c>
      <c r="T50" s="10"/>
      <c r="U50" s="10"/>
      <c r="V50" s="10"/>
      <c r="W50" s="10">
        <v>10</v>
      </c>
      <c r="X50" s="10">
        <v>3.6</v>
      </c>
      <c r="Y50" s="10" t="s">
        <v>2</v>
      </c>
      <c r="Z50" s="10">
        <v>37</v>
      </c>
      <c r="AA50" s="10" t="s">
        <v>2</v>
      </c>
      <c r="AB50" s="12">
        <v>3</v>
      </c>
      <c r="AC50" s="13" t="s">
        <v>52</v>
      </c>
      <c r="AE50" s="138">
        <f t="shared" si="29"/>
        <v>665.97120000000007</v>
      </c>
      <c r="AF50" s="138">
        <f t="shared" si="29"/>
        <v>262.13760000000002</v>
      </c>
      <c r="AG50" s="138">
        <f t="shared" si="29"/>
        <v>64.471680000000006</v>
      </c>
      <c r="AH50" s="115">
        <f t="shared" si="29"/>
        <v>7.7932799999999984</v>
      </c>
      <c r="AI50" s="138">
        <f t="shared" si="29"/>
        <v>106.27200000000003</v>
      </c>
      <c r="AK50" s="152" t="s">
        <v>67</v>
      </c>
      <c r="AL50" s="153">
        <f>_xlfn.MINIFS(F24:F1001,$BH24:$BH1001,6)</f>
        <v>12.576700000000001</v>
      </c>
      <c r="AM50" s="156">
        <f>_xlfn.MINIFS(G24:G1001,$BH24:$BH1001,6)</f>
        <v>3.9750019999999999</v>
      </c>
      <c r="AN50" s="156">
        <f>_xlfn.MINIFS(H24:H1001,$BH24:$BH1001,6)</f>
        <v>1.78105</v>
      </c>
      <c r="AO50" s="192">
        <f>_xlfn.MINIFS(I24:I1001,$BH24:$BH1001,6)</f>
        <v>0.13563</v>
      </c>
      <c r="AP50" s="194">
        <f>_xlfn.MINIFS(C24:C1001,$BH24:$BH1001,6)</f>
        <v>50.359053620259182</v>
      </c>
      <c r="AQ50" s="157">
        <f>_xlfn.MINIFS(D24:D1001,$BH24:$BH1001,6)</f>
        <v>3.6</v>
      </c>
      <c r="AR50" s="153">
        <f>_xlfn.MINIFS(AE24:AE1001,$BH24:$BH1001,6)</f>
        <v>974.97626349665995</v>
      </c>
      <c r="AS50" s="153">
        <f>_xlfn.MINIFS(AF24:AF1001,$BH24:$BH1001,6)</f>
        <v>308.15178841442906</v>
      </c>
      <c r="AT50" s="153">
        <f>_xlfn.MINIFS(AG24:AG1001,$BH24:$BH1001,6)</f>
        <v>139.48222046294856</v>
      </c>
      <c r="AU50" s="154">
        <f>_xlfn.MINIFS(AH24:AH1001,$BH24:$BH1001,6)</f>
        <v>11.231105996141478</v>
      </c>
      <c r="BG50" s="140">
        <f t="shared" si="22"/>
        <v>2019</v>
      </c>
      <c r="BH50" s="140">
        <f t="shared" si="23"/>
        <v>10</v>
      </c>
      <c r="BI50" s="140">
        <f t="shared" si="24"/>
        <v>1</v>
      </c>
      <c r="BJ50" s="217" cm="1">
        <f t="array" ref="BJ50">_xlfn.IFS(B50="",#N/A,BH50&gt;=4,2019,BH50&lt;4,2020)</f>
        <v>2019</v>
      </c>
      <c r="BK50" s="215">
        <f t="shared" si="25"/>
        <v>43739</v>
      </c>
    </row>
    <row r="51" spans="2:63" ht="18.75" customHeight="1">
      <c r="B51" s="200">
        <v>43745</v>
      </c>
      <c r="C51" s="9">
        <v>48</v>
      </c>
      <c r="D51" s="10">
        <v>4.3</v>
      </c>
      <c r="E51" s="14"/>
      <c r="F51" s="10">
        <v>10</v>
      </c>
      <c r="G51" s="10">
        <v>3.9</v>
      </c>
      <c r="H51" s="10">
        <v>1.1000000000000001</v>
      </c>
      <c r="I51" s="10">
        <v>0.14000000000000001</v>
      </c>
      <c r="J51" s="10">
        <v>1.9</v>
      </c>
      <c r="K51" s="10">
        <v>2.1</v>
      </c>
      <c r="L51" s="10">
        <v>9.3000000000000007</v>
      </c>
      <c r="M51" s="11">
        <f t="shared" si="28"/>
        <v>18.701731025299601</v>
      </c>
      <c r="N51" s="10">
        <v>5.5</v>
      </c>
      <c r="O51" s="10">
        <v>0.28000000000000003</v>
      </c>
      <c r="P51" s="10"/>
      <c r="Q51" s="10"/>
      <c r="R51" s="10">
        <v>10</v>
      </c>
      <c r="S51" s="10">
        <v>97</v>
      </c>
      <c r="T51" s="10"/>
      <c r="U51" s="10"/>
      <c r="V51" s="10"/>
      <c r="W51" s="10">
        <v>11</v>
      </c>
      <c r="X51" s="10">
        <v>3.5</v>
      </c>
      <c r="Y51" s="10" t="s">
        <v>2</v>
      </c>
      <c r="Z51" s="10">
        <v>40</v>
      </c>
      <c r="AA51" s="10" t="s">
        <v>2</v>
      </c>
      <c r="AB51" s="12">
        <v>3</v>
      </c>
      <c r="AC51" s="13" t="s">
        <v>52</v>
      </c>
      <c r="AE51" s="138">
        <f t="shared" si="29"/>
        <v>691.2</v>
      </c>
      <c r="AF51" s="138">
        <f t="shared" si="29"/>
        <v>269.56799999999998</v>
      </c>
      <c r="AG51" s="138">
        <f t="shared" si="29"/>
        <v>76.032000000000011</v>
      </c>
      <c r="AH51" s="115">
        <f t="shared" si="29"/>
        <v>9.6768000000000018</v>
      </c>
      <c r="AI51" s="138">
        <f t="shared" si="29"/>
        <v>131.32799999999997</v>
      </c>
      <c r="AK51" s="152" t="s">
        <v>68</v>
      </c>
      <c r="AL51" s="153">
        <f>_xlfn.MINIFS(F24:F1001,$BH24:$BH1001,7)</f>
        <v>11.259729999999999</v>
      </c>
      <c r="AM51" s="156">
        <f>_xlfn.MINIFS(G24:G1001,$BH24:$BH1001,7)</f>
        <v>3.2771370000000002</v>
      </c>
      <c r="AN51" s="156">
        <f>_xlfn.MINIFS(H24:H1001,$BH24:$BH1001,7)</f>
        <v>1.6</v>
      </c>
      <c r="AO51" s="192">
        <f>_xlfn.MINIFS(I24:I1001,$BH24:$BH1001,7)</f>
        <v>0.13</v>
      </c>
      <c r="AP51" s="194">
        <f>_xlfn.MINIFS(C24:C1001,$BH24:$BH1001,7)</f>
        <v>48.086209428697309</v>
      </c>
      <c r="AQ51" s="157">
        <f>_xlfn.MINIFS(D24:D1001,$BH24:$BH1001,7)</f>
        <v>3.75</v>
      </c>
      <c r="AR51" s="153">
        <f>_xlfn.MINIFS(AE24:AE1001,$BH24:$BH1001,7)</f>
        <v>796.73093836727264</v>
      </c>
      <c r="AS51" s="153">
        <f>_xlfn.MINIFS(AF24:AF1001,$BH24:$BH1001,7)</f>
        <v>231.88801482523198</v>
      </c>
      <c r="AT51" s="153">
        <f>_xlfn.MINIFS(AG24:AG1001,$BH24:$BH1001,7)</f>
        <v>117.34727104364717</v>
      </c>
      <c r="AU51" s="154">
        <f>_xlfn.MINIFS(AH24:AH1001,$BH24:$BH1001,7)</f>
        <v>10.338433267229952</v>
      </c>
      <c r="BG51" s="140">
        <f t="shared" si="22"/>
        <v>2019</v>
      </c>
      <c r="BH51" s="140">
        <f t="shared" si="23"/>
        <v>10</v>
      </c>
      <c r="BI51" s="140">
        <f t="shared" si="24"/>
        <v>7</v>
      </c>
      <c r="BJ51" s="217" cm="1">
        <f t="array" ref="BJ51">_xlfn.IFS(B51="",#N/A,BH51&gt;=4,2019,BH51&lt;4,2020)</f>
        <v>2019</v>
      </c>
      <c r="BK51" s="215">
        <f t="shared" si="25"/>
        <v>43745</v>
      </c>
    </row>
    <row r="52" spans="2:63" ht="18.75" customHeight="1">
      <c r="B52" s="200">
        <v>43753</v>
      </c>
      <c r="C52" s="9">
        <v>48</v>
      </c>
      <c r="D52" s="10">
        <v>3.5</v>
      </c>
      <c r="E52" s="14"/>
      <c r="F52" s="10">
        <v>36</v>
      </c>
      <c r="G52" s="10">
        <v>14</v>
      </c>
      <c r="H52" s="10">
        <v>2.6</v>
      </c>
      <c r="I52" s="10">
        <v>0.41</v>
      </c>
      <c r="J52" s="10">
        <v>8.9</v>
      </c>
      <c r="K52" s="10">
        <v>7.5</v>
      </c>
      <c r="L52" s="10">
        <v>6.7</v>
      </c>
      <c r="M52" s="11">
        <f t="shared" si="28"/>
        <v>18.234187749667111</v>
      </c>
      <c r="N52" s="10">
        <v>14</v>
      </c>
      <c r="O52" s="10">
        <v>0.73</v>
      </c>
      <c r="P52" s="10"/>
      <c r="Q52" s="10"/>
      <c r="R52" s="10">
        <v>8.3000000000000007</v>
      </c>
      <c r="S52" s="10">
        <v>210</v>
      </c>
      <c r="T52" s="10"/>
      <c r="U52" s="10"/>
      <c r="V52" s="10"/>
      <c r="W52" s="10">
        <v>6.4</v>
      </c>
      <c r="X52" s="10">
        <v>1.9</v>
      </c>
      <c r="Y52" s="10" t="s">
        <v>2</v>
      </c>
      <c r="Z52" s="10">
        <v>39</v>
      </c>
      <c r="AA52" s="10" t="s">
        <v>2</v>
      </c>
      <c r="AB52" s="12">
        <v>8</v>
      </c>
      <c r="AC52" s="13" t="s">
        <v>52</v>
      </c>
      <c r="AE52" s="138">
        <f t="shared" si="29"/>
        <v>2488.3200000000002</v>
      </c>
      <c r="AF52" s="138">
        <f t="shared" si="29"/>
        <v>967.68</v>
      </c>
      <c r="AG52" s="138">
        <f t="shared" si="29"/>
        <v>179.71200000000002</v>
      </c>
      <c r="AH52" s="115">
        <f t="shared" si="29"/>
        <v>28.339199999999998</v>
      </c>
      <c r="AI52" s="138">
        <f t="shared" si="29"/>
        <v>615.16800000000012</v>
      </c>
      <c r="AK52" s="152" t="s">
        <v>69</v>
      </c>
      <c r="AL52" s="153">
        <f>_xlfn.MINIFS(F24:F1001,$BH24:$BH1001,8)</f>
        <v>10</v>
      </c>
      <c r="AM52" s="156">
        <f>_xlfn.MINIFS(G24:G1001,$BH24:$BH1001,8)</f>
        <v>3.1487820000000002</v>
      </c>
      <c r="AN52" s="156">
        <f>_xlfn.MINIFS(H24:H1001,$BH24:$BH1001,8)</f>
        <v>1.2</v>
      </c>
      <c r="AO52" s="192">
        <f>_xlfn.MINIFS(I24:I1001,$BH24:$BH1001,8)</f>
        <v>0.14000000000000001</v>
      </c>
      <c r="AP52" s="194">
        <f>_xlfn.MINIFS(C24:C1001,$BH24:$BH1001,8)</f>
        <v>45.460531058512558</v>
      </c>
      <c r="AQ52" s="157">
        <f>_xlfn.MINIFS(D24:D1001,$BH24:$BH1001,8)</f>
        <v>3.33</v>
      </c>
      <c r="AR52" s="153">
        <f>_xlfn.MINIFS(AE24:AE1001,$BH24:$BH1001,8)</f>
        <v>754.39988869677882</v>
      </c>
      <c r="AS52" s="153">
        <f>_xlfn.MINIFS(AF24:AF1001,$BH24:$BH1001,8)</f>
        <v>214.29558013532133</v>
      </c>
      <c r="AT52" s="153">
        <f>_xlfn.MINIFS(AG24:AG1001,$BH24:$BH1001,8)</f>
        <v>107.73028700469162</v>
      </c>
      <c r="AU52" s="154">
        <f>_xlfn.MINIFS(AH24:AH1001,$BH24:$BH1001,8)</f>
        <v>9.7404050264919757</v>
      </c>
      <c r="BG52" s="140">
        <f t="shared" si="22"/>
        <v>2019</v>
      </c>
      <c r="BH52" s="140">
        <f t="shared" si="23"/>
        <v>10</v>
      </c>
      <c r="BI52" s="140">
        <f t="shared" si="24"/>
        <v>15</v>
      </c>
      <c r="BJ52" s="217" cm="1">
        <f t="array" ref="BJ52">_xlfn.IFS(B52="",#N/A,BH52&gt;=4,2019,BH52&lt;4,2020)</f>
        <v>2019</v>
      </c>
      <c r="BK52" s="215">
        <f t="shared" si="25"/>
        <v>43753</v>
      </c>
    </row>
    <row r="53" spans="2:63" ht="18.75" customHeight="1">
      <c r="B53" s="200">
        <v>43762</v>
      </c>
      <c r="C53" s="9">
        <v>60</v>
      </c>
      <c r="D53" s="10">
        <v>4</v>
      </c>
      <c r="E53" s="14"/>
      <c r="F53" s="10">
        <v>18</v>
      </c>
      <c r="G53" s="10">
        <v>8.1999999999999993</v>
      </c>
      <c r="H53" s="10">
        <v>1.9</v>
      </c>
      <c r="I53" s="10">
        <v>0.23</v>
      </c>
      <c r="J53" s="10">
        <v>1.5</v>
      </c>
      <c r="K53" s="10">
        <v>3.7</v>
      </c>
      <c r="L53" s="10">
        <v>8.3000000000000007</v>
      </c>
      <c r="M53" s="11">
        <f t="shared" si="28"/>
        <v>16.364014647137154</v>
      </c>
      <c r="N53" s="10">
        <v>7.9</v>
      </c>
      <c r="O53" s="10">
        <v>0.4</v>
      </c>
      <c r="P53" s="10"/>
      <c r="Q53" s="10"/>
      <c r="R53" s="10">
        <v>9.1</v>
      </c>
      <c r="S53" s="10">
        <v>130</v>
      </c>
      <c r="T53" s="10"/>
      <c r="U53" s="10"/>
      <c r="V53" s="10"/>
      <c r="W53" s="10">
        <v>8.6</v>
      </c>
      <c r="X53" s="10">
        <v>2.8</v>
      </c>
      <c r="Y53" s="10" t="s">
        <v>2</v>
      </c>
      <c r="Z53" s="10">
        <v>35</v>
      </c>
      <c r="AA53" s="10" t="s">
        <v>2</v>
      </c>
      <c r="AB53" s="12">
        <v>3</v>
      </c>
      <c r="AC53" s="13" t="s">
        <v>52</v>
      </c>
      <c r="AE53" s="138">
        <f t="shared" si="29"/>
        <v>1555.2</v>
      </c>
      <c r="AF53" s="138">
        <f t="shared" si="29"/>
        <v>708.4799999999999</v>
      </c>
      <c r="AG53" s="138">
        <f t="shared" si="29"/>
        <v>164.16</v>
      </c>
      <c r="AH53" s="115">
        <f t="shared" si="29"/>
        <v>19.872</v>
      </c>
      <c r="AI53" s="138">
        <f t="shared" si="29"/>
        <v>129.6</v>
      </c>
      <c r="AK53" s="152" t="s">
        <v>70</v>
      </c>
      <c r="AL53" s="153">
        <f>_xlfn.MINIFS(F24:F1001,$BH24:$BH1001,9)</f>
        <v>11</v>
      </c>
      <c r="AM53" s="156">
        <f>_xlfn.MINIFS(G24:G1001,$BH24:$BH1001,9)</f>
        <v>4.0999999999999996</v>
      </c>
      <c r="AN53" s="159">
        <f>_xlfn.MINIFS(H24:H1001,$BH24:$BH1001,9)</f>
        <v>0.74</v>
      </c>
      <c r="AO53" s="192">
        <f>_xlfn.MINIFS(I24:I1001,$BH24:$BH1001,9)</f>
        <v>0.13</v>
      </c>
      <c r="AP53" s="194">
        <f>_xlfn.MINIFS(C24:C1001,$BH24:$BH1001,9)</f>
        <v>42.631663974151863</v>
      </c>
      <c r="AQ53" s="157">
        <f>_xlfn.MINIFS(D24:D1001,$BH24:$BH1001,9)</f>
        <v>3.38</v>
      </c>
      <c r="AR53" s="153">
        <f>_xlfn.MINIFS(AE24:AE1001,$BH24:$BH1001,9)</f>
        <v>834.05059199999994</v>
      </c>
      <c r="AS53" s="153">
        <f>_xlfn.MINIFS(AF24:AF1001,$BH24:$BH1001,9)</f>
        <v>277.512336</v>
      </c>
      <c r="AT53" s="153">
        <f>_xlfn.MINIFS(AG24:AG1001,$BH24:$BH1001,9)</f>
        <v>63.936</v>
      </c>
      <c r="AU53" s="154">
        <f>_xlfn.MINIFS(AH24:AH1001,$BH24:$BH1001,9)</f>
        <v>10.1088</v>
      </c>
      <c r="BG53" s="140">
        <f t="shared" si="22"/>
        <v>2019</v>
      </c>
      <c r="BH53" s="140">
        <f t="shared" si="23"/>
        <v>10</v>
      </c>
      <c r="BI53" s="140">
        <f t="shared" si="24"/>
        <v>24</v>
      </c>
      <c r="BJ53" s="217" cm="1">
        <f t="array" ref="BJ53">_xlfn.IFS(B53="",#N/A,BH53&gt;=4,2019,BH53&lt;4,2020)</f>
        <v>2019</v>
      </c>
      <c r="BK53" s="215">
        <f t="shared" si="25"/>
        <v>43762</v>
      </c>
    </row>
    <row r="54" spans="2:63" ht="18.75" customHeight="1">
      <c r="B54" s="200">
        <v>43767</v>
      </c>
      <c r="C54" s="9">
        <v>60</v>
      </c>
      <c r="D54" s="10">
        <v>3.9</v>
      </c>
      <c r="E54" s="14"/>
      <c r="F54" s="10">
        <v>18</v>
      </c>
      <c r="G54" s="10">
        <v>7.6</v>
      </c>
      <c r="H54" s="10">
        <v>1.7</v>
      </c>
      <c r="I54" s="10">
        <v>0.2</v>
      </c>
      <c r="J54" s="10">
        <v>1.8</v>
      </c>
      <c r="K54" s="10">
        <v>3.3</v>
      </c>
      <c r="L54" s="10">
        <v>8.6</v>
      </c>
      <c r="M54" s="11">
        <f t="shared" si="28"/>
        <v>16.83155792276964</v>
      </c>
      <c r="N54" s="10">
        <v>8.1</v>
      </c>
      <c r="O54" s="10">
        <v>0.37</v>
      </c>
      <c r="P54" s="10"/>
      <c r="Q54" s="10"/>
      <c r="R54" s="10">
        <v>9.5</v>
      </c>
      <c r="S54" s="10">
        <v>130</v>
      </c>
      <c r="T54" s="10"/>
      <c r="U54" s="10"/>
      <c r="V54" s="10"/>
      <c r="W54" s="10">
        <v>9</v>
      </c>
      <c r="X54" s="10">
        <v>3</v>
      </c>
      <c r="Y54" s="10" t="s">
        <v>3</v>
      </c>
      <c r="Z54" s="10">
        <v>36</v>
      </c>
      <c r="AA54" s="10" t="s">
        <v>2</v>
      </c>
      <c r="AB54" s="12">
        <v>3</v>
      </c>
      <c r="AC54" s="13" t="s">
        <v>52</v>
      </c>
      <c r="AE54" s="138">
        <f t="shared" si="29"/>
        <v>1555.2</v>
      </c>
      <c r="AF54" s="138">
        <f t="shared" si="29"/>
        <v>656.64</v>
      </c>
      <c r="AG54" s="138">
        <f t="shared" si="29"/>
        <v>146.88</v>
      </c>
      <c r="AH54" s="115">
        <f t="shared" si="29"/>
        <v>17.28</v>
      </c>
      <c r="AI54" s="138">
        <f t="shared" si="29"/>
        <v>155.52000000000001</v>
      </c>
      <c r="AK54" s="152" t="s">
        <v>71</v>
      </c>
      <c r="AL54" s="154">
        <f>_xlfn.MINIFS(F24:F1001,$BH24:$BH1001,10)</f>
        <v>9.4</v>
      </c>
      <c r="AM54" s="156">
        <f>_xlfn.MINIFS(G24:G1001,$BH24:$BH1001,10)</f>
        <v>3.6</v>
      </c>
      <c r="AN54" s="159">
        <f>_xlfn.MINIFS(H24:H1001,$BH24:$BH1001,10)</f>
        <v>0.91</v>
      </c>
      <c r="AO54" s="192">
        <f>_xlfn.MINIFS(I24:I1001,$BH24:$BH1001,10)</f>
        <v>0.11</v>
      </c>
      <c r="AP54" s="194">
        <f>_xlfn.MINIFS(C24:C1001,$BH24:$BH1001,10)</f>
        <v>34.6</v>
      </c>
      <c r="AQ54" s="157">
        <f>_xlfn.MINIFS(D24:D1001,$BH24:$BH1001,10)</f>
        <v>3.5</v>
      </c>
      <c r="AR54" s="153">
        <f>_xlfn.MINIFS(AE24:AE1001,$BH24:$BH1001,10)</f>
        <v>649.21310452418095</v>
      </c>
      <c r="AS54" s="153">
        <f>_xlfn.MINIFS(AF24:AF1001,$BH24:$BH1001,10)</f>
        <v>229.72156006240252</v>
      </c>
      <c r="AT54" s="153">
        <f>_xlfn.MINIFS(AG24:AG1001,$BH24:$BH1001,10)</f>
        <v>64.471680000000006</v>
      </c>
      <c r="AU54" s="154">
        <f>_xlfn.MINIFS(AH24:AH1001,$BH24:$BH1001,10)</f>
        <v>7.7932799999999984</v>
      </c>
      <c r="BG54" s="140">
        <f t="shared" si="22"/>
        <v>2019</v>
      </c>
      <c r="BH54" s="140">
        <f t="shared" si="23"/>
        <v>10</v>
      </c>
      <c r="BI54" s="140">
        <f t="shared" si="24"/>
        <v>29</v>
      </c>
      <c r="BJ54" s="217" cm="1">
        <f t="array" ref="BJ54">_xlfn.IFS(B54="",#N/A,BH54&gt;=4,2019,BH54&lt;4,2020)</f>
        <v>2019</v>
      </c>
      <c r="BK54" s="215">
        <f t="shared" si="25"/>
        <v>43767</v>
      </c>
    </row>
    <row r="55" spans="2:63" ht="18.75" customHeight="1">
      <c r="B55" s="200">
        <v>43768</v>
      </c>
      <c r="C55" s="9"/>
      <c r="D55" s="10">
        <v>4</v>
      </c>
      <c r="E55" s="14"/>
      <c r="F55" s="10">
        <v>16</v>
      </c>
      <c r="G55" s="10">
        <v>8</v>
      </c>
      <c r="H55" s="10">
        <v>1.7</v>
      </c>
      <c r="I55" s="10">
        <v>0.19</v>
      </c>
      <c r="J55" s="10">
        <v>1.6</v>
      </c>
      <c r="K55" s="10">
        <v>3.4</v>
      </c>
      <c r="L55" s="10"/>
      <c r="M55" s="11"/>
      <c r="N55" s="10">
        <v>8</v>
      </c>
      <c r="O55" s="10">
        <v>0.34</v>
      </c>
      <c r="P55" s="10"/>
      <c r="Q55" s="10"/>
      <c r="R55" s="10">
        <v>9.5</v>
      </c>
      <c r="S55" s="10">
        <v>130</v>
      </c>
      <c r="T55" s="10"/>
      <c r="U55" s="10"/>
      <c r="V55" s="10"/>
      <c r="W55" s="10">
        <v>9</v>
      </c>
      <c r="X55" s="10">
        <v>3</v>
      </c>
      <c r="Y55" s="10"/>
      <c r="Z55" s="10"/>
      <c r="AA55" s="10"/>
      <c r="AB55" s="12"/>
      <c r="AC55" s="13" t="s">
        <v>52</v>
      </c>
      <c r="AE55" s="138"/>
      <c r="AF55" s="138"/>
      <c r="AG55" s="138"/>
      <c r="AH55" s="115"/>
      <c r="AI55" s="138"/>
      <c r="AK55" s="152" t="s">
        <v>72</v>
      </c>
      <c r="AL55" s="153">
        <f>_xlfn.MINIFS(F24:F1001,$BH24:$BH1001,11)</f>
        <v>13</v>
      </c>
      <c r="AM55" s="156">
        <f>_xlfn.MINIFS(G24:G1001,$BH24:$BH1001,11)</f>
        <v>4.5</v>
      </c>
      <c r="AN55" s="156">
        <f>_xlfn.MINIFS(H24:H1001,$BH24:$BH1001,11)</f>
        <v>1.7</v>
      </c>
      <c r="AO55" s="192">
        <f>_xlfn.MINIFS(I24:I1001,$BH24:$BH1001,11)</f>
        <v>0.16</v>
      </c>
      <c r="AP55" s="194">
        <f>_xlfn.MINIFS(C24:C1001,$BH24:$BH1001,11)</f>
        <v>34.513016845329247</v>
      </c>
      <c r="AQ55" s="157">
        <f>_xlfn.MINIFS(D24:D1001,$BH24:$BH1001,11)</f>
        <v>3.8</v>
      </c>
      <c r="AR55" s="153">
        <f>_xlfn.MINIFS(AE24:AE1001,$BH24:$BH1001,11)</f>
        <v>695.78241960183766</v>
      </c>
      <c r="AS55" s="153">
        <f>_xlfn.MINIFS(AF24:AF1001,$BH24:$BH1001,11)</f>
        <v>223.64434915773356</v>
      </c>
      <c r="AT55" s="153">
        <f>_xlfn.MINIFS(AG24:AG1001,$BH24:$BH1001,11)</f>
        <v>92.779200000000003</v>
      </c>
      <c r="AU55" s="154">
        <f>_xlfn.MINIFS(AH24:AH1001,$BH24:$BH1001,11)</f>
        <v>8.7840000000000025</v>
      </c>
      <c r="BG55" s="140">
        <f t="shared" si="22"/>
        <v>2019</v>
      </c>
      <c r="BH55" s="140">
        <f t="shared" si="23"/>
        <v>10</v>
      </c>
      <c r="BI55" s="140">
        <f t="shared" si="24"/>
        <v>30</v>
      </c>
      <c r="BJ55" s="217" cm="1">
        <f t="array" ref="BJ55">_xlfn.IFS(B55="",#N/A,BH55&gt;=4,2019,BH55&lt;4,2020)</f>
        <v>2019</v>
      </c>
      <c r="BK55" s="215">
        <f t="shared" si="25"/>
        <v>43768</v>
      </c>
    </row>
    <row r="56" spans="2:63" ht="18.75" customHeight="1">
      <c r="B56" s="200">
        <v>43776</v>
      </c>
      <c r="C56" s="9">
        <v>55.8</v>
      </c>
      <c r="D56" s="10">
        <v>3.9</v>
      </c>
      <c r="E56" s="14"/>
      <c r="F56" s="10">
        <v>17</v>
      </c>
      <c r="G56" s="10">
        <v>7.6</v>
      </c>
      <c r="H56" s="10">
        <v>1.8</v>
      </c>
      <c r="I56" s="10">
        <v>0.22</v>
      </c>
      <c r="J56" s="10">
        <v>1.8</v>
      </c>
      <c r="K56" s="10">
        <v>3.5</v>
      </c>
      <c r="L56" s="10">
        <v>8.4</v>
      </c>
      <c r="M56" s="11">
        <f>Z56/60.08*28.09</f>
        <v>15.42892809587217</v>
      </c>
      <c r="N56" s="10">
        <v>7.9</v>
      </c>
      <c r="O56" s="10">
        <v>0.37</v>
      </c>
      <c r="P56" s="10"/>
      <c r="Q56" s="10"/>
      <c r="R56" s="10">
        <v>9.6</v>
      </c>
      <c r="S56" s="10">
        <v>130</v>
      </c>
      <c r="T56" s="10"/>
      <c r="U56" s="10"/>
      <c r="V56" s="10"/>
      <c r="W56" s="10">
        <v>9</v>
      </c>
      <c r="X56" s="10">
        <v>3</v>
      </c>
      <c r="Y56" s="10" t="s">
        <v>3</v>
      </c>
      <c r="Z56" s="10">
        <v>33</v>
      </c>
      <c r="AA56" s="10" t="s">
        <v>2</v>
      </c>
      <c r="AB56" s="12" t="s">
        <v>4</v>
      </c>
      <c r="AC56" s="13" t="s">
        <v>52</v>
      </c>
      <c r="AE56" s="138">
        <f t="shared" ref="AE56:AE87" si="30">F56*$C56*60*24/1000</f>
        <v>1365.9839999999997</v>
      </c>
      <c r="AF56" s="138">
        <f t="shared" ref="AF56:AF87" si="31">G56*$C56*60*24/1000</f>
        <v>610.6751999999999</v>
      </c>
      <c r="AG56" s="138">
        <f t="shared" ref="AG56:AG87" si="32">H56*$C56*60*24/1000</f>
        <v>144.63359999999997</v>
      </c>
      <c r="AH56" s="115">
        <f t="shared" ref="AH56:AH87" si="33">I56*$C56*60*24/1000</f>
        <v>17.677439999999997</v>
      </c>
      <c r="AI56" s="138">
        <f t="shared" ref="AI56:AI87" si="34">J56*$C56*60*24/1000</f>
        <v>144.63359999999997</v>
      </c>
      <c r="AK56" s="152" t="s">
        <v>73</v>
      </c>
      <c r="AL56" s="153">
        <f>_xlfn.MINIFS(F24:F1001,$BH24:$BH1001,12)</f>
        <v>14</v>
      </c>
      <c r="AM56" s="156">
        <f>_xlfn.MINIFS(G24:G1001,$BH24:$BH1001,12)</f>
        <v>5.7</v>
      </c>
      <c r="AN56" s="156">
        <f>_xlfn.MINIFS(H24:H1001,$BH24:$BH1001,12)</f>
        <v>1.8</v>
      </c>
      <c r="AO56" s="192">
        <f>_xlfn.MINIFS(I24:I1001,$BH24:$BH1001,12)</f>
        <v>0.15</v>
      </c>
      <c r="AP56" s="194">
        <f>_xlfn.MINIFS(C24:C1001,$BH24:$BH1001,12)</f>
        <v>40</v>
      </c>
      <c r="AQ56" s="157">
        <f>_xlfn.MINIFS(D24:D1001,$BH24:$BH1001,12)</f>
        <v>3.73</v>
      </c>
      <c r="AR56" s="153">
        <f>_xlfn.MINIFS(AE24:AE1001,$BH24:$BH1001,12)</f>
        <v>921.6</v>
      </c>
      <c r="AS56" s="153">
        <f>_xlfn.MINIFS(AF24:AF1001,$BH24:$BH1001,12)</f>
        <v>380.16</v>
      </c>
      <c r="AT56" s="153">
        <f>_xlfn.MINIFS(AG24:AG1001,$BH24:$BH1001,12)</f>
        <v>126.72</v>
      </c>
      <c r="AU56" s="154">
        <f>_xlfn.MINIFS(AH24:AH1001,$BH24:$BH1001,12)</f>
        <v>10.367999999999999</v>
      </c>
      <c r="BG56" s="140">
        <f t="shared" si="22"/>
        <v>2019</v>
      </c>
      <c r="BH56" s="140">
        <f t="shared" si="23"/>
        <v>11</v>
      </c>
      <c r="BI56" s="140">
        <f t="shared" si="24"/>
        <v>7</v>
      </c>
      <c r="BJ56" s="217" cm="1">
        <f t="array" ref="BJ56">_xlfn.IFS(B56="",#N/A,BH56&gt;=4,2019,BH56&lt;4,2020)</f>
        <v>2019</v>
      </c>
      <c r="BK56" s="215">
        <f t="shared" si="25"/>
        <v>43776</v>
      </c>
    </row>
    <row r="57" spans="2:63" ht="18.75" customHeight="1">
      <c r="B57" s="200">
        <v>43782</v>
      </c>
      <c r="C57" s="9">
        <v>57</v>
      </c>
      <c r="D57" s="10">
        <v>4</v>
      </c>
      <c r="E57" s="14"/>
      <c r="F57" s="10">
        <v>21</v>
      </c>
      <c r="G57" s="10">
        <v>8.6999999999999993</v>
      </c>
      <c r="H57" s="10">
        <v>1.8</v>
      </c>
      <c r="I57" s="10">
        <v>0.27</v>
      </c>
      <c r="J57" s="10">
        <v>3.6</v>
      </c>
      <c r="K57" s="10">
        <v>4</v>
      </c>
      <c r="L57" s="10">
        <v>8.1999999999999993</v>
      </c>
      <c r="M57" s="11">
        <f>Z57/60.08*28.09</f>
        <v>17.299101198402131</v>
      </c>
      <c r="N57" s="10">
        <v>8.6999999999999993</v>
      </c>
      <c r="O57" s="10">
        <v>0.46</v>
      </c>
      <c r="P57" s="10"/>
      <c r="Q57" s="10"/>
      <c r="R57" s="10">
        <v>9.5</v>
      </c>
      <c r="S57" s="10">
        <v>140</v>
      </c>
      <c r="T57" s="10"/>
      <c r="U57" s="10"/>
      <c r="V57" s="10"/>
      <c r="W57" s="10">
        <v>9</v>
      </c>
      <c r="X57" s="10">
        <v>3.1</v>
      </c>
      <c r="Y57" s="10" t="s">
        <v>3</v>
      </c>
      <c r="Z57" s="10">
        <v>37</v>
      </c>
      <c r="AA57" s="10" t="s">
        <v>2</v>
      </c>
      <c r="AB57" s="12">
        <v>3</v>
      </c>
      <c r="AC57" s="13" t="s">
        <v>52</v>
      </c>
      <c r="AE57" s="138">
        <f t="shared" si="30"/>
        <v>1723.68</v>
      </c>
      <c r="AF57" s="138">
        <f t="shared" si="31"/>
        <v>714.096</v>
      </c>
      <c r="AG57" s="138">
        <f t="shared" si="32"/>
        <v>147.74400000000003</v>
      </c>
      <c r="AH57" s="115">
        <f t="shared" si="33"/>
        <v>22.161600000000004</v>
      </c>
      <c r="AI57" s="138">
        <f t="shared" si="34"/>
        <v>295.48800000000006</v>
      </c>
      <c r="BG57" s="140">
        <f t="shared" si="22"/>
        <v>2019</v>
      </c>
      <c r="BH57" s="140">
        <f t="shared" si="23"/>
        <v>11</v>
      </c>
      <c r="BI57" s="140">
        <f t="shared" si="24"/>
        <v>13</v>
      </c>
      <c r="BJ57" s="217" cm="1">
        <f t="array" ref="BJ57">_xlfn.IFS(B57="",#N/A,BH57&gt;=4,2019,BH57&lt;4,2020)</f>
        <v>2019</v>
      </c>
      <c r="BK57" s="215">
        <f t="shared" si="25"/>
        <v>43782</v>
      </c>
    </row>
    <row r="58" spans="2:63" ht="18.75" customHeight="1">
      <c r="B58" s="200">
        <v>43787</v>
      </c>
      <c r="C58" s="9">
        <v>58.8</v>
      </c>
      <c r="D58" s="10">
        <v>3.8</v>
      </c>
      <c r="E58" s="14"/>
      <c r="F58" s="10">
        <v>28</v>
      </c>
      <c r="G58" s="10">
        <v>13</v>
      </c>
      <c r="H58" s="10">
        <v>2.2999999999999998</v>
      </c>
      <c r="I58" s="10">
        <v>0.32</v>
      </c>
      <c r="J58" s="10">
        <v>7.9</v>
      </c>
      <c r="K58" s="10">
        <v>6</v>
      </c>
      <c r="L58" s="10">
        <v>7.9</v>
      </c>
      <c r="M58" s="11">
        <f>Z58/60.08*28.09</f>
        <v>16.364014647137154</v>
      </c>
      <c r="N58" s="10">
        <v>10</v>
      </c>
      <c r="O58" s="10">
        <v>0.54</v>
      </c>
      <c r="P58" s="10"/>
      <c r="Q58" s="10"/>
      <c r="R58" s="10">
        <v>9.1</v>
      </c>
      <c r="S58" s="10">
        <v>180</v>
      </c>
      <c r="T58" s="10"/>
      <c r="U58" s="10"/>
      <c r="V58" s="10"/>
      <c r="W58" s="10">
        <v>8.1999999999999993</v>
      </c>
      <c r="X58" s="10">
        <v>2.7</v>
      </c>
      <c r="Y58" s="10" t="s">
        <v>3</v>
      </c>
      <c r="Z58" s="10">
        <v>35</v>
      </c>
      <c r="AA58" s="10" t="s">
        <v>2</v>
      </c>
      <c r="AB58" s="12">
        <v>2</v>
      </c>
      <c r="AC58" s="13" t="s">
        <v>52</v>
      </c>
      <c r="AE58" s="138">
        <f t="shared" si="30"/>
        <v>2370.8159999999993</v>
      </c>
      <c r="AF58" s="138">
        <f t="shared" si="31"/>
        <v>1100.7360000000001</v>
      </c>
      <c r="AG58" s="138">
        <f t="shared" si="32"/>
        <v>194.74559999999997</v>
      </c>
      <c r="AH58" s="115">
        <f t="shared" si="33"/>
        <v>27.095040000000001</v>
      </c>
      <c r="AI58" s="138">
        <f t="shared" si="34"/>
        <v>668.90879999999993</v>
      </c>
      <c r="BG58" s="140">
        <f t="shared" si="22"/>
        <v>2019</v>
      </c>
      <c r="BH58" s="140">
        <f t="shared" si="23"/>
        <v>11</v>
      </c>
      <c r="BI58" s="140">
        <f t="shared" si="24"/>
        <v>18</v>
      </c>
      <c r="BJ58" s="217" cm="1">
        <f t="array" ref="BJ58">_xlfn.IFS(B58="",#N/A,BH58&gt;=4,2019,BH58&lt;4,2020)</f>
        <v>2019</v>
      </c>
      <c r="BK58" s="215">
        <f t="shared" si="25"/>
        <v>43787</v>
      </c>
    </row>
    <row r="59" spans="2:63" ht="18.75" customHeight="1">
      <c r="B59" s="200">
        <v>43835</v>
      </c>
      <c r="C59" s="9">
        <v>110.9</v>
      </c>
      <c r="D59" s="10">
        <v>3.48</v>
      </c>
      <c r="E59" s="14">
        <v>9.5</v>
      </c>
      <c r="F59" s="10">
        <v>38</v>
      </c>
      <c r="G59" s="10">
        <v>24</v>
      </c>
      <c r="H59" s="10">
        <v>2.9</v>
      </c>
      <c r="I59" s="10">
        <v>0.43</v>
      </c>
      <c r="J59" s="10">
        <v>2.4</v>
      </c>
      <c r="K59" s="10">
        <v>9.6999999999999993</v>
      </c>
      <c r="L59" s="10">
        <v>8.4</v>
      </c>
      <c r="M59" s="10">
        <v>15</v>
      </c>
      <c r="N59" s="10">
        <v>14</v>
      </c>
      <c r="O59" s="10">
        <v>0.6</v>
      </c>
      <c r="P59" s="10"/>
      <c r="Q59" s="10"/>
      <c r="R59" s="10">
        <v>8.8000000000000007</v>
      </c>
      <c r="S59" s="10">
        <v>300</v>
      </c>
      <c r="T59" s="10"/>
      <c r="U59" s="10"/>
      <c r="V59" s="10"/>
      <c r="W59" s="10">
        <v>7.8</v>
      </c>
      <c r="X59" s="10">
        <v>2.2999999999999998</v>
      </c>
      <c r="Y59" s="10">
        <v>14</v>
      </c>
      <c r="Z59" s="10"/>
      <c r="AA59" s="10"/>
      <c r="AB59" s="12"/>
      <c r="AC59" s="13" t="s">
        <v>53</v>
      </c>
      <c r="AE59" s="138">
        <f t="shared" si="30"/>
        <v>6068.4480000000003</v>
      </c>
      <c r="AF59" s="138">
        <f t="shared" si="31"/>
        <v>3832.7040000000011</v>
      </c>
      <c r="AG59" s="138">
        <f t="shared" si="32"/>
        <v>463.11840000000001</v>
      </c>
      <c r="AH59" s="115">
        <f t="shared" si="33"/>
        <v>68.669280000000001</v>
      </c>
      <c r="AI59" s="138">
        <f t="shared" si="34"/>
        <v>383.2704</v>
      </c>
      <c r="BG59" s="140">
        <f t="shared" si="22"/>
        <v>2019</v>
      </c>
      <c r="BH59" s="140">
        <f t="shared" si="23"/>
        <v>1</v>
      </c>
      <c r="BI59" s="140">
        <f t="shared" si="24"/>
        <v>5</v>
      </c>
      <c r="BJ59" s="217" cm="1">
        <f t="array" ref="BJ59">_xlfn.IFS(B59="",#N/A,BH59&gt;=4,2019,BH59&lt;4,2020)</f>
        <v>2020</v>
      </c>
      <c r="BK59" s="215">
        <f t="shared" si="25"/>
        <v>43835</v>
      </c>
    </row>
    <row r="60" spans="2:63" ht="18.75" customHeight="1">
      <c r="B60" s="200">
        <v>43838</v>
      </c>
      <c r="C60" s="9">
        <v>114.9</v>
      </c>
      <c r="D60" s="10">
        <v>3.66</v>
      </c>
      <c r="E60" s="14">
        <v>9.6</v>
      </c>
      <c r="F60" s="10">
        <v>36</v>
      </c>
      <c r="G60" s="10">
        <v>23</v>
      </c>
      <c r="H60" s="10">
        <v>2.8</v>
      </c>
      <c r="I60" s="10">
        <v>0.41</v>
      </c>
      <c r="J60" s="10">
        <v>0.7</v>
      </c>
      <c r="K60" s="10">
        <v>8.9</v>
      </c>
      <c r="L60" s="10">
        <v>8.6999999999999993</v>
      </c>
      <c r="M60" s="10">
        <v>15</v>
      </c>
      <c r="N60" s="10">
        <v>15</v>
      </c>
      <c r="O60" s="10">
        <v>0.63</v>
      </c>
      <c r="P60" s="10"/>
      <c r="Q60" s="10"/>
      <c r="R60" s="10">
        <v>9.5</v>
      </c>
      <c r="S60" s="10">
        <v>230</v>
      </c>
      <c r="T60" s="10"/>
      <c r="U60" s="10"/>
      <c r="V60" s="10"/>
      <c r="W60" s="10">
        <v>8.1999999999999993</v>
      </c>
      <c r="X60" s="10">
        <v>2.4</v>
      </c>
      <c r="Y60" s="10">
        <v>12</v>
      </c>
      <c r="Z60" s="10"/>
      <c r="AA60" s="10"/>
      <c r="AB60" s="12"/>
      <c r="AC60" s="13" t="s">
        <v>53</v>
      </c>
      <c r="AE60" s="138">
        <f t="shared" si="30"/>
        <v>5956.4160000000011</v>
      </c>
      <c r="AF60" s="138">
        <f t="shared" si="31"/>
        <v>3805.4880000000007</v>
      </c>
      <c r="AG60" s="138">
        <f t="shared" si="32"/>
        <v>463.27679999999992</v>
      </c>
      <c r="AH60" s="115">
        <f t="shared" si="33"/>
        <v>67.836959999999991</v>
      </c>
      <c r="AI60" s="138">
        <f t="shared" si="34"/>
        <v>115.81919999999998</v>
      </c>
      <c r="AK60" s="145" t="s">
        <v>89</v>
      </c>
      <c r="AL60" s="145"/>
      <c r="AM60" s="145"/>
      <c r="AN60" s="145"/>
      <c r="AO60" s="188"/>
      <c r="AP60" s="188"/>
      <c r="AQ60" s="146"/>
      <c r="AR60" s="145" t="s">
        <v>77</v>
      </c>
      <c r="AS60" s="145"/>
      <c r="AT60" s="145"/>
      <c r="AU60" s="145"/>
      <c r="BG60" s="140">
        <f t="shared" si="22"/>
        <v>2019</v>
      </c>
      <c r="BH60" s="140">
        <f t="shared" si="23"/>
        <v>1</v>
      </c>
      <c r="BI60" s="140">
        <f t="shared" si="24"/>
        <v>8</v>
      </c>
      <c r="BJ60" s="217" cm="1">
        <f t="array" ref="BJ60">_xlfn.IFS(B60="",#N/A,BH60&gt;=4,2019,BH60&lt;4,2020)</f>
        <v>2020</v>
      </c>
      <c r="BK60" s="215">
        <f t="shared" si="25"/>
        <v>43838</v>
      </c>
    </row>
    <row r="61" spans="2:63" ht="18.75" customHeight="1">
      <c r="B61" s="200">
        <v>43842</v>
      </c>
      <c r="C61" s="9">
        <v>113</v>
      </c>
      <c r="D61" s="10">
        <v>3.51</v>
      </c>
      <c r="E61" s="14">
        <v>10.4</v>
      </c>
      <c r="F61" s="10">
        <v>52</v>
      </c>
      <c r="G61" s="10">
        <v>26</v>
      </c>
      <c r="H61" s="10">
        <v>3.4</v>
      </c>
      <c r="I61" s="10">
        <v>0.41</v>
      </c>
      <c r="J61" s="10">
        <v>1.2</v>
      </c>
      <c r="K61" s="10">
        <v>11</v>
      </c>
      <c r="L61" s="10">
        <v>6.8</v>
      </c>
      <c r="M61" s="10">
        <v>17</v>
      </c>
      <c r="N61" s="10">
        <v>15</v>
      </c>
      <c r="O61" s="10">
        <v>0.65</v>
      </c>
      <c r="P61" s="10"/>
      <c r="Q61" s="10"/>
      <c r="R61" s="10">
        <v>9.6</v>
      </c>
      <c r="S61" s="10">
        <v>240</v>
      </c>
      <c r="T61" s="10"/>
      <c r="U61" s="10"/>
      <c r="V61" s="10"/>
      <c r="W61" s="10">
        <v>7.8</v>
      </c>
      <c r="X61" s="10">
        <v>2.2000000000000002</v>
      </c>
      <c r="Y61" s="10">
        <v>10</v>
      </c>
      <c r="Z61" s="10"/>
      <c r="AA61" s="10"/>
      <c r="AB61" s="12"/>
      <c r="AC61" s="13" t="s">
        <v>53</v>
      </c>
      <c r="AE61" s="138">
        <f t="shared" si="30"/>
        <v>8461.44</v>
      </c>
      <c r="AF61" s="138">
        <f t="shared" si="31"/>
        <v>4230.72</v>
      </c>
      <c r="AG61" s="138">
        <f t="shared" si="32"/>
        <v>553.24800000000005</v>
      </c>
      <c r="AH61" s="115">
        <f t="shared" si="33"/>
        <v>66.715199999999996</v>
      </c>
      <c r="AI61" s="138">
        <f t="shared" si="34"/>
        <v>195.26400000000001</v>
      </c>
      <c r="AK61" s="147"/>
      <c r="AL61" s="152" t="s">
        <v>13</v>
      </c>
      <c r="AM61" s="152" t="s">
        <v>56</v>
      </c>
      <c r="AN61" s="152" t="s">
        <v>17</v>
      </c>
      <c r="AO61" s="189" t="s">
        <v>18</v>
      </c>
      <c r="AP61" s="189" t="s">
        <v>14</v>
      </c>
      <c r="AQ61" s="160" t="s">
        <v>91</v>
      </c>
      <c r="AR61" s="152" t="s">
        <v>31</v>
      </c>
      <c r="AS61" s="152" t="s">
        <v>32</v>
      </c>
      <c r="AT61" s="152" t="s">
        <v>33</v>
      </c>
      <c r="AU61" s="152" t="s">
        <v>34</v>
      </c>
      <c r="BG61" s="140">
        <f t="shared" si="22"/>
        <v>2019</v>
      </c>
      <c r="BH61" s="140">
        <f t="shared" si="23"/>
        <v>1</v>
      </c>
      <c r="BI61" s="140">
        <f t="shared" si="24"/>
        <v>12</v>
      </c>
      <c r="BJ61" s="217" cm="1">
        <f t="array" ref="BJ61">_xlfn.IFS(B61="",#N/A,BH61&gt;=4,2019,BH61&lt;4,2020)</f>
        <v>2020</v>
      </c>
      <c r="BK61" s="215">
        <f t="shared" si="25"/>
        <v>43842</v>
      </c>
    </row>
    <row r="62" spans="2:63" ht="18.75" customHeight="1">
      <c r="B62" s="200">
        <v>43845</v>
      </c>
      <c r="C62" s="9">
        <v>131.30000000000001</v>
      </c>
      <c r="D62" s="10">
        <v>3.62</v>
      </c>
      <c r="E62" s="14">
        <v>9.8000000000000007</v>
      </c>
      <c r="F62" s="10">
        <v>39</v>
      </c>
      <c r="G62" s="10">
        <v>24</v>
      </c>
      <c r="H62" s="10">
        <v>2.5</v>
      </c>
      <c r="I62" s="10">
        <v>0.42</v>
      </c>
      <c r="J62" s="10">
        <v>0.9</v>
      </c>
      <c r="K62" s="10">
        <v>9.5</v>
      </c>
      <c r="L62" s="10">
        <v>7.2</v>
      </c>
      <c r="M62" s="10">
        <v>16</v>
      </c>
      <c r="N62" s="10">
        <v>13</v>
      </c>
      <c r="O62" s="10">
        <v>0.61</v>
      </c>
      <c r="P62" s="10"/>
      <c r="Q62" s="10"/>
      <c r="R62" s="10">
        <v>8.6</v>
      </c>
      <c r="S62" s="10">
        <v>220</v>
      </c>
      <c r="T62" s="10"/>
      <c r="U62" s="10"/>
      <c r="V62" s="10"/>
      <c r="W62" s="10">
        <v>7.3</v>
      </c>
      <c r="X62" s="10">
        <v>2</v>
      </c>
      <c r="Y62" s="10">
        <v>4.5</v>
      </c>
      <c r="Z62" s="10"/>
      <c r="AA62" s="10"/>
      <c r="AB62" s="12"/>
      <c r="AC62" s="13" t="s">
        <v>53</v>
      </c>
      <c r="AE62" s="138">
        <f t="shared" si="30"/>
        <v>7373.8080000000018</v>
      </c>
      <c r="AF62" s="138">
        <f t="shared" si="31"/>
        <v>4537.728000000001</v>
      </c>
      <c r="AG62" s="138">
        <f t="shared" si="32"/>
        <v>472.68</v>
      </c>
      <c r="AH62" s="115">
        <f t="shared" si="33"/>
        <v>79.410240000000002</v>
      </c>
      <c r="AI62" s="138">
        <f t="shared" si="34"/>
        <v>170.16480000000001</v>
      </c>
      <c r="AK62" s="149" t="s">
        <v>90</v>
      </c>
      <c r="AL62" s="150" t="s">
        <v>58</v>
      </c>
      <c r="AM62" s="150" t="s">
        <v>59</v>
      </c>
      <c r="AN62" s="150" t="s">
        <v>59</v>
      </c>
      <c r="AO62" s="150" t="s">
        <v>59</v>
      </c>
      <c r="AP62" s="150" t="s">
        <v>92</v>
      </c>
      <c r="AQ62" s="151" t="s">
        <v>93</v>
      </c>
      <c r="AR62" s="150" t="s">
        <v>60</v>
      </c>
      <c r="AS62" s="150" t="s">
        <v>61</v>
      </c>
      <c r="AT62" s="150" t="s">
        <v>61</v>
      </c>
      <c r="AU62" s="150" t="s">
        <v>61</v>
      </c>
      <c r="BG62" s="140">
        <f t="shared" si="22"/>
        <v>2019</v>
      </c>
      <c r="BH62" s="140">
        <f t="shared" si="23"/>
        <v>1</v>
      </c>
      <c r="BI62" s="140">
        <f t="shared" si="24"/>
        <v>15</v>
      </c>
      <c r="BJ62" s="217" cm="1">
        <f t="array" ref="BJ62">_xlfn.IFS(B62="",#N/A,BH62&gt;=4,2019,BH62&lt;4,2020)</f>
        <v>2020</v>
      </c>
      <c r="BK62" s="215">
        <f t="shared" si="25"/>
        <v>43845</v>
      </c>
    </row>
    <row r="63" spans="2:63" ht="18.75" customHeight="1">
      <c r="B63" s="200">
        <v>43849</v>
      </c>
      <c r="C63" s="9">
        <v>126.3</v>
      </c>
      <c r="D63" s="10">
        <v>3.53</v>
      </c>
      <c r="E63" s="14">
        <v>10.199999999999999</v>
      </c>
      <c r="F63" s="10">
        <v>38</v>
      </c>
      <c r="G63" s="10">
        <v>23</v>
      </c>
      <c r="H63" s="10">
        <v>2.5</v>
      </c>
      <c r="I63" s="10">
        <v>0.41</v>
      </c>
      <c r="J63" s="10">
        <v>0.9</v>
      </c>
      <c r="K63" s="10">
        <v>9.1999999999999993</v>
      </c>
      <c r="L63" s="10">
        <v>7.3</v>
      </c>
      <c r="M63" s="10">
        <v>17</v>
      </c>
      <c r="N63" s="10">
        <v>13</v>
      </c>
      <c r="O63" s="10">
        <v>0.57999999999999996</v>
      </c>
      <c r="P63" s="10"/>
      <c r="Q63" s="10"/>
      <c r="R63" s="10">
        <v>9.3000000000000007</v>
      </c>
      <c r="S63" s="10">
        <v>220</v>
      </c>
      <c r="T63" s="10"/>
      <c r="U63" s="10"/>
      <c r="V63" s="10"/>
      <c r="W63" s="10">
        <v>7.5</v>
      </c>
      <c r="X63" s="10">
        <v>2.1</v>
      </c>
      <c r="Y63" s="10">
        <v>8.3000000000000007</v>
      </c>
      <c r="Z63" s="10"/>
      <c r="AA63" s="10"/>
      <c r="AB63" s="12"/>
      <c r="AC63" s="13" t="s">
        <v>53</v>
      </c>
      <c r="AE63" s="138">
        <f t="shared" si="30"/>
        <v>6911.1360000000004</v>
      </c>
      <c r="AF63" s="138">
        <f t="shared" si="31"/>
        <v>4183.0559999999996</v>
      </c>
      <c r="AG63" s="138">
        <f t="shared" si="32"/>
        <v>454.68</v>
      </c>
      <c r="AH63" s="115">
        <f t="shared" si="33"/>
        <v>74.567519999999988</v>
      </c>
      <c r="AI63" s="138">
        <f t="shared" si="34"/>
        <v>163.6848</v>
      </c>
      <c r="AK63" s="152">
        <v>2019</v>
      </c>
      <c r="AL63" s="154">
        <f>AVERAGEIFS(F24:F1000,$BG24:$BG1000,2019)</f>
        <v>22.434964912280705</v>
      </c>
      <c r="AM63" s="154">
        <f>AVERAGEIFS(G24:G1000,$BG24:$BG1000,2019)</f>
        <v>12.100035714285713</v>
      </c>
      <c r="AN63" s="186">
        <f>AVERAGEIFS(H24:H1000,$BG24:$BG1000,2019)</f>
        <v>2.0032276785714282</v>
      </c>
      <c r="AO63" s="193">
        <f>AVERAGEIFS(I24:I1000,$BG24:$BG1000,2019)</f>
        <v>0.25230263157894739</v>
      </c>
      <c r="AP63" s="195">
        <f>AVERAGEIFS(C24:C1000,$BG24:$BG1000,2019)</f>
        <v>116.8564705882353</v>
      </c>
      <c r="AQ63" s="155">
        <f>AVERAGEIFS(D24:D1000,$BG24:$BG1000,2019)</f>
        <v>3.7640740740740743</v>
      </c>
      <c r="AR63" s="153">
        <f>AVERAGEIFS(AE24:AE1000,$BG24:$BG1000,2019)</f>
        <v>4099.6696636799988</v>
      </c>
      <c r="AS63" s="153">
        <f>AVERAGEIFS(AF24:AF1000,$BG24:$BG1000,2019)</f>
        <v>2314.1018303999999</v>
      </c>
      <c r="AT63" s="153">
        <f>AVERAGEIFS(AG24:AG1000,$BG24:$BG1000,2019)</f>
        <v>358.8316848</v>
      </c>
      <c r="AU63" s="154">
        <f>AVERAGEIFS(AH24:AH1000,$BG24:$BG1000,2019)</f>
        <v>44.593574400000008</v>
      </c>
      <c r="BG63" s="140">
        <f t="shared" si="22"/>
        <v>2019</v>
      </c>
      <c r="BH63" s="140">
        <f t="shared" si="23"/>
        <v>1</v>
      </c>
      <c r="BI63" s="140">
        <f t="shared" si="24"/>
        <v>19</v>
      </c>
      <c r="BJ63" s="217" cm="1">
        <f t="array" ref="BJ63">_xlfn.IFS(B63="",#N/A,BH63&gt;=4,2019,BH63&lt;4,2020)</f>
        <v>2020</v>
      </c>
      <c r="BK63" s="215">
        <f t="shared" si="25"/>
        <v>43849</v>
      </c>
    </row>
    <row r="64" spans="2:63" ht="18.75" customHeight="1">
      <c r="B64" s="200">
        <v>43852</v>
      </c>
      <c r="C64" s="9">
        <v>113.2</v>
      </c>
      <c r="D64" s="10">
        <v>3.52</v>
      </c>
      <c r="E64" s="14">
        <v>10.199999999999999</v>
      </c>
      <c r="F64" s="10">
        <v>37</v>
      </c>
      <c r="G64" s="10">
        <v>23</v>
      </c>
      <c r="H64" s="10">
        <v>2.5</v>
      </c>
      <c r="I64" s="10">
        <v>0.4</v>
      </c>
      <c r="J64" s="10">
        <v>1.6</v>
      </c>
      <c r="K64" s="10">
        <v>9</v>
      </c>
      <c r="L64" s="10">
        <v>7.5</v>
      </c>
      <c r="M64" s="10">
        <v>18</v>
      </c>
      <c r="N64" s="10">
        <v>13</v>
      </c>
      <c r="O64" s="10">
        <v>0.56999999999999995</v>
      </c>
      <c r="P64" s="10"/>
      <c r="Q64" s="10"/>
      <c r="R64" s="10">
        <v>9.6999999999999993</v>
      </c>
      <c r="S64" s="10">
        <v>220</v>
      </c>
      <c r="T64" s="10"/>
      <c r="U64" s="10"/>
      <c r="V64" s="10"/>
      <c r="W64" s="10">
        <v>7.8</v>
      </c>
      <c r="X64" s="10">
        <v>2.2000000000000002</v>
      </c>
      <c r="Y64" s="10">
        <v>8.5</v>
      </c>
      <c r="Z64" s="10"/>
      <c r="AA64" s="10"/>
      <c r="AB64" s="12"/>
      <c r="AC64" s="13" t="s">
        <v>53</v>
      </c>
      <c r="AE64" s="138">
        <f t="shared" si="30"/>
        <v>6031.2960000000012</v>
      </c>
      <c r="AF64" s="138">
        <f t="shared" si="31"/>
        <v>3749.1840000000002</v>
      </c>
      <c r="AG64" s="138">
        <f t="shared" si="32"/>
        <v>407.52</v>
      </c>
      <c r="AH64" s="115">
        <f t="shared" si="33"/>
        <v>65.20320000000001</v>
      </c>
      <c r="AI64" s="138">
        <f t="shared" si="34"/>
        <v>260.81280000000004</v>
      </c>
      <c r="AK64" s="152">
        <v>2020</v>
      </c>
      <c r="AL64" s="154">
        <f>AVERAGEIFS(F24:F1000,$BG24:$BG1000,2020)</f>
        <v>20.479956521739133</v>
      </c>
      <c r="AM64" s="154">
        <f>AVERAGEIFS(G24:G1000,$BG24:$BG1000,2020)</f>
        <v>11.11771739130435</v>
      </c>
      <c r="AN64" s="186">
        <f>AVERAGEIFS(H24:H1000,$BG24:$BG1000,2020)</f>
        <v>2.2057826086956522</v>
      </c>
      <c r="AO64" s="193">
        <f>AVERAGEIFS(I24:I1000,$BG24:$BG1000,2020)</f>
        <v>0.23390217391304341</v>
      </c>
      <c r="AP64" s="195">
        <f>AVERAGEIFS(C24:C1000,$BG24:$BG1000,2020)</f>
        <v>89.086363636363615</v>
      </c>
      <c r="AQ64" s="155">
        <f>AVERAGEIFS(D24:D1000,$BG24:$BG1000,2020)</f>
        <v>3.8983695652173904</v>
      </c>
      <c r="AR64" s="153">
        <f>AVERAGEIFS(AE24:AE1000,$BG24:$BG1000,2020)</f>
        <v>2665.6649329090906</v>
      </c>
      <c r="AS64" s="153">
        <f>AVERAGEIFS(AF24:AF1000,$BG24:$BG1000,2020)</f>
        <v>1495.6245752727273</v>
      </c>
      <c r="AT64" s="153">
        <f>AVERAGEIFS(AG24:AG1000,$BG24:$BG1000,2020)</f>
        <v>283.61300727272732</v>
      </c>
      <c r="AU64" s="154">
        <f>AVERAGEIFS(AH24:AH1000,$BG24:$BG1000,2020)</f>
        <v>29.832712363636361</v>
      </c>
      <c r="BG64" s="140">
        <f t="shared" si="22"/>
        <v>2019</v>
      </c>
      <c r="BH64" s="140">
        <f t="shared" si="23"/>
        <v>1</v>
      </c>
      <c r="BI64" s="140">
        <f t="shared" si="24"/>
        <v>22</v>
      </c>
      <c r="BJ64" s="217" cm="1">
        <f t="array" ref="BJ64">_xlfn.IFS(B64="",#N/A,BH64&gt;=4,2019,BH64&lt;4,2020)</f>
        <v>2020</v>
      </c>
      <c r="BK64" s="215">
        <f t="shared" si="25"/>
        <v>43852</v>
      </c>
    </row>
    <row r="65" spans="2:63" ht="18.75" customHeight="1">
      <c r="B65" s="200">
        <v>43856</v>
      </c>
      <c r="C65" s="9">
        <v>114.9</v>
      </c>
      <c r="D65" s="10">
        <v>3.73</v>
      </c>
      <c r="E65" s="14">
        <v>10.3</v>
      </c>
      <c r="F65" s="10">
        <v>36</v>
      </c>
      <c r="G65" s="10">
        <v>21</v>
      </c>
      <c r="H65" s="10">
        <v>2.5</v>
      </c>
      <c r="I65" s="10">
        <v>0.42</v>
      </c>
      <c r="J65" s="10">
        <v>1</v>
      </c>
      <c r="K65" s="10">
        <v>8.5</v>
      </c>
      <c r="L65" s="10">
        <v>5.9</v>
      </c>
      <c r="M65" s="10">
        <v>18</v>
      </c>
      <c r="N65" s="10">
        <v>11</v>
      </c>
      <c r="O65" s="10">
        <v>0.59</v>
      </c>
      <c r="P65" s="10"/>
      <c r="Q65" s="10"/>
      <c r="R65" s="10">
        <v>8.8000000000000007</v>
      </c>
      <c r="S65" s="10">
        <v>190</v>
      </c>
      <c r="T65" s="10"/>
      <c r="U65" s="10"/>
      <c r="V65" s="10"/>
      <c r="W65" s="10">
        <v>7</v>
      </c>
      <c r="X65" s="10">
        <v>2</v>
      </c>
      <c r="Y65" s="10">
        <v>10</v>
      </c>
      <c r="Z65" s="10"/>
      <c r="AA65" s="10"/>
      <c r="AB65" s="12"/>
      <c r="AC65" s="13" t="s">
        <v>53</v>
      </c>
      <c r="AE65" s="138">
        <f t="shared" si="30"/>
        <v>5956.4160000000011</v>
      </c>
      <c r="AF65" s="138">
        <f t="shared" si="31"/>
        <v>3474.576</v>
      </c>
      <c r="AG65" s="138">
        <f t="shared" si="32"/>
        <v>413.64</v>
      </c>
      <c r="AH65" s="115">
        <f t="shared" si="33"/>
        <v>69.491520000000008</v>
      </c>
      <c r="AI65" s="138">
        <f t="shared" si="34"/>
        <v>165.45599999999999</v>
      </c>
      <c r="AK65" s="152">
        <v>2021</v>
      </c>
      <c r="AL65" s="154">
        <f>AVERAGEIFS(F24:F1000,$BG24:$BG1000,2021)</f>
        <v>20.577696969696962</v>
      </c>
      <c r="AM65" s="186">
        <f>AVERAGEIFS(G24:G1000,$BG24:$BG1000,2021)</f>
        <v>9.8039848484848484</v>
      </c>
      <c r="AN65" s="186">
        <f>AVERAGEIFS(H24:H1000,$BG24:$BG1000,2021)</f>
        <v>2.0636727272727273</v>
      </c>
      <c r="AO65" s="193">
        <f>AVERAGEIFS(I24:I1000,$BG24:$BG1000,2021)</f>
        <v>0.24393636363636356</v>
      </c>
      <c r="AP65" s="195">
        <f>AVERAGEIFS(C24:C1000,$BG24:$BG1000,2021)</f>
        <v>70.151685393258433</v>
      </c>
      <c r="AQ65" s="155">
        <f>AVERAGEIFS(D24:D1000,$BG24:$BG1000,2021)</f>
        <v>4.2107954545454556</v>
      </c>
      <c r="AR65" s="153">
        <f>AVERAGEIFS(AE24:AE1000,$BG24:$BG1000,2021)</f>
        <v>2249.4673307076923</v>
      </c>
      <c r="AS65" s="153">
        <f>AVERAGEIFS(AF24:AF1000,$BG24:$BG1000,2021)</f>
        <v>1101.2816093538459</v>
      </c>
      <c r="AT65" s="153">
        <f>AVERAGEIFS(AG24:AG1000,$BG24:$BG1000,2021)</f>
        <v>219.66812772923078</v>
      </c>
      <c r="AU65" s="154">
        <f>AVERAGEIFS(AH24:AH1000,$BG24:$BG1000,2021)</f>
        <v>25.850314633846168</v>
      </c>
      <c r="BG65" s="140">
        <f t="shared" si="22"/>
        <v>2019</v>
      </c>
      <c r="BH65" s="140">
        <f t="shared" si="23"/>
        <v>1</v>
      </c>
      <c r="BI65" s="140">
        <f t="shared" si="24"/>
        <v>26</v>
      </c>
      <c r="BJ65" s="217" cm="1">
        <f t="array" ref="BJ65">_xlfn.IFS(B65="",#N/A,BH65&gt;=4,2019,BH65&lt;4,2020)</f>
        <v>2020</v>
      </c>
      <c r="BK65" s="215">
        <f t="shared" si="25"/>
        <v>43856</v>
      </c>
    </row>
    <row r="66" spans="2:63" ht="18.75" customHeight="1">
      <c r="B66" s="200">
        <v>43859</v>
      </c>
      <c r="C66" s="9">
        <v>110.3</v>
      </c>
      <c r="D66" s="10">
        <v>3.54</v>
      </c>
      <c r="E66" s="14">
        <v>10.4</v>
      </c>
      <c r="F66" s="10">
        <v>32</v>
      </c>
      <c r="G66" s="10">
        <v>20</v>
      </c>
      <c r="H66" s="10">
        <v>2.6</v>
      </c>
      <c r="I66" s="10">
        <v>0.36</v>
      </c>
      <c r="J66" s="10">
        <v>1.1000000000000001</v>
      </c>
      <c r="K66" s="10">
        <v>8.1999999999999993</v>
      </c>
      <c r="L66" s="10">
        <v>6.7</v>
      </c>
      <c r="M66" s="10">
        <v>17</v>
      </c>
      <c r="N66" s="10">
        <v>12</v>
      </c>
      <c r="O66" s="10">
        <v>0.56000000000000005</v>
      </c>
      <c r="P66" s="10"/>
      <c r="Q66" s="10"/>
      <c r="R66" s="10">
        <v>8.8000000000000007</v>
      </c>
      <c r="S66" s="10">
        <v>170</v>
      </c>
      <c r="T66" s="10"/>
      <c r="U66" s="10"/>
      <c r="V66" s="10"/>
      <c r="W66" s="10">
        <v>7.4</v>
      </c>
      <c r="X66" s="10">
        <v>2</v>
      </c>
      <c r="Y66" s="10">
        <v>1.8</v>
      </c>
      <c r="Z66" s="10"/>
      <c r="AA66" s="10"/>
      <c r="AB66" s="12"/>
      <c r="AC66" s="13" t="s">
        <v>53</v>
      </c>
      <c r="AE66" s="138">
        <f t="shared" si="30"/>
        <v>5082.6239999999998</v>
      </c>
      <c r="AF66" s="138">
        <f t="shared" si="31"/>
        <v>3176.64</v>
      </c>
      <c r="AG66" s="138">
        <f t="shared" si="32"/>
        <v>412.96320000000009</v>
      </c>
      <c r="AH66" s="115">
        <f t="shared" si="33"/>
        <v>57.179520000000004</v>
      </c>
      <c r="AI66" s="138">
        <f t="shared" si="34"/>
        <v>174.71520000000001</v>
      </c>
      <c r="AK66" s="152">
        <v>2022</v>
      </c>
      <c r="AL66" s="154">
        <f>AVERAGEIFS(F24:F1000,$BG24:$BG1000,2022)</f>
        <v>17.297297297297298</v>
      </c>
      <c r="AM66" s="186">
        <f>AVERAGEIFS(G24:G1000,$BG24:$BG1000,2022)</f>
        <v>8.3540540540540515</v>
      </c>
      <c r="AN66" s="186">
        <f>AVERAGEIFS(H24:H1000,$BG24:$BG1000,2022)</f>
        <v>2.082432432432431</v>
      </c>
      <c r="AO66" s="193">
        <f>AVERAGEIFS(I24:I1000,$BG24:$BG1000,2022)</f>
        <v>0.19067567567567562</v>
      </c>
      <c r="AP66" s="195">
        <f>AVERAGEIFS(C24:C1000,$BG24:$BG1000,2022)</f>
        <v>77.102105263157895</v>
      </c>
      <c r="AQ66" s="155">
        <f>AVERAGEIFS(D24:D1000,$BG24:$BG1000,2022)</f>
        <v>4.2007291666666653</v>
      </c>
      <c r="AR66" s="153">
        <f>AVERAGEIFS(AE24:AE1000,$BG24:$BG1000,2022)</f>
        <v>1892.3740540540532</v>
      </c>
      <c r="AS66" s="153">
        <f>AVERAGEIFS(AF24:AF1000,$BG24:$BG1000,2022)</f>
        <v>919.88367567567582</v>
      </c>
      <c r="AT66" s="153">
        <f>AVERAGEIFS(AG24:AG1000,$BG24:$BG1000,2022)</f>
        <v>225.28683243243239</v>
      </c>
      <c r="AU66" s="154">
        <f>AVERAGEIFS(AH24:AH1000,$BG24:$BG1000,2022)</f>
        <v>20.597195675675675</v>
      </c>
      <c r="BG66" s="140">
        <f t="shared" si="22"/>
        <v>2019</v>
      </c>
      <c r="BH66" s="140">
        <f t="shared" si="23"/>
        <v>1</v>
      </c>
      <c r="BI66" s="140">
        <f t="shared" si="24"/>
        <v>29</v>
      </c>
      <c r="BJ66" s="217" cm="1">
        <f t="array" ref="BJ66">_xlfn.IFS(B66="",#N/A,BH66&gt;=4,2019,BH66&lt;4,2020)</f>
        <v>2020</v>
      </c>
      <c r="BK66" s="215">
        <f t="shared" si="25"/>
        <v>43859</v>
      </c>
    </row>
    <row r="67" spans="2:63" ht="18.75" customHeight="1">
      <c r="B67" s="200">
        <v>43863</v>
      </c>
      <c r="C67" s="9">
        <v>112.8</v>
      </c>
      <c r="D67" s="10">
        <v>3.16</v>
      </c>
      <c r="E67" s="14">
        <v>9.8000000000000007</v>
      </c>
      <c r="F67" s="10">
        <v>36</v>
      </c>
      <c r="G67" s="10">
        <v>19</v>
      </c>
      <c r="H67" s="10">
        <v>2.8</v>
      </c>
      <c r="I67" s="10">
        <v>0.4</v>
      </c>
      <c r="J67" s="10">
        <v>1.6</v>
      </c>
      <c r="K67" s="10">
        <v>7.7</v>
      </c>
      <c r="L67" s="10">
        <v>6.6</v>
      </c>
      <c r="M67" s="10">
        <v>16</v>
      </c>
      <c r="N67" s="10">
        <v>12</v>
      </c>
      <c r="O67" s="10">
        <v>0.57999999999999996</v>
      </c>
      <c r="P67" s="10"/>
      <c r="Q67" s="10"/>
      <c r="R67" s="10">
        <v>8.8000000000000007</v>
      </c>
      <c r="S67" s="10">
        <v>190</v>
      </c>
      <c r="T67" s="10"/>
      <c r="U67" s="10"/>
      <c r="V67" s="10"/>
      <c r="W67" s="10">
        <v>7.4</v>
      </c>
      <c r="X67" s="10">
        <v>2</v>
      </c>
      <c r="Y67" s="10">
        <v>3.7</v>
      </c>
      <c r="Z67" s="10"/>
      <c r="AA67" s="10"/>
      <c r="AB67" s="12"/>
      <c r="AC67" s="13" t="s">
        <v>53</v>
      </c>
      <c r="AE67" s="138">
        <f t="shared" si="30"/>
        <v>5847.5519999999988</v>
      </c>
      <c r="AF67" s="138">
        <f t="shared" si="31"/>
        <v>3086.2079999999996</v>
      </c>
      <c r="AG67" s="138">
        <f t="shared" si="32"/>
        <v>454.80959999999999</v>
      </c>
      <c r="AH67" s="115">
        <f t="shared" si="33"/>
        <v>64.972800000000007</v>
      </c>
      <c r="AI67" s="138">
        <f t="shared" si="34"/>
        <v>259.89120000000003</v>
      </c>
      <c r="AK67" s="152">
        <v>2023</v>
      </c>
      <c r="AL67" s="154">
        <f>AVERAGEIFS(F24:F1000,$BG24:$BG1000,2023)</f>
        <v>15.949694915254238</v>
      </c>
      <c r="AM67" s="186">
        <f>AVERAGEIFS(G24:G1000,$BG24:$BG1000,2023)</f>
        <v>6.436813559322033</v>
      </c>
      <c r="AN67" s="186">
        <f>AVERAGEIFS(H24:H1000,$BG24:$BG1000,2023)</f>
        <v>2.0221016949152544</v>
      </c>
      <c r="AO67" s="193">
        <f>AVERAGEIFS(I24:I1000,$BG24:$BG1000,2023)</f>
        <v>0.17133898305084744</v>
      </c>
      <c r="AP67" s="195">
        <f>AVERAGEIFS(C24:C1000,$BG24:$BG1000,2023)</f>
        <v>51.294200615313727</v>
      </c>
      <c r="AQ67" s="155">
        <f>AVERAGEIFS(D24:D1000,$BG24:$BG1000,2023)</f>
        <v>4.3474285714285719</v>
      </c>
      <c r="AR67" s="153">
        <f>AVERAGEIFS(AE24:AE1000,$BG24:$BG1000,2023)</f>
        <v>1127.6339797732051</v>
      </c>
      <c r="AS67" s="153">
        <f>AVERAGEIFS(AF24:AF1000,$BG24:$BG1000,2023)</f>
        <v>460.4393928209613</v>
      </c>
      <c r="AT67" s="153">
        <f>AVERAGEIFS(AG24:AG1000,$BG24:$BG1000,2023)</f>
        <v>142.71113733006368</v>
      </c>
      <c r="AU67" s="154">
        <f>AVERAGEIFS(AH24:AH1000,$BG24:$BG1000,2023)</f>
        <v>12.034569609232324</v>
      </c>
      <c r="BG67" s="140">
        <f t="shared" si="22"/>
        <v>2019</v>
      </c>
      <c r="BH67" s="140">
        <f t="shared" si="23"/>
        <v>2</v>
      </c>
      <c r="BI67" s="140">
        <f t="shared" si="24"/>
        <v>2</v>
      </c>
      <c r="BJ67" s="217" cm="1">
        <f t="array" ref="BJ67">_xlfn.IFS(B67="",#N/A,BH67&gt;=4,2019,BH67&lt;4,2020)</f>
        <v>2020</v>
      </c>
      <c r="BK67" s="215">
        <f t="shared" si="25"/>
        <v>43863</v>
      </c>
    </row>
    <row r="68" spans="2:63" ht="18.75" customHeight="1">
      <c r="B68" s="200">
        <v>43866</v>
      </c>
      <c r="C68" s="9">
        <v>122.7</v>
      </c>
      <c r="D68" s="10">
        <v>3.58</v>
      </c>
      <c r="E68" s="14">
        <v>10.1</v>
      </c>
      <c r="F68" s="10">
        <v>32</v>
      </c>
      <c r="G68" s="10">
        <v>19</v>
      </c>
      <c r="H68" s="10">
        <v>2.5</v>
      </c>
      <c r="I68" s="10">
        <v>0.34</v>
      </c>
      <c r="J68" s="10">
        <v>0.9</v>
      </c>
      <c r="K68" s="10">
        <v>7.6</v>
      </c>
      <c r="L68" s="10">
        <v>5.9</v>
      </c>
      <c r="M68" s="10">
        <v>17</v>
      </c>
      <c r="N68" s="10">
        <v>11</v>
      </c>
      <c r="O68" s="10">
        <v>0.51</v>
      </c>
      <c r="P68" s="10"/>
      <c r="Q68" s="10"/>
      <c r="R68" s="10">
        <v>8.8000000000000007</v>
      </c>
      <c r="S68" s="10">
        <v>170</v>
      </c>
      <c r="T68" s="10"/>
      <c r="U68" s="10"/>
      <c r="V68" s="10"/>
      <c r="W68" s="10">
        <v>6.9</v>
      </c>
      <c r="X68" s="10">
        <v>1.8</v>
      </c>
      <c r="Y68" s="10">
        <v>6.4</v>
      </c>
      <c r="Z68" s="10"/>
      <c r="AA68" s="10"/>
      <c r="AB68" s="12"/>
      <c r="AC68" s="13" t="s">
        <v>53</v>
      </c>
      <c r="AE68" s="138">
        <f t="shared" si="30"/>
        <v>5654.0159999999996</v>
      </c>
      <c r="AF68" s="138">
        <f t="shared" si="31"/>
        <v>3357.0720000000001</v>
      </c>
      <c r="AG68" s="138">
        <f t="shared" si="32"/>
        <v>441.72</v>
      </c>
      <c r="AH68" s="115">
        <f t="shared" si="33"/>
        <v>60.073920000000015</v>
      </c>
      <c r="AI68" s="138">
        <f t="shared" si="34"/>
        <v>159.01920000000001</v>
      </c>
      <c r="AK68" s="152">
        <v>2024</v>
      </c>
      <c r="AL68" s="154">
        <f>AVERAGEIFS(F24:F1000,$BG24:$BG1000,2024)</f>
        <v>16.028833333333335</v>
      </c>
      <c r="AM68" s="186">
        <f>AVERAGEIFS(G24:G1000,$BG24:$BG1000,2024)</f>
        <v>6.2587361111111104</v>
      </c>
      <c r="AN68" s="186">
        <f>AVERAGEIFS(H24:H1000,$BG24:$BG1000,2024)</f>
        <v>1.9439722222222211</v>
      </c>
      <c r="AO68" s="193">
        <f>AVERAGEIFS(I24:I1000,$BG24:$BG1000,2024)</f>
        <v>0.16776388888888893</v>
      </c>
      <c r="AP68" s="195">
        <f>AVERAGEIFS(C24:C1000,$BG24:$BG1000,2024)</f>
        <v>62.968104807423465</v>
      </c>
      <c r="AQ68" s="155">
        <f>AVERAGEIFS(D24:D1000,$BG24:$BG1000,2024)</f>
        <v>4.2532758620689668</v>
      </c>
      <c r="AR68" s="153">
        <f>AVERAGEIFS(AE24:AE1000,$BG24:$BG1000,2024)</f>
        <v>1415.400385983208</v>
      </c>
      <c r="AS68" s="153">
        <f>AVERAGEIFS(AF24:AF1000,$BG24:$BG1000,2024)</f>
        <v>559.11136810185621</v>
      </c>
      <c r="AT68" s="153">
        <f>AVERAGEIFS(AG24:AG1000,$BG24:$BG1000,2024)</f>
        <v>168.83423118722658</v>
      </c>
      <c r="AU68" s="154">
        <f>AVERAGEIFS(AH24:AH1000,$BG24:$BG1000,2024)</f>
        <v>14.660757438014828</v>
      </c>
      <c r="BG68" s="140">
        <f t="shared" si="22"/>
        <v>2019</v>
      </c>
      <c r="BH68" s="140">
        <f t="shared" si="23"/>
        <v>2</v>
      </c>
      <c r="BI68" s="140">
        <f t="shared" si="24"/>
        <v>5</v>
      </c>
      <c r="BJ68" s="217" cm="1">
        <f t="array" ref="BJ68">_xlfn.IFS(B68="",#N/A,BH68&gt;=4,2019,BH68&lt;4,2020)</f>
        <v>2020</v>
      </c>
      <c r="BK68" s="215">
        <f t="shared" si="25"/>
        <v>43866</v>
      </c>
    </row>
    <row r="69" spans="2:63" ht="18.75" customHeight="1">
      <c r="B69" s="200">
        <v>43870</v>
      </c>
      <c r="C69" s="9">
        <v>119.8</v>
      </c>
      <c r="D69" s="10">
        <v>3.5</v>
      </c>
      <c r="E69" s="14">
        <v>8.4</v>
      </c>
      <c r="F69" s="10">
        <v>31</v>
      </c>
      <c r="G69" s="10">
        <v>18</v>
      </c>
      <c r="H69" s="10">
        <v>2.5</v>
      </c>
      <c r="I69" s="10">
        <v>0.34</v>
      </c>
      <c r="J69" s="10">
        <v>1.1000000000000001</v>
      </c>
      <c r="K69" s="10">
        <v>7.2</v>
      </c>
      <c r="L69" s="10">
        <v>6.2</v>
      </c>
      <c r="M69" s="10">
        <v>16</v>
      </c>
      <c r="N69" s="10">
        <v>11</v>
      </c>
      <c r="O69" s="10">
        <v>0.51</v>
      </c>
      <c r="P69" s="10"/>
      <c r="Q69" s="10"/>
      <c r="R69" s="10">
        <v>8.6</v>
      </c>
      <c r="S69" s="10">
        <v>170</v>
      </c>
      <c r="T69" s="10"/>
      <c r="U69" s="10"/>
      <c r="V69" s="10"/>
      <c r="W69" s="10">
        <v>7.2</v>
      </c>
      <c r="X69" s="10">
        <v>1.9</v>
      </c>
      <c r="Y69" s="10">
        <v>2</v>
      </c>
      <c r="Z69" s="10"/>
      <c r="AA69" s="10"/>
      <c r="AB69" s="12"/>
      <c r="AC69" s="13" t="s">
        <v>53</v>
      </c>
      <c r="AE69" s="138">
        <f t="shared" si="30"/>
        <v>5347.8719999999994</v>
      </c>
      <c r="AF69" s="138">
        <f t="shared" si="31"/>
        <v>3105.2159999999999</v>
      </c>
      <c r="AG69" s="138">
        <f t="shared" si="32"/>
        <v>431.28</v>
      </c>
      <c r="AH69" s="115">
        <f t="shared" si="33"/>
        <v>58.65408</v>
      </c>
      <c r="AI69" s="138">
        <f t="shared" si="34"/>
        <v>189.76320000000001</v>
      </c>
      <c r="AK69" s="152">
        <v>2025</v>
      </c>
      <c r="AL69" s="154">
        <f>AVERAGEIFS(F24:F1000,$BG24:$BG1000,2025)</f>
        <v>13.866708461538458</v>
      </c>
      <c r="AM69" s="186">
        <f>AVERAGEIFS(G24:G1000,$BG24:$BG1000,2025)</f>
        <v>4.7315735384615385</v>
      </c>
      <c r="AN69" s="186">
        <f>AVERAGEIFS(H24:H1000,$BG24:$BG1000,2025)</f>
        <v>1.7888876923076924</v>
      </c>
      <c r="AO69" s="193">
        <f>AVERAGEIFS(I24:I1000,$BG24:$BG1000,2025)</f>
        <v>0.14017653846153846</v>
      </c>
      <c r="AP69" s="195">
        <f>AVERAGEIFS(C24:C1000,$BG24:$BG1000,2024)</f>
        <v>62.968104807423465</v>
      </c>
      <c r="AQ69" s="155">
        <f>AVERAGEIFS(D24:D1000,$BG24:$BG1000,2024)</f>
        <v>4.2532758620689668</v>
      </c>
      <c r="AR69" s="153">
        <f>AVERAGEIFS(AE24:AE1000,$BG24:$BG1000,2025)</f>
        <v>1192.97886185268</v>
      </c>
      <c r="AS69" s="153">
        <f>AVERAGEIFS(AF24:AF1000,$BG24:$BG1000,2025)</f>
        <v>410.90111147914001</v>
      </c>
      <c r="AT69" s="153">
        <f>AVERAGEIFS(AG24:AG1000,$BG24:$BG1000,2025)</f>
        <v>152.31390457428748</v>
      </c>
      <c r="AU69" s="154">
        <f>AVERAGEIFS(AH24:AH1000,$BG24:$BG1000,2025)</f>
        <v>11.844766924564523</v>
      </c>
      <c r="BG69" s="140">
        <f t="shared" si="22"/>
        <v>2019</v>
      </c>
      <c r="BH69" s="140">
        <f t="shared" si="23"/>
        <v>2</v>
      </c>
      <c r="BI69" s="140">
        <f t="shared" si="24"/>
        <v>9</v>
      </c>
      <c r="BJ69" s="217" cm="1">
        <f t="array" ref="BJ69">_xlfn.IFS(B69="",#N/A,BH69&gt;=4,2019,BH69&lt;4,2020)</f>
        <v>2020</v>
      </c>
      <c r="BK69" s="215">
        <f t="shared" si="25"/>
        <v>43870</v>
      </c>
    </row>
    <row r="70" spans="2:63" ht="18.75" customHeight="1">
      <c r="B70" s="200">
        <v>43873</v>
      </c>
      <c r="C70" s="9">
        <v>134.19999999999999</v>
      </c>
      <c r="D70" s="10">
        <v>3.52</v>
      </c>
      <c r="E70" s="14">
        <v>10.7</v>
      </c>
      <c r="F70" s="10">
        <v>32</v>
      </c>
      <c r="G70" s="10">
        <v>18</v>
      </c>
      <c r="H70" s="10">
        <v>2.5</v>
      </c>
      <c r="I70" s="10">
        <v>0.34</v>
      </c>
      <c r="J70" s="10">
        <v>1</v>
      </c>
      <c r="K70" s="10">
        <v>7.4</v>
      </c>
      <c r="L70" s="10">
        <v>6.2</v>
      </c>
      <c r="M70" s="10">
        <v>17</v>
      </c>
      <c r="N70" s="10">
        <v>11</v>
      </c>
      <c r="O70" s="10">
        <v>0.51</v>
      </c>
      <c r="P70" s="10"/>
      <c r="Q70" s="10"/>
      <c r="R70" s="10">
        <v>8.8000000000000007</v>
      </c>
      <c r="S70" s="10">
        <v>150</v>
      </c>
      <c r="T70" s="10"/>
      <c r="U70" s="10"/>
      <c r="V70" s="10"/>
      <c r="W70" s="10">
        <v>7.3</v>
      </c>
      <c r="X70" s="10">
        <v>2</v>
      </c>
      <c r="Y70" s="10">
        <v>3.3</v>
      </c>
      <c r="Z70" s="10"/>
      <c r="AA70" s="10"/>
      <c r="AB70" s="12"/>
      <c r="AC70" s="13" t="s">
        <v>53</v>
      </c>
      <c r="AE70" s="138">
        <f t="shared" si="30"/>
        <v>6183.9359999999988</v>
      </c>
      <c r="AF70" s="138">
        <f t="shared" si="31"/>
        <v>3478.4639999999999</v>
      </c>
      <c r="AG70" s="138">
        <f t="shared" si="32"/>
        <v>483.12</v>
      </c>
      <c r="AH70" s="115">
        <f t="shared" si="33"/>
        <v>65.704319999999996</v>
      </c>
      <c r="AI70" s="138">
        <f t="shared" si="34"/>
        <v>193.24799999999996</v>
      </c>
      <c r="AK70" s="152">
        <v>2026</v>
      </c>
      <c r="AL70" s="153"/>
      <c r="AM70" s="154"/>
      <c r="AN70" s="154"/>
      <c r="AO70" s="190"/>
      <c r="AP70" s="190"/>
      <c r="AQ70" s="155"/>
      <c r="BG70" s="140">
        <f t="shared" si="22"/>
        <v>2019</v>
      </c>
      <c r="BH70" s="140">
        <f t="shared" si="23"/>
        <v>2</v>
      </c>
      <c r="BI70" s="140">
        <f t="shared" si="24"/>
        <v>12</v>
      </c>
      <c r="BJ70" s="217" cm="1">
        <f t="array" ref="BJ70">_xlfn.IFS(B70="",#N/A,BH70&gt;=4,2019,BH70&lt;4,2020)</f>
        <v>2020</v>
      </c>
      <c r="BK70" s="215">
        <f t="shared" si="25"/>
        <v>43873</v>
      </c>
    </row>
    <row r="71" spans="2:63" ht="18.75" customHeight="1">
      <c r="B71" s="200">
        <v>43877</v>
      </c>
      <c r="C71" s="9">
        <v>124.5</v>
      </c>
      <c r="D71" s="10">
        <v>3.45</v>
      </c>
      <c r="E71" s="14">
        <v>10.1</v>
      </c>
      <c r="F71" s="10">
        <v>30</v>
      </c>
      <c r="G71" s="10">
        <v>17</v>
      </c>
      <c r="H71" s="10">
        <v>2.5</v>
      </c>
      <c r="I71" s="10">
        <v>0.31</v>
      </c>
      <c r="J71" s="10">
        <v>2</v>
      </c>
      <c r="K71" s="10">
        <v>7.5</v>
      </c>
      <c r="L71" s="10">
        <v>6</v>
      </c>
      <c r="M71" s="10">
        <v>15</v>
      </c>
      <c r="N71" s="10">
        <v>10</v>
      </c>
      <c r="O71" s="10">
        <v>0.5</v>
      </c>
      <c r="P71" s="10"/>
      <c r="Q71" s="10"/>
      <c r="R71" s="10">
        <v>9</v>
      </c>
      <c r="S71" s="10">
        <v>160</v>
      </c>
      <c r="T71" s="10"/>
      <c r="U71" s="10"/>
      <c r="V71" s="10"/>
      <c r="W71" s="10">
        <v>6.9</v>
      </c>
      <c r="X71" s="10">
        <v>1.8</v>
      </c>
      <c r="Y71" s="10">
        <v>8.1</v>
      </c>
      <c r="Z71" s="10"/>
      <c r="AA71" s="10"/>
      <c r="AB71" s="12"/>
      <c r="AC71" s="13" t="s">
        <v>53</v>
      </c>
      <c r="AE71" s="138">
        <f t="shared" si="30"/>
        <v>5378.4</v>
      </c>
      <c r="AF71" s="138">
        <f t="shared" si="31"/>
        <v>3047.76</v>
      </c>
      <c r="AG71" s="138">
        <f t="shared" si="32"/>
        <v>448.2</v>
      </c>
      <c r="AH71" s="115">
        <f t="shared" si="33"/>
        <v>55.576799999999999</v>
      </c>
      <c r="AI71" s="138">
        <f t="shared" si="34"/>
        <v>358.56</v>
      </c>
      <c r="AK71" s="152">
        <v>2027</v>
      </c>
      <c r="AL71" s="153"/>
      <c r="AM71" s="154"/>
      <c r="AN71" s="154"/>
      <c r="AO71" s="190"/>
      <c r="AP71" s="190"/>
      <c r="AQ71" s="155"/>
      <c r="BG71" s="140">
        <f t="shared" si="22"/>
        <v>2019</v>
      </c>
      <c r="BH71" s="140">
        <f t="shared" si="23"/>
        <v>2</v>
      </c>
      <c r="BI71" s="140">
        <f t="shared" si="24"/>
        <v>16</v>
      </c>
      <c r="BJ71" s="217" cm="1">
        <f t="array" ref="BJ71">_xlfn.IFS(B71="",#N/A,BH71&gt;=4,2019,BH71&lt;4,2020)</f>
        <v>2020</v>
      </c>
      <c r="BK71" s="215">
        <f t="shared" si="25"/>
        <v>43877</v>
      </c>
    </row>
    <row r="72" spans="2:63" ht="18.75" customHeight="1">
      <c r="B72" s="200">
        <v>43880</v>
      </c>
      <c r="C72" s="9">
        <v>151.1</v>
      </c>
      <c r="D72" s="10">
        <v>3.56</v>
      </c>
      <c r="E72" s="14">
        <v>10</v>
      </c>
      <c r="F72" s="10">
        <v>29</v>
      </c>
      <c r="G72" s="10">
        <v>17</v>
      </c>
      <c r="H72" s="10">
        <v>2.4</v>
      </c>
      <c r="I72" s="10">
        <v>0.32</v>
      </c>
      <c r="J72" s="10">
        <v>1.1000000000000001</v>
      </c>
      <c r="K72" s="10">
        <v>6.5</v>
      </c>
      <c r="L72" s="10">
        <v>5.7</v>
      </c>
      <c r="M72" s="10">
        <v>26</v>
      </c>
      <c r="N72" s="10">
        <v>11</v>
      </c>
      <c r="O72" s="10">
        <v>0.51</v>
      </c>
      <c r="P72" s="10"/>
      <c r="Q72" s="10"/>
      <c r="R72" s="10">
        <v>9</v>
      </c>
      <c r="S72" s="10">
        <v>160</v>
      </c>
      <c r="T72" s="10"/>
      <c r="U72" s="10"/>
      <c r="V72" s="10"/>
      <c r="W72" s="10">
        <v>6.8</v>
      </c>
      <c r="X72" s="10">
        <v>1.8</v>
      </c>
      <c r="Y72" s="10">
        <v>3.2</v>
      </c>
      <c r="Z72" s="10"/>
      <c r="AA72" s="10"/>
      <c r="AB72" s="12"/>
      <c r="AC72" s="13" t="s">
        <v>53</v>
      </c>
      <c r="AE72" s="138">
        <f t="shared" si="30"/>
        <v>6309.9359999999997</v>
      </c>
      <c r="AF72" s="138">
        <f t="shared" si="31"/>
        <v>3698.9279999999999</v>
      </c>
      <c r="AG72" s="138">
        <f t="shared" si="32"/>
        <v>522.20159999999998</v>
      </c>
      <c r="AH72" s="115">
        <f t="shared" si="33"/>
        <v>69.62688</v>
      </c>
      <c r="AI72" s="138">
        <f t="shared" si="34"/>
        <v>239.34240000000003</v>
      </c>
      <c r="AK72" s="152">
        <v>2028</v>
      </c>
      <c r="AL72" s="153"/>
      <c r="AM72" s="154"/>
      <c r="AN72" s="154"/>
      <c r="AO72" s="190"/>
      <c r="AP72" s="190"/>
      <c r="AQ72" s="155"/>
      <c r="BG72" s="140">
        <f t="shared" si="22"/>
        <v>2019</v>
      </c>
      <c r="BH72" s="140">
        <f t="shared" si="23"/>
        <v>2</v>
      </c>
      <c r="BI72" s="140">
        <f t="shared" si="24"/>
        <v>19</v>
      </c>
      <c r="BJ72" s="217" cm="1">
        <f t="array" ref="BJ72">_xlfn.IFS(B72="",#N/A,BH72&gt;=4,2019,BH72&lt;4,2020)</f>
        <v>2020</v>
      </c>
      <c r="BK72" s="215">
        <f t="shared" si="25"/>
        <v>43880</v>
      </c>
    </row>
    <row r="73" spans="2:63" ht="18.75" customHeight="1">
      <c r="B73" s="200">
        <v>43884</v>
      </c>
      <c r="C73" s="9">
        <v>141.80000000000001</v>
      </c>
      <c r="D73" s="10">
        <v>3.52</v>
      </c>
      <c r="E73" s="14">
        <v>9.4</v>
      </c>
      <c r="F73" s="10">
        <v>30</v>
      </c>
      <c r="G73" s="10">
        <v>18</v>
      </c>
      <c r="H73" s="10">
        <v>2.2999999999999998</v>
      </c>
      <c r="I73" s="10">
        <v>0.3</v>
      </c>
      <c r="J73" s="10">
        <v>1.1000000000000001</v>
      </c>
      <c r="K73" s="10">
        <v>7.1</v>
      </c>
      <c r="L73" s="10">
        <v>5.9</v>
      </c>
      <c r="M73" s="10">
        <v>23</v>
      </c>
      <c r="N73" s="10">
        <v>9.8000000000000007</v>
      </c>
      <c r="O73" s="10">
        <v>0.51</v>
      </c>
      <c r="P73" s="10"/>
      <c r="Q73" s="10"/>
      <c r="R73" s="10">
        <v>8.8000000000000007</v>
      </c>
      <c r="S73" s="10">
        <v>150</v>
      </c>
      <c r="T73" s="10"/>
      <c r="U73" s="10"/>
      <c r="V73" s="10"/>
      <c r="W73" s="10">
        <v>7</v>
      </c>
      <c r="X73" s="10">
        <v>1.8</v>
      </c>
      <c r="Y73" s="10">
        <v>4.2</v>
      </c>
      <c r="Z73" s="10"/>
      <c r="AA73" s="10"/>
      <c r="AB73" s="12"/>
      <c r="AC73" s="13" t="s">
        <v>53</v>
      </c>
      <c r="AE73" s="138">
        <f t="shared" si="30"/>
        <v>6125.76</v>
      </c>
      <c r="AF73" s="138">
        <f t="shared" si="31"/>
        <v>3675.4560000000001</v>
      </c>
      <c r="AG73" s="138">
        <f t="shared" si="32"/>
        <v>469.64159999999998</v>
      </c>
      <c r="AH73" s="115">
        <f t="shared" si="33"/>
        <v>61.257600000000004</v>
      </c>
      <c r="AI73" s="138">
        <f t="shared" si="34"/>
        <v>224.61120000000003</v>
      </c>
      <c r="AK73" s="152">
        <v>2029</v>
      </c>
      <c r="AL73" s="153"/>
      <c r="AM73" s="153"/>
      <c r="AN73" s="154"/>
      <c r="AO73" s="190"/>
      <c r="AP73" s="190"/>
      <c r="AQ73" s="155"/>
      <c r="BG73" s="140">
        <f t="shared" si="22"/>
        <v>2019</v>
      </c>
      <c r="BH73" s="140">
        <f t="shared" si="23"/>
        <v>2</v>
      </c>
      <c r="BI73" s="140">
        <f t="shared" si="24"/>
        <v>23</v>
      </c>
      <c r="BJ73" s="217" cm="1">
        <f t="array" ref="BJ73">_xlfn.IFS(B73="",#N/A,BH73&gt;=4,2019,BH73&lt;4,2020)</f>
        <v>2020</v>
      </c>
      <c r="BK73" s="215">
        <f t="shared" si="25"/>
        <v>43884</v>
      </c>
    </row>
    <row r="74" spans="2:63" ht="18.75" customHeight="1">
      <c r="B74" s="200">
        <v>43887</v>
      </c>
      <c r="C74" s="9">
        <v>135.69999999999999</v>
      </c>
      <c r="D74" s="10">
        <v>3.65</v>
      </c>
      <c r="E74" s="14">
        <v>8.6999999999999993</v>
      </c>
      <c r="F74" s="10">
        <v>29</v>
      </c>
      <c r="G74" s="10">
        <v>18</v>
      </c>
      <c r="H74" s="10">
        <v>2.2999999999999998</v>
      </c>
      <c r="I74" s="10">
        <v>0.28999999999999998</v>
      </c>
      <c r="J74" s="10">
        <v>1.6</v>
      </c>
      <c r="K74" s="10">
        <v>7</v>
      </c>
      <c r="L74" s="10">
        <v>5.7</v>
      </c>
      <c r="M74" s="10">
        <v>18</v>
      </c>
      <c r="N74" s="10">
        <v>10</v>
      </c>
      <c r="O74" s="10">
        <v>0.5</v>
      </c>
      <c r="P74" s="10"/>
      <c r="Q74" s="10"/>
      <c r="R74" s="10">
        <v>8.9</v>
      </c>
      <c r="S74" s="10">
        <v>150</v>
      </c>
      <c r="T74" s="10"/>
      <c r="U74" s="10"/>
      <c r="V74" s="10"/>
      <c r="W74" s="10">
        <v>6.8</v>
      </c>
      <c r="X74" s="10">
        <v>1.8</v>
      </c>
      <c r="Y74" s="10">
        <v>0.9</v>
      </c>
      <c r="Z74" s="10"/>
      <c r="AA74" s="10"/>
      <c r="AB74" s="12"/>
      <c r="AC74" s="13" t="s">
        <v>53</v>
      </c>
      <c r="AE74" s="138">
        <f t="shared" si="30"/>
        <v>5666.8319999999994</v>
      </c>
      <c r="AF74" s="138">
        <f t="shared" si="31"/>
        <v>3517.3440000000001</v>
      </c>
      <c r="AG74" s="138">
        <f t="shared" si="32"/>
        <v>449.43839999999994</v>
      </c>
      <c r="AH74" s="115">
        <f t="shared" si="33"/>
        <v>56.668319999999994</v>
      </c>
      <c r="AI74" s="138">
        <f t="shared" si="34"/>
        <v>312.65280000000007</v>
      </c>
      <c r="AK74" s="152">
        <v>2030</v>
      </c>
      <c r="AL74" s="153"/>
      <c r="AM74" s="153"/>
      <c r="AN74" s="154"/>
      <c r="AO74" s="190"/>
      <c r="AP74" s="190"/>
      <c r="AQ74" s="155"/>
      <c r="BG74" s="140">
        <f t="shared" si="22"/>
        <v>2019</v>
      </c>
      <c r="BH74" s="140">
        <f t="shared" si="23"/>
        <v>2</v>
      </c>
      <c r="BI74" s="140">
        <f t="shared" si="24"/>
        <v>26</v>
      </c>
      <c r="BJ74" s="217" cm="1">
        <f t="array" ref="BJ74">_xlfn.IFS(B74="",#N/A,BH74&gt;=4,2019,BH74&lt;4,2020)</f>
        <v>2020</v>
      </c>
      <c r="BK74" s="215">
        <f t="shared" si="25"/>
        <v>43887</v>
      </c>
    </row>
    <row r="75" spans="2:63" ht="18.75" customHeight="1">
      <c r="B75" s="200">
        <v>43891</v>
      </c>
      <c r="C75" s="9">
        <v>142.5</v>
      </c>
      <c r="D75" s="10">
        <v>3.55</v>
      </c>
      <c r="E75" s="14">
        <v>10.3</v>
      </c>
      <c r="F75" s="11">
        <v>25.936</v>
      </c>
      <c r="G75" s="11">
        <v>16.105</v>
      </c>
      <c r="H75" s="16">
        <v>2.1859999999999999</v>
      </c>
      <c r="I75" s="10">
        <v>0.27200000000000002</v>
      </c>
      <c r="J75" s="16">
        <v>1.7330000000000001</v>
      </c>
      <c r="K75" s="16">
        <v>6.2050000000000001</v>
      </c>
      <c r="L75" s="16">
        <v>6.1849999999999996</v>
      </c>
      <c r="M75" s="10"/>
      <c r="N75" s="16">
        <v>9.02</v>
      </c>
      <c r="O75" s="10">
        <v>0.45200000000000001</v>
      </c>
      <c r="P75" s="10"/>
      <c r="Q75" s="10">
        <v>6.0999999999999999E-2</v>
      </c>
      <c r="R75" s="16">
        <v>8.6937999999999995</v>
      </c>
      <c r="S75" s="18">
        <v>163.25309999999999</v>
      </c>
      <c r="T75" s="16">
        <v>1.982</v>
      </c>
      <c r="U75" s="16"/>
      <c r="V75" s="16">
        <v>1.669</v>
      </c>
      <c r="W75" s="10"/>
      <c r="X75" s="10"/>
      <c r="Y75" s="10"/>
      <c r="Z75" s="10"/>
      <c r="AA75" s="10"/>
      <c r="AB75" s="12"/>
      <c r="AC75" s="13" t="s">
        <v>53</v>
      </c>
      <c r="AE75" s="138">
        <f t="shared" si="30"/>
        <v>5322.0672000000004</v>
      </c>
      <c r="AF75" s="138">
        <f t="shared" si="31"/>
        <v>3304.7460000000001</v>
      </c>
      <c r="AG75" s="138">
        <f t="shared" si="32"/>
        <v>448.56719999999996</v>
      </c>
      <c r="AH75" s="115">
        <f t="shared" si="33"/>
        <v>55.814400000000006</v>
      </c>
      <c r="AI75" s="138">
        <f t="shared" si="34"/>
        <v>355.61160000000001</v>
      </c>
      <c r="BG75" s="140">
        <f t="shared" si="22"/>
        <v>2019</v>
      </c>
      <c r="BH75" s="140">
        <f t="shared" si="23"/>
        <v>3</v>
      </c>
      <c r="BI75" s="140">
        <f t="shared" si="24"/>
        <v>1</v>
      </c>
      <c r="BJ75" s="217" cm="1">
        <f t="array" ref="BJ75">_xlfn.IFS(B75="",#N/A,BH75&gt;=4,2019,BH75&lt;4,2020)</f>
        <v>2020</v>
      </c>
      <c r="BK75" s="215">
        <f t="shared" si="25"/>
        <v>43891</v>
      </c>
    </row>
    <row r="76" spans="2:63" ht="18.75" customHeight="1">
      <c r="B76" s="200">
        <v>43894</v>
      </c>
      <c r="C76" s="9">
        <v>135.69999999999999</v>
      </c>
      <c r="D76" s="10">
        <v>3.52</v>
      </c>
      <c r="E76" s="14">
        <v>10.3</v>
      </c>
      <c r="F76" s="11">
        <v>26.376000000000001</v>
      </c>
      <c r="G76" s="11">
        <v>16.672000000000001</v>
      </c>
      <c r="H76" s="16">
        <v>2.2549999999999999</v>
      </c>
      <c r="I76" s="10">
        <v>0.27500000000000002</v>
      </c>
      <c r="J76" s="16">
        <v>2.0259999999999998</v>
      </c>
      <c r="K76" s="16">
        <v>6.8890000000000002</v>
      </c>
      <c r="L76" s="16">
        <v>6.8390000000000004</v>
      </c>
      <c r="M76" s="10"/>
      <c r="N76" s="16">
        <v>9.5630000000000006</v>
      </c>
      <c r="O76" s="10">
        <v>0.48299999999999998</v>
      </c>
      <c r="P76" s="10"/>
      <c r="Q76" s="10">
        <v>6.4000000000000001E-2</v>
      </c>
      <c r="R76" s="16">
        <v>8.3206000000000007</v>
      </c>
      <c r="S76" s="18">
        <v>164.38810000000001</v>
      </c>
      <c r="T76" s="16">
        <v>1.9710000000000001</v>
      </c>
      <c r="U76" s="21"/>
      <c r="V76" s="16">
        <v>2.621</v>
      </c>
      <c r="W76" s="10"/>
      <c r="X76" s="10"/>
      <c r="Y76" s="10"/>
      <c r="Z76" s="10"/>
      <c r="AA76" s="10"/>
      <c r="AB76" s="12"/>
      <c r="AC76" s="13" t="s">
        <v>53</v>
      </c>
      <c r="AE76" s="138">
        <f t="shared" si="30"/>
        <v>5154.081408</v>
      </c>
      <c r="AF76" s="138">
        <f t="shared" si="31"/>
        <v>3257.8421760000001</v>
      </c>
      <c r="AG76" s="138">
        <f t="shared" si="32"/>
        <v>440.64503999999999</v>
      </c>
      <c r="AH76" s="115">
        <f t="shared" si="33"/>
        <v>53.737200000000001</v>
      </c>
      <c r="AI76" s="138">
        <f t="shared" si="34"/>
        <v>395.8966079999999</v>
      </c>
      <c r="BG76" s="140">
        <f t="shared" si="22"/>
        <v>2019</v>
      </c>
      <c r="BH76" s="140">
        <f t="shared" si="23"/>
        <v>3</v>
      </c>
      <c r="BI76" s="140">
        <f t="shared" si="24"/>
        <v>4</v>
      </c>
      <c r="BJ76" s="217" cm="1">
        <f t="array" ref="BJ76">_xlfn.IFS(B76="",#N/A,BH76&gt;=4,2019,BH76&lt;4,2020)</f>
        <v>2020</v>
      </c>
      <c r="BK76" s="215">
        <f t="shared" si="25"/>
        <v>43894</v>
      </c>
    </row>
    <row r="77" spans="2:63" ht="18.75" customHeight="1">
      <c r="B77" s="200">
        <v>43898</v>
      </c>
      <c r="C77" s="9">
        <v>147.80000000000001</v>
      </c>
      <c r="D77" s="10">
        <v>3.27</v>
      </c>
      <c r="E77" s="14">
        <v>10.07</v>
      </c>
      <c r="F77" s="11">
        <v>25.632000000000001</v>
      </c>
      <c r="G77" s="11">
        <v>16.116</v>
      </c>
      <c r="H77" s="16">
        <v>2.226</v>
      </c>
      <c r="I77" s="10">
        <v>0.27400000000000002</v>
      </c>
      <c r="J77" s="10">
        <v>0.85399999999999998</v>
      </c>
      <c r="K77" s="16">
        <v>6.5380000000000003</v>
      </c>
      <c r="L77" s="16">
        <v>6.95</v>
      </c>
      <c r="M77" s="10"/>
      <c r="N77" s="16">
        <v>9.6460000000000008</v>
      </c>
      <c r="O77" s="10">
        <v>0.49399999999999999</v>
      </c>
      <c r="P77" s="10"/>
      <c r="Q77" s="10">
        <v>0.05</v>
      </c>
      <c r="R77" s="16">
        <v>8.3447999999999993</v>
      </c>
      <c r="S77" s="18">
        <v>157.63069999999999</v>
      </c>
      <c r="T77" s="16">
        <v>2.2930000000000001</v>
      </c>
      <c r="U77" s="21"/>
      <c r="V77" s="16">
        <v>2.6779999999999999</v>
      </c>
      <c r="W77" s="10"/>
      <c r="X77" s="10"/>
      <c r="Y77" s="10"/>
      <c r="Z77" s="10"/>
      <c r="AA77" s="10"/>
      <c r="AB77" s="12"/>
      <c r="AC77" s="13" t="s">
        <v>53</v>
      </c>
      <c r="AE77" s="138">
        <f t="shared" si="30"/>
        <v>5455.3098240000008</v>
      </c>
      <c r="AF77" s="138">
        <f t="shared" si="31"/>
        <v>3430.0005120000005</v>
      </c>
      <c r="AG77" s="138">
        <f t="shared" si="32"/>
        <v>473.76403199999999</v>
      </c>
      <c r="AH77" s="115">
        <f t="shared" si="33"/>
        <v>58.315968000000005</v>
      </c>
      <c r="AI77" s="138">
        <f t="shared" si="34"/>
        <v>181.75852800000001</v>
      </c>
      <c r="BG77" s="140">
        <f t="shared" si="22"/>
        <v>2019</v>
      </c>
      <c r="BH77" s="140">
        <f t="shared" si="23"/>
        <v>3</v>
      </c>
      <c r="BI77" s="140">
        <f t="shared" si="24"/>
        <v>8</v>
      </c>
      <c r="BJ77" s="217" cm="1">
        <f t="array" ref="BJ77">_xlfn.IFS(B77="",#N/A,BH77&gt;=4,2019,BH77&lt;4,2020)</f>
        <v>2020</v>
      </c>
      <c r="BK77" s="215">
        <f t="shared" si="25"/>
        <v>43898</v>
      </c>
    </row>
    <row r="78" spans="2:63" ht="18.75" customHeight="1">
      <c r="B78" s="200">
        <v>43901</v>
      </c>
      <c r="C78" s="9">
        <v>139.9</v>
      </c>
      <c r="D78" s="10">
        <v>3.56</v>
      </c>
      <c r="E78" s="14">
        <v>9.9</v>
      </c>
      <c r="F78" s="11">
        <v>24.335000000000001</v>
      </c>
      <c r="G78" s="11">
        <v>14.465</v>
      </c>
      <c r="H78" s="16">
        <v>2.0489999999999999</v>
      </c>
      <c r="I78" s="10">
        <v>0.245</v>
      </c>
      <c r="J78" s="16">
        <v>1.452</v>
      </c>
      <c r="K78" s="16">
        <v>5.9619999999999997</v>
      </c>
      <c r="L78" s="16">
        <v>6.26</v>
      </c>
      <c r="M78" s="10"/>
      <c r="N78" s="16">
        <v>8.6129999999999995</v>
      </c>
      <c r="O78" s="10">
        <v>0.438</v>
      </c>
      <c r="P78" s="10"/>
      <c r="Q78" s="10">
        <v>4.2999999999999997E-2</v>
      </c>
      <c r="R78" s="16">
        <v>8.4893000000000001</v>
      </c>
      <c r="S78" s="18">
        <v>154.63460000000001</v>
      </c>
      <c r="T78" s="16">
        <v>2.3250000000000002</v>
      </c>
      <c r="U78" s="21"/>
      <c r="V78" s="16">
        <v>2.78</v>
      </c>
      <c r="W78" s="10"/>
      <c r="X78" s="10"/>
      <c r="Y78" s="10"/>
      <c r="Z78" s="10"/>
      <c r="AA78" s="10"/>
      <c r="AB78" s="12"/>
      <c r="AC78" s="13" t="s">
        <v>53</v>
      </c>
      <c r="AE78" s="138">
        <f t="shared" si="30"/>
        <v>4902.4317600000004</v>
      </c>
      <c r="AF78" s="138">
        <f t="shared" si="31"/>
        <v>2914.06104</v>
      </c>
      <c r="AG78" s="138">
        <f t="shared" si="32"/>
        <v>412.78334400000006</v>
      </c>
      <c r="AH78" s="115">
        <f t="shared" si="33"/>
        <v>49.356720000000003</v>
      </c>
      <c r="AI78" s="138">
        <f t="shared" si="34"/>
        <v>292.51411200000001</v>
      </c>
      <c r="BG78" s="140">
        <f t="shared" si="22"/>
        <v>2019</v>
      </c>
      <c r="BH78" s="140">
        <f t="shared" si="23"/>
        <v>3</v>
      </c>
      <c r="BI78" s="140">
        <f t="shared" si="24"/>
        <v>11</v>
      </c>
      <c r="BJ78" s="217" cm="1">
        <f t="array" ref="BJ78">_xlfn.IFS(B78="",#N/A,BH78&gt;=4,2019,BH78&lt;4,2020)</f>
        <v>2020</v>
      </c>
      <c r="BK78" s="215">
        <f t="shared" si="25"/>
        <v>43901</v>
      </c>
    </row>
    <row r="79" spans="2:63" ht="18.75" customHeight="1">
      <c r="B79" s="200">
        <v>43905</v>
      </c>
      <c r="C79" s="9">
        <v>152.69999999999999</v>
      </c>
      <c r="D79" s="10">
        <v>3.82</v>
      </c>
      <c r="E79" s="14">
        <v>10.5</v>
      </c>
      <c r="F79" s="11">
        <v>23.968</v>
      </c>
      <c r="G79" s="11">
        <v>14.426</v>
      </c>
      <c r="H79" s="16">
        <v>2.1030000000000002</v>
      </c>
      <c r="I79" s="10">
        <v>0.248</v>
      </c>
      <c r="J79" s="16">
        <v>1.218</v>
      </c>
      <c r="K79" s="16">
        <v>5.6289999999999996</v>
      </c>
      <c r="L79" s="16">
        <v>6.2670000000000003</v>
      </c>
      <c r="M79" s="10"/>
      <c r="N79" s="16">
        <v>8.7590000000000003</v>
      </c>
      <c r="O79" s="10">
        <v>0.43</v>
      </c>
      <c r="P79" s="10"/>
      <c r="Q79" s="10">
        <v>3.5000000000000003E-2</v>
      </c>
      <c r="R79" s="16">
        <v>9.8512000000000004</v>
      </c>
      <c r="S79" s="18">
        <v>147.08199999999999</v>
      </c>
      <c r="T79" s="16">
        <v>2.2519999999999998</v>
      </c>
      <c r="U79" s="21"/>
      <c r="V79" s="16">
        <v>2.4359999999999999</v>
      </c>
      <c r="W79" s="10"/>
      <c r="X79" s="10"/>
      <c r="Y79" s="10"/>
      <c r="Z79" s="10"/>
      <c r="AA79" s="10"/>
      <c r="AB79" s="12"/>
      <c r="AC79" s="13" t="s">
        <v>53</v>
      </c>
      <c r="AE79" s="138">
        <f t="shared" si="30"/>
        <v>5270.275584</v>
      </c>
      <c r="AF79" s="138">
        <f t="shared" si="31"/>
        <v>3172.1042879999995</v>
      </c>
      <c r="AG79" s="138">
        <f t="shared" si="32"/>
        <v>462.42446400000006</v>
      </c>
      <c r="AH79" s="115">
        <f t="shared" si="33"/>
        <v>54.532223999999999</v>
      </c>
      <c r="AI79" s="138">
        <f t="shared" si="34"/>
        <v>267.82358399999998</v>
      </c>
      <c r="BG79" s="140">
        <f t="shared" si="22"/>
        <v>2019</v>
      </c>
      <c r="BH79" s="140">
        <f t="shared" si="23"/>
        <v>3</v>
      </c>
      <c r="BI79" s="140">
        <f t="shared" si="24"/>
        <v>15</v>
      </c>
      <c r="BJ79" s="217" cm="1">
        <f t="array" ref="BJ79">_xlfn.IFS(B79="",#N/A,BH79&gt;=4,2019,BH79&lt;4,2020)</f>
        <v>2020</v>
      </c>
      <c r="BK79" s="215">
        <f t="shared" si="25"/>
        <v>43905</v>
      </c>
    </row>
    <row r="80" spans="2:63" ht="18.75" customHeight="1" thickBot="1">
      <c r="B80" s="201">
        <v>43908</v>
      </c>
      <c r="C80" s="65">
        <v>130.19999999999999</v>
      </c>
      <c r="D80" s="68">
        <v>3.64</v>
      </c>
      <c r="E80" s="67">
        <v>10.5</v>
      </c>
      <c r="F80" s="66">
        <v>24.361000000000001</v>
      </c>
      <c r="G80" s="66">
        <v>13.848000000000001</v>
      </c>
      <c r="H80" s="71">
        <v>2.165</v>
      </c>
      <c r="I80" s="68">
        <v>0.25900000000000001</v>
      </c>
      <c r="J80" s="68">
        <v>0.76900000000000002</v>
      </c>
      <c r="K80" s="71">
        <v>5.5119999999999996</v>
      </c>
      <c r="L80" s="71">
        <v>6.54</v>
      </c>
      <c r="M80" s="68"/>
      <c r="N80" s="71">
        <v>8.8529999999999998</v>
      </c>
      <c r="O80" s="68">
        <v>0.436</v>
      </c>
      <c r="P80" s="68"/>
      <c r="Q80" s="68">
        <v>4.7E-2</v>
      </c>
      <c r="R80" s="71">
        <v>8.6887000000000008</v>
      </c>
      <c r="S80" s="72">
        <v>146.0951</v>
      </c>
      <c r="T80" s="71">
        <v>2.286</v>
      </c>
      <c r="U80" s="73"/>
      <c r="V80" s="71">
        <v>2.8420000000000001</v>
      </c>
      <c r="W80" s="68"/>
      <c r="X80" s="68"/>
      <c r="Y80" s="68"/>
      <c r="Z80" s="68"/>
      <c r="AA80" s="68"/>
      <c r="AB80" s="69"/>
      <c r="AC80" s="49" t="s">
        <v>53</v>
      </c>
      <c r="AE80" s="139">
        <f t="shared" si="30"/>
        <v>4567.395168</v>
      </c>
      <c r="AF80" s="139">
        <f t="shared" si="31"/>
        <v>2596.3338239999994</v>
      </c>
      <c r="AG80" s="139">
        <f t="shared" si="32"/>
        <v>405.91152</v>
      </c>
      <c r="AH80" s="118">
        <f t="shared" si="33"/>
        <v>48.559391999999995</v>
      </c>
      <c r="AI80" s="139">
        <f t="shared" si="34"/>
        <v>144.17827199999996</v>
      </c>
      <c r="BG80" s="162">
        <f t="shared" si="22"/>
        <v>2019</v>
      </c>
      <c r="BH80" s="162">
        <f t="shared" si="23"/>
        <v>3</v>
      </c>
      <c r="BI80" s="162">
        <f t="shared" si="24"/>
        <v>18</v>
      </c>
      <c r="BJ80" s="218" cm="1">
        <f t="array" ref="BJ80">_xlfn.IFS(B80="",#N/A,BH80&gt;=4,2019,BH80&lt;4,2020)</f>
        <v>2020</v>
      </c>
      <c r="BK80" s="216">
        <f t="shared" si="25"/>
        <v>43908</v>
      </c>
    </row>
    <row r="81" spans="2:63" ht="18.75" customHeight="1">
      <c r="B81" s="200">
        <v>43929</v>
      </c>
      <c r="C81" s="9">
        <v>133.30000000000001</v>
      </c>
      <c r="D81" s="10">
        <v>3.65</v>
      </c>
      <c r="E81" s="14">
        <v>11.7</v>
      </c>
      <c r="F81" s="10">
        <v>21</v>
      </c>
      <c r="G81" s="10">
        <v>13</v>
      </c>
      <c r="H81" s="10">
        <v>2.1</v>
      </c>
      <c r="I81" s="10">
        <v>0.23</v>
      </c>
      <c r="J81" s="10">
        <v>0.8</v>
      </c>
      <c r="K81" s="10">
        <v>3.4</v>
      </c>
      <c r="L81" s="10">
        <v>6.6</v>
      </c>
      <c r="M81" s="10">
        <v>14</v>
      </c>
      <c r="N81" s="10">
        <v>8.5</v>
      </c>
      <c r="O81" s="10">
        <v>0.37</v>
      </c>
      <c r="P81" s="10"/>
      <c r="Q81" s="10"/>
      <c r="R81" s="10">
        <v>9</v>
      </c>
      <c r="S81" s="10">
        <v>130</v>
      </c>
      <c r="T81" s="10"/>
      <c r="U81" s="10"/>
      <c r="V81" s="10"/>
      <c r="W81" s="10">
        <v>7.4</v>
      </c>
      <c r="X81" s="10">
        <v>2</v>
      </c>
      <c r="Y81" s="10" t="s">
        <v>5</v>
      </c>
      <c r="Z81" s="10"/>
      <c r="AA81" s="10"/>
      <c r="AB81" s="12"/>
      <c r="AE81" s="138">
        <f t="shared" si="30"/>
        <v>4030.9920000000002</v>
      </c>
      <c r="AF81" s="138">
        <f t="shared" si="31"/>
        <v>2495.3760000000002</v>
      </c>
      <c r="AG81" s="138">
        <f t="shared" si="32"/>
        <v>403.09920000000005</v>
      </c>
      <c r="AH81" s="115">
        <f t="shared" si="33"/>
        <v>44.14896000000001</v>
      </c>
      <c r="AI81" s="138">
        <f t="shared" si="34"/>
        <v>153.5616</v>
      </c>
      <c r="BG81" s="214">
        <f t="shared" si="22"/>
        <v>2020</v>
      </c>
      <c r="BH81" s="140">
        <f t="shared" si="23"/>
        <v>4</v>
      </c>
      <c r="BI81" s="140">
        <f t="shared" si="24"/>
        <v>8</v>
      </c>
      <c r="BJ81" s="217" cm="1">
        <f t="array" ref="BJ81">_xlfn.IFS(B81="",#N/A,BH81&gt;=4,2019,BH81&lt;4,2020)</f>
        <v>2019</v>
      </c>
      <c r="BK81" s="215">
        <f t="shared" si="25"/>
        <v>43563</v>
      </c>
    </row>
    <row r="82" spans="2:63" ht="18.75" customHeight="1">
      <c r="B82" s="200">
        <v>43933</v>
      </c>
      <c r="C82" s="9">
        <v>141.19999999999999</v>
      </c>
      <c r="D82" s="10">
        <v>3.73</v>
      </c>
      <c r="E82" s="14">
        <v>12</v>
      </c>
      <c r="F82" s="10">
        <v>22</v>
      </c>
      <c r="G82" s="10">
        <v>14</v>
      </c>
      <c r="H82" s="10">
        <v>2.1</v>
      </c>
      <c r="I82" s="10">
        <v>0.23</v>
      </c>
      <c r="J82" s="10">
        <v>1.5</v>
      </c>
      <c r="K82" s="10">
        <v>3.3</v>
      </c>
      <c r="L82" s="10">
        <v>6.8</v>
      </c>
      <c r="M82" s="10">
        <v>14</v>
      </c>
      <c r="N82" s="10">
        <v>8.6999999999999993</v>
      </c>
      <c r="O82" s="10">
        <v>0.35</v>
      </c>
      <c r="P82" s="10"/>
      <c r="Q82" s="10"/>
      <c r="R82" s="10">
        <v>9.5</v>
      </c>
      <c r="S82" s="10">
        <v>130</v>
      </c>
      <c r="T82" s="10"/>
      <c r="U82" s="10"/>
      <c r="V82" s="10"/>
      <c r="W82" s="10">
        <v>7.6</v>
      </c>
      <c r="X82" s="10">
        <v>2.1</v>
      </c>
      <c r="Y82" s="10" t="s">
        <v>5</v>
      </c>
      <c r="Z82" s="10"/>
      <c r="AA82" s="10"/>
      <c r="AB82" s="12"/>
      <c r="AE82" s="138">
        <f t="shared" si="30"/>
        <v>4473.2159999999994</v>
      </c>
      <c r="AF82" s="138">
        <f t="shared" si="31"/>
        <v>2846.5919999999996</v>
      </c>
      <c r="AG82" s="138">
        <f t="shared" si="32"/>
        <v>426.98879999999991</v>
      </c>
      <c r="AH82" s="115">
        <f t="shared" si="33"/>
        <v>46.765440000000005</v>
      </c>
      <c r="AI82" s="138">
        <f t="shared" si="34"/>
        <v>304.99199999999996</v>
      </c>
      <c r="BG82" s="140">
        <f t="shared" si="22"/>
        <v>2020</v>
      </c>
      <c r="BH82" s="140">
        <f t="shared" si="23"/>
        <v>4</v>
      </c>
      <c r="BI82" s="140">
        <f t="shared" si="24"/>
        <v>12</v>
      </c>
      <c r="BJ82" s="217" cm="1">
        <f t="array" ref="BJ82">_xlfn.IFS(B82="",#N/A,BH82&gt;=4,2019,BH82&lt;4,2020)</f>
        <v>2019</v>
      </c>
      <c r="BK82" s="215">
        <f t="shared" si="25"/>
        <v>43567</v>
      </c>
    </row>
    <row r="83" spans="2:63" ht="18.75" customHeight="1">
      <c r="B83" s="200">
        <v>43936</v>
      </c>
      <c r="C83" s="9">
        <v>129.30000000000001</v>
      </c>
      <c r="D83" s="10">
        <v>3.8</v>
      </c>
      <c r="E83" s="14">
        <v>12.1</v>
      </c>
      <c r="F83" s="10">
        <v>22</v>
      </c>
      <c r="G83" s="10">
        <v>13</v>
      </c>
      <c r="H83" s="10">
        <v>2.2000000000000002</v>
      </c>
      <c r="I83" s="10">
        <v>0.23</v>
      </c>
      <c r="J83" s="10">
        <v>1.4</v>
      </c>
      <c r="K83" s="10">
        <v>4.9000000000000004</v>
      </c>
      <c r="L83" s="10">
        <v>6.8</v>
      </c>
      <c r="M83" s="10">
        <v>14</v>
      </c>
      <c r="N83" s="10">
        <v>8.6999999999999993</v>
      </c>
      <c r="O83" s="10">
        <v>0.41</v>
      </c>
      <c r="P83" s="10"/>
      <c r="Q83" s="10"/>
      <c r="R83" s="10">
        <v>9.5</v>
      </c>
      <c r="S83" s="10">
        <v>130</v>
      </c>
      <c r="T83" s="10"/>
      <c r="U83" s="10"/>
      <c r="V83" s="10"/>
      <c r="W83" s="10">
        <v>7.7</v>
      </c>
      <c r="X83" s="10">
        <v>2.2000000000000002</v>
      </c>
      <c r="Y83" s="10" t="s">
        <v>5</v>
      </c>
      <c r="Z83" s="10"/>
      <c r="AA83" s="10"/>
      <c r="AB83" s="12"/>
      <c r="AE83" s="138">
        <f t="shared" si="30"/>
        <v>4096.2240000000011</v>
      </c>
      <c r="AF83" s="138">
        <f t="shared" si="31"/>
        <v>2420.4960000000001</v>
      </c>
      <c r="AG83" s="138">
        <f t="shared" si="32"/>
        <v>409.62240000000003</v>
      </c>
      <c r="AH83" s="115">
        <f t="shared" si="33"/>
        <v>42.824160000000006</v>
      </c>
      <c r="AI83" s="138">
        <f t="shared" si="34"/>
        <v>260.66880000000003</v>
      </c>
      <c r="BG83" s="140">
        <f t="shared" si="22"/>
        <v>2020</v>
      </c>
      <c r="BH83" s="140">
        <f t="shared" si="23"/>
        <v>4</v>
      </c>
      <c r="BI83" s="140">
        <f t="shared" si="24"/>
        <v>15</v>
      </c>
      <c r="BJ83" s="217" cm="1">
        <f t="array" ref="BJ83">_xlfn.IFS(B83="",#N/A,BH83&gt;=4,2019,BH83&lt;4,2020)</f>
        <v>2019</v>
      </c>
      <c r="BK83" s="215">
        <f t="shared" si="25"/>
        <v>43570</v>
      </c>
    </row>
    <row r="84" spans="2:63" ht="18.75" customHeight="1">
      <c r="B84" s="200">
        <v>43940</v>
      </c>
      <c r="C84" s="9">
        <v>131.6</v>
      </c>
      <c r="D84" s="10">
        <v>3.73</v>
      </c>
      <c r="E84" s="14">
        <v>12.2</v>
      </c>
      <c r="F84" s="10">
        <v>17</v>
      </c>
      <c r="G84" s="10">
        <v>9.9</v>
      </c>
      <c r="H84" s="10">
        <v>1.8</v>
      </c>
      <c r="I84" s="10">
        <v>0.18</v>
      </c>
      <c r="J84" s="10">
        <v>1.2</v>
      </c>
      <c r="K84" s="10">
        <v>4.3</v>
      </c>
      <c r="L84" s="10">
        <v>6</v>
      </c>
      <c r="M84" s="10">
        <v>13</v>
      </c>
      <c r="N84" s="10">
        <v>7.2</v>
      </c>
      <c r="O84" s="10">
        <v>0.37</v>
      </c>
      <c r="P84" s="10"/>
      <c r="Q84" s="10"/>
      <c r="R84" s="10">
        <v>8.8000000000000007</v>
      </c>
      <c r="S84" s="10">
        <v>110</v>
      </c>
      <c r="T84" s="10"/>
      <c r="U84" s="10"/>
      <c r="V84" s="10"/>
      <c r="W84" s="10">
        <v>6.7</v>
      </c>
      <c r="X84" s="10">
        <v>1.9</v>
      </c>
      <c r="Y84" s="10" t="s">
        <v>5</v>
      </c>
      <c r="Z84" s="10"/>
      <c r="AA84" s="10"/>
      <c r="AB84" s="12"/>
      <c r="AE84" s="138">
        <f t="shared" si="30"/>
        <v>3221.5680000000002</v>
      </c>
      <c r="AF84" s="138">
        <f t="shared" si="31"/>
        <v>1876.0895999999998</v>
      </c>
      <c r="AG84" s="138">
        <f t="shared" si="32"/>
        <v>341.10719999999998</v>
      </c>
      <c r="AH84" s="115">
        <f t="shared" si="33"/>
        <v>34.110720000000001</v>
      </c>
      <c r="AI84" s="138">
        <f t="shared" si="34"/>
        <v>227.40479999999999</v>
      </c>
      <c r="BG84" s="140">
        <f t="shared" si="22"/>
        <v>2020</v>
      </c>
      <c r="BH84" s="140">
        <f t="shared" si="23"/>
        <v>4</v>
      </c>
      <c r="BI84" s="140">
        <f t="shared" si="24"/>
        <v>19</v>
      </c>
      <c r="BJ84" s="217" cm="1">
        <f t="array" ref="BJ84">_xlfn.IFS(B84="",#N/A,BH84&gt;=4,2019,BH84&lt;4,2020)</f>
        <v>2019</v>
      </c>
      <c r="BK84" s="215">
        <f t="shared" si="25"/>
        <v>43574</v>
      </c>
    </row>
    <row r="85" spans="2:63" ht="18.75" customHeight="1">
      <c r="B85" s="200">
        <v>43943</v>
      </c>
      <c r="C85" s="9">
        <v>126.3</v>
      </c>
      <c r="D85" s="10">
        <v>3.62</v>
      </c>
      <c r="E85" s="14">
        <v>9.8000000000000007</v>
      </c>
      <c r="F85" s="10">
        <v>19</v>
      </c>
      <c r="G85" s="10">
        <v>12</v>
      </c>
      <c r="H85" s="10">
        <v>2</v>
      </c>
      <c r="I85" s="10">
        <v>0.22</v>
      </c>
      <c r="J85" s="10">
        <v>1.5</v>
      </c>
      <c r="K85" s="10">
        <v>4.7</v>
      </c>
      <c r="L85" s="10">
        <v>6.3</v>
      </c>
      <c r="M85" s="10">
        <v>14</v>
      </c>
      <c r="N85" s="10">
        <v>8</v>
      </c>
      <c r="O85" s="10">
        <v>0.41</v>
      </c>
      <c r="P85" s="10"/>
      <c r="Q85" s="10"/>
      <c r="R85" s="10">
        <v>9.1</v>
      </c>
      <c r="S85" s="10">
        <v>130</v>
      </c>
      <c r="T85" s="10"/>
      <c r="U85" s="10"/>
      <c r="V85" s="10"/>
      <c r="W85" s="10">
        <v>7.2</v>
      </c>
      <c r="X85" s="10">
        <v>2</v>
      </c>
      <c r="Y85" s="10" t="s">
        <v>5</v>
      </c>
      <c r="Z85" s="10"/>
      <c r="AA85" s="10"/>
      <c r="AB85" s="12"/>
      <c r="AE85" s="138">
        <f t="shared" si="30"/>
        <v>3455.5680000000002</v>
      </c>
      <c r="AF85" s="138">
        <f t="shared" si="31"/>
        <v>2182.4639999999999</v>
      </c>
      <c r="AG85" s="138">
        <f t="shared" si="32"/>
        <v>363.74400000000003</v>
      </c>
      <c r="AH85" s="115">
        <f t="shared" si="33"/>
        <v>40.011839999999999</v>
      </c>
      <c r="AI85" s="138">
        <f t="shared" si="34"/>
        <v>272.80799999999999</v>
      </c>
      <c r="BG85" s="140">
        <f t="shared" si="22"/>
        <v>2020</v>
      </c>
      <c r="BH85" s="140">
        <f t="shared" si="23"/>
        <v>4</v>
      </c>
      <c r="BI85" s="140">
        <f t="shared" si="24"/>
        <v>22</v>
      </c>
      <c r="BJ85" s="217" cm="1">
        <f t="array" ref="BJ85">_xlfn.IFS(B85="",#N/A,BH85&gt;=4,2019,BH85&lt;4,2020)</f>
        <v>2019</v>
      </c>
      <c r="BK85" s="215">
        <f t="shared" si="25"/>
        <v>43577</v>
      </c>
    </row>
    <row r="86" spans="2:63" ht="18.75" customHeight="1">
      <c r="B86" s="200">
        <v>43947</v>
      </c>
      <c r="C86" s="9">
        <v>131.6</v>
      </c>
      <c r="D86" s="10">
        <v>3.66</v>
      </c>
      <c r="E86" s="14">
        <v>11.6</v>
      </c>
      <c r="F86" s="10">
        <v>21</v>
      </c>
      <c r="G86" s="10">
        <v>13</v>
      </c>
      <c r="H86" s="10">
        <v>2.2000000000000002</v>
      </c>
      <c r="I86" s="10">
        <v>0.22</v>
      </c>
      <c r="J86" s="10">
        <v>1.6</v>
      </c>
      <c r="K86" s="10">
        <v>4.5999999999999996</v>
      </c>
      <c r="L86" s="10">
        <v>6</v>
      </c>
      <c r="M86" s="10">
        <v>13</v>
      </c>
      <c r="N86" s="10">
        <v>7.9</v>
      </c>
      <c r="O86" s="10">
        <v>0.42</v>
      </c>
      <c r="P86" s="10"/>
      <c r="Q86" s="10"/>
      <c r="R86" s="10">
        <v>9</v>
      </c>
      <c r="S86" s="10">
        <v>120</v>
      </c>
      <c r="T86" s="10"/>
      <c r="U86" s="10"/>
      <c r="V86" s="10"/>
      <c r="W86" s="10">
        <v>7.1</v>
      </c>
      <c r="X86" s="10">
        <v>1.9</v>
      </c>
      <c r="Y86" s="10" t="s">
        <v>5</v>
      </c>
      <c r="Z86" s="10"/>
      <c r="AA86" s="10"/>
      <c r="AB86" s="12"/>
      <c r="AE86" s="138">
        <f t="shared" si="30"/>
        <v>3979.5839999999998</v>
      </c>
      <c r="AF86" s="138">
        <f t="shared" si="31"/>
        <v>2463.5520000000001</v>
      </c>
      <c r="AG86" s="138">
        <f t="shared" si="32"/>
        <v>416.90880000000004</v>
      </c>
      <c r="AH86" s="115">
        <f t="shared" si="33"/>
        <v>41.69088</v>
      </c>
      <c r="AI86" s="138">
        <f t="shared" si="34"/>
        <v>303.20640000000003</v>
      </c>
      <c r="BG86" s="140">
        <f t="shared" si="22"/>
        <v>2020</v>
      </c>
      <c r="BH86" s="140">
        <f t="shared" si="23"/>
        <v>4</v>
      </c>
      <c r="BI86" s="140">
        <f t="shared" si="24"/>
        <v>26</v>
      </c>
      <c r="BJ86" s="217" cm="1">
        <f t="array" ref="BJ86">_xlfn.IFS(B86="",#N/A,BH86&gt;=4,2019,BH86&lt;4,2020)</f>
        <v>2019</v>
      </c>
      <c r="BK86" s="215">
        <f t="shared" si="25"/>
        <v>43581</v>
      </c>
    </row>
    <row r="87" spans="2:63" ht="18.75" customHeight="1">
      <c r="B87" s="200">
        <v>43950</v>
      </c>
      <c r="C87" s="9">
        <v>129</v>
      </c>
      <c r="D87" s="10">
        <v>3.76</v>
      </c>
      <c r="E87" s="14">
        <v>11.2</v>
      </c>
      <c r="F87" s="10">
        <v>21</v>
      </c>
      <c r="G87" s="10">
        <v>12</v>
      </c>
      <c r="H87" s="10">
        <v>2.2000000000000002</v>
      </c>
      <c r="I87" s="10">
        <v>0.23</v>
      </c>
      <c r="J87" s="10">
        <v>1</v>
      </c>
      <c r="K87" s="10">
        <v>4.5999999999999996</v>
      </c>
      <c r="L87" s="10">
        <v>6</v>
      </c>
      <c r="M87" s="10">
        <v>13</v>
      </c>
      <c r="N87" s="10">
        <v>8</v>
      </c>
      <c r="O87" s="10">
        <v>0.41</v>
      </c>
      <c r="P87" s="10"/>
      <c r="Q87" s="10"/>
      <c r="R87" s="10">
        <v>8.9</v>
      </c>
      <c r="S87" s="10">
        <v>120</v>
      </c>
      <c r="T87" s="10"/>
      <c r="U87" s="10"/>
      <c r="V87" s="10"/>
      <c r="W87" s="10">
        <v>7.2</v>
      </c>
      <c r="X87" s="10">
        <v>2</v>
      </c>
      <c r="Y87" s="10" t="s">
        <v>5</v>
      </c>
      <c r="Z87" s="10"/>
      <c r="AA87" s="10"/>
      <c r="AB87" s="12"/>
      <c r="AE87" s="138">
        <f t="shared" si="30"/>
        <v>3900.96</v>
      </c>
      <c r="AF87" s="138">
        <f t="shared" si="31"/>
        <v>2229.12</v>
      </c>
      <c r="AG87" s="138">
        <f t="shared" si="32"/>
        <v>408.67200000000003</v>
      </c>
      <c r="AH87" s="115">
        <f t="shared" si="33"/>
        <v>42.724800000000002</v>
      </c>
      <c r="AI87" s="138">
        <f t="shared" si="34"/>
        <v>185.76</v>
      </c>
      <c r="BG87" s="140">
        <f t="shared" si="22"/>
        <v>2020</v>
      </c>
      <c r="BH87" s="140">
        <f t="shared" si="23"/>
        <v>4</v>
      </c>
      <c r="BI87" s="140">
        <f t="shared" si="24"/>
        <v>29</v>
      </c>
      <c r="BJ87" s="217" cm="1">
        <f t="array" ref="BJ87">_xlfn.IFS(B87="",#N/A,BH87&gt;=4,2019,BH87&lt;4,2020)</f>
        <v>2019</v>
      </c>
      <c r="BK87" s="215">
        <f t="shared" si="25"/>
        <v>43584</v>
      </c>
    </row>
    <row r="88" spans="2:63" ht="18.75" customHeight="1">
      <c r="B88" s="200">
        <v>43954</v>
      </c>
      <c r="C88" s="9">
        <v>122.7</v>
      </c>
      <c r="D88" s="10">
        <v>3.78</v>
      </c>
      <c r="E88" s="14">
        <v>12.9</v>
      </c>
      <c r="F88" s="10">
        <v>19</v>
      </c>
      <c r="G88" s="10">
        <v>10</v>
      </c>
      <c r="H88" s="10">
        <v>2.2000000000000002</v>
      </c>
      <c r="I88" s="10">
        <v>0.23</v>
      </c>
      <c r="J88" s="10">
        <v>0.7</v>
      </c>
      <c r="K88" s="10">
        <v>3.2</v>
      </c>
      <c r="L88" s="10">
        <v>6.2</v>
      </c>
      <c r="M88" s="10">
        <v>14</v>
      </c>
      <c r="N88" s="10">
        <v>7.9</v>
      </c>
      <c r="O88" s="10">
        <v>0.37</v>
      </c>
      <c r="P88" s="10"/>
      <c r="Q88" s="10"/>
      <c r="R88" s="10">
        <v>9.1</v>
      </c>
      <c r="S88" s="10">
        <v>120</v>
      </c>
      <c r="T88" s="10"/>
      <c r="U88" s="10"/>
      <c r="V88" s="10"/>
      <c r="W88" s="10">
        <v>7.4</v>
      </c>
      <c r="X88" s="10">
        <v>2.1</v>
      </c>
      <c r="Y88" s="10" t="s">
        <v>5</v>
      </c>
      <c r="Z88" s="10"/>
      <c r="AA88" s="10"/>
      <c r="AB88" s="12"/>
      <c r="AE88" s="138">
        <f t="shared" ref="AE88:AE105" si="35">F88*$C88*60*24/1000</f>
        <v>3357.0720000000001</v>
      </c>
      <c r="AF88" s="138">
        <f t="shared" ref="AF88:AF105" si="36">G88*$C88*60*24/1000</f>
        <v>1766.88</v>
      </c>
      <c r="AG88" s="138">
        <f t="shared" ref="AG88:AG105" si="37">H88*$C88*60*24/1000</f>
        <v>388.7136000000001</v>
      </c>
      <c r="AH88" s="115">
        <f t="shared" ref="AH88:AH105" si="38">I88*$C88*60*24/1000</f>
        <v>40.638240000000003</v>
      </c>
      <c r="AI88" s="138">
        <f t="shared" ref="AI88:AI105" si="39">J88*$C88*60*24/1000</f>
        <v>123.68159999999999</v>
      </c>
      <c r="BG88" s="140">
        <f t="shared" ref="BG88:BG151" si="40">IF(B88="",#N/A,YEAR(EDATE(B88,-3)))</f>
        <v>2020</v>
      </c>
      <c r="BH88" s="140">
        <f t="shared" ref="BH88:BH151" si="41">IF(B88="",#N/A,MONTH(B88))</f>
        <v>5</v>
      </c>
      <c r="BI88" s="140">
        <f t="shared" ref="BI88:BI151" si="42">IF(B88="",#N/A,DAY(B88))</f>
        <v>3</v>
      </c>
      <c r="BJ88" s="217" cm="1">
        <f t="array" ref="BJ88">_xlfn.IFS(B88="",#N/A,BH88&gt;=4,2019,BH88&lt;4,2020)</f>
        <v>2019</v>
      </c>
      <c r="BK88" s="215">
        <f t="shared" si="25"/>
        <v>43588</v>
      </c>
    </row>
    <row r="89" spans="2:63" ht="18.75" customHeight="1">
      <c r="B89" s="200">
        <v>43957</v>
      </c>
      <c r="C89" s="9">
        <v>128.80000000000001</v>
      </c>
      <c r="D89" s="10">
        <v>3.76</v>
      </c>
      <c r="E89" s="14">
        <v>11.4</v>
      </c>
      <c r="F89" s="10">
        <v>19</v>
      </c>
      <c r="G89" s="10">
        <v>9.8000000000000007</v>
      </c>
      <c r="H89" s="10">
        <v>2.2000000000000002</v>
      </c>
      <c r="I89" s="10">
        <v>0.23</v>
      </c>
      <c r="J89" s="10">
        <v>1</v>
      </c>
      <c r="K89" s="10">
        <v>3.1</v>
      </c>
      <c r="L89" s="10">
        <v>6.2</v>
      </c>
      <c r="M89" s="10">
        <v>14</v>
      </c>
      <c r="N89" s="10">
        <v>8</v>
      </c>
      <c r="O89" s="10">
        <v>0.37</v>
      </c>
      <c r="P89" s="10"/>
      <c r="Q89" s="10"/>
      <c r="R89" s="10">
        <v>9.1999999999999993</v>
      </c>
      <c r="S89" s="10">
        <v>120</v>
      </c>
      <c r="T89" s="10"/>
      <c r="U89" s="10"/>
      <c r="V89" s="10"/>
      <c r="W89" s="10">
        <v>7.5</v>
      </c>
      <c r="X89" s="10">
        <v>2.1</v>
      </c>
      <c r="Y89" s="10" t="s">
        <v>5</v>
      </c>
      <c r="Z89" s="10"/>
      <c r="AA89" s="10"/>
      <c r="AB89" s="12"/>
      <c r="AE89" s="138">
        <f t="shared" si="35"/>
        <v>3523.9680000000008</v>
      </c>
      <c r="AF89" s="138">
        <f t="shared" si="36"/>
        <v>1817.6256000000001</v>
      </c>
      <c r="AG89" s="138">
        <f t="shared" si="37"/>
        <v>408.03840000000014</v>
      </c>
      <c r="AH89" s="115">
        <f t="shared" si="38"/>
        <v>42.658559999999994</v>
      </c>
      <c r="AI89" s="138">
        <f t="shared" si="39"/>
        <v>185.47200000000004</v>
      </c>
      <c r="BG89" s="140">
        <f t="shared" si="40"/>
        <v>2020</v>
      </c>
      <c r="BH89" s="140">
        <f t="shared" si="41"/>
        <v>5</v>
      </c>
      <c r="BI89" s="140">
        <f t="shared" si="42"/>
        <v>6</v>
      </c>
      <c r="BJ89" s="217" cm="1">
        <f t="array" ref="BJ89">_xlfn.IFS(B89="",#N/A,BH89&gt;=4,2019,BH89&lt;4,2020)</f>
        <v>2019</v>
      </c>
      <c r="BK89" s="215">
        <f t="shared" ref="BK89:BK152" si="43">DATE(BJ89,BH89,BI89)</f>
        <v>43591</v>
      </c>
    </row>
    <row r="90" spans="2:63" ht="18.75" customHeight="1">
      <c r="B90" s="200">
        <v>43961</v>
      </c>
      <c r="C90" s="9">
        <v>119.5</v>
      </c>
      <c r="D90" s="10">
        <v>3.79</v>
      </c>
      <c r="E90" s="14">
        <v>11.8</v>
      </c>
      <c r="F90" s="10">
        <v>20</v>
      </c>
      <c r="G90" s="10">
        <v>11</v>
      </c>
      <c r="H90" s="10">
        <v>2.1</v>
      </c>
      <c r="I90" s="10">
        <v>0.25</v>
      </c>
      <c r="J90" s="10">
        <v>0.9</v>
      </c>
      <c r="K90" s="10">
        <v>4.0999999999999996</v>
      </c>
      <c r="L90" s="10">
        <v>6.7</v>
      </c>
      <c r="M90" s="10">
        <v>14</v>
      </c>
      <c r="N90" s="10">
        <v>8.3000000000000007</v>
      </c>
      <c r="O90" s="10">
        <v>0.4</v>
      </c>
      <c r="P90" s="10"/>
      <c r="Q90" s="10"/>
      <c r="R90" s="10">
        <v>9.6999999999999993</v>
      </c>
      <c r="S90" s="10">
        <v>120</v>
      </c>
      <c r="T90" s="10"/>
      <c r="U90" s="10"/>
      <c r="V90" s="10"/>
      <c r="W90" s="10">
        <v>8</v>
      </c>
      <c r="X90" s="10">
        <v>2.2999999999999998</v>
      </c>
      <c r="Y90" s="10" t="s">
        <v>5</v>
      </c>
      <c r="Z90" s="10"/>
      <c r="AA90" s="10"/>
      <c r="AB90" s="12"/>
      <c r="AE90" s="138">
        <f t="shared" si="35"/>
        <v>3441.6</v>
      </c>
      <c r="AF90" s="138">
        <f t="shared" si="36"/>
        <v>1892.88</v>
      </c>
      <c r="AG90" s="138">
        <f t="shared" si="37"/>
        <v>361.36800000000005</v>
      </c>
      <c r="AH90" s="115">
        <f t="shared" si="38"/>
        <v>43.02</v>
      </c>
      <c r="AI90" s="138">
        <f t="shared" si="39"/>
        <v>154.87200000000001</v>
      </c>
      <c r="BG90" s="140">
        <f t="shared" si="40"/>
        <v>2020</v>
      </c>
      <c r="BH90" s="140">
        <f t="shared" si="41"/>
        <v>5</v>
      </c>
      <c r="BI90" s="140">
        <f t="shared" si="42"/>
        <v>10</v>
      </c>
      <c r="BJ90" s="217" cm="1">
        <f t="array" ref="BJ90">_xlfn.IFS(B90="",#N/A,BH90&gt;=4,2019,BH90&lt;4,2020)</f>
        <v>2019</v>
      </c>
      <c r="BK90" s="215">
        <f t="shared" si="43"/>
        <v>43595</v>
      </c>
    </row>
    <row r="91" spans="2:63" ht="18.75" customHeight="1">
      <c r="B91" s="200">
        <v>43964</v>
      </c>
      <c r="C91" s="9">
        <v>125.5</v>
      </c>
      <c r="D91" s="10">
        <v>3.73</v>
      </c>
      <c r="E91" s="14">
        <v>12.6</v>
      </c>
      <c r="F91" s="10">
        <v>20</v>
      </c>
      <c r="G91" s="10">
        <v>11</v>
      </c>
      <c r="H91" s="10">
        <v>2</v>
      </c>
      <c r="I91" s="10">
        <v>0.23</v>
      </c>
      <c r="J91" s="10">
        <v>1.1000000000000001</v>
      </c>
      <c r="K91" s="10">
        <v>4.7</v>
      </c>
      <c r="L91" s="10">
        <v>7.1</v>
      </c>
      <c r="M91" s="10">
        <v>15</v>
      </c>
      <c r="N91" s="10">
        <v>8.4</v>
      </c>
      <c r="O91" s="10">
        <v>0.4</v>
      </c>
      <c r="P91" s="10"/>
      <c r="Q91" s="10"/>
      <c r="R91" s="10">
        <v>9.6</v>
      </c>
      <c r="S91" s="10">
        <v>130</v>
      </c>
      <c r="T91" s="10"/>
      <c r="U91" s="10"/>
      <c r="V91" s="10"/>
      <c r="W91" s="10">
        <v>8.1999999999999993</v>
      </c>
      <c r="X91" s="10">
        <v>2.2999999999999998</v>
      </c>
      <c r="Y91" s="10" t="s">
        <v>5</v>
      </c>
      <c r="Z91" s="10"/>
      <c r="AA91" s="10"/>
      <c r="AB91" s="12"/>
      <c r="AE91" s="138">
        <f t="shared" si="35"/>
        <v>3614.4</v>
      </c>
      <c r="AF91" s="138">
        <f t="shared" si="36"/>
        <v>1987.92</v>
      </c>
      <c r="AG91" s="138">
        <f t="shared" si="37"/>
        <v>361.44</v>
      </c>
      <c r="AH91" s="115">
        <f t="shared" si="38"/>
        <v>41.565600000000003</v>
      </c>
      <c r="AI91" s="138">
        <f t="shared" si="39"/>
        <v>198.792</v>
      </c>
      <c r="BG91" s="140">
        <f t="shared" si="40"/>
        <v>2020</v>
      </c>
      <c r="BH91" s="140">
        <f t="shared" si="41"/>
        <v>5</v>
      </c>
      <c r="BI91" s="140">
        <f t="shared" si="42"/>
        <v>13</v>
      </c>
      <c r="BJ91" s="217" cm="1">
        <f t="array" ref="BJ91">_xlfn.IFS(B91="",#N/A,BH91&gt;=4,2019,BH91&lt;4,2020)</f>
        <v>2019</v>
      </c>
      <c r="BK91" s="215">
        <f t="shared" si="43"/>
        <v>43598</v>
      </c>
    </row>
    <row r="92" spans="2:63" ht="18.75" customHeight="1">
      <c r="B92" s="200">
        <v>43968</v>
      </c>
      <c r="C92" s="9">
        <v>112.4</v>
      </c>
      <c r="D92" s="10">
        <v>3.76</v>
      </c>
      <c r="E92" s="14">
        <v>12.1</v>
      </c>
      <c r="F92" s="10">
        <v>21</v>
      </c>
      <c r="G92" s="10">
        <v>11</v>
      </c>
      <c r="H92" s="10">
        <v>2</v>
      </c>
      <c r="I92" s="10">
        <v>0.23</v>
      </c>
      <c r="J92" s="10">
        <v>1.4</v>
      </c>
      <c r="K92" s="10">
        <v>4.7</v>
      </c>
      <c r="L92" s="10">
        <v>6.8</v>
      </c>
      <c r="M92" s="10">
        <v>15</v>
      </c>
      <c r="N92" s="10">
        <v>7.9</v>
      </c>
      <c r="O92" s="10">
        <v>0.41</v>
      </c>
      <c r="P92" s="10"/>
      <c r="Q92" s="10"/>
      <c r="R92" s="10">
        <v>9.4</v>
      </c>
      <c r="S92" s="10">
        <v>120</v>
      </c>
      <c r="T92" s="10"/>
      <c r="U92" s="10"/>
      <c r="V92" s="10"/>
      <c r="W92" s="10">
        <v>7.8</v>
      </c>
      <c r="X92" s="10">
        <v>2.2000000000000002</v>
      </c>
      <c r="Y92" s="10" t="s">
        <v>5</v>
      </c>
      <c r="Z92" s="10"/>
      <c r="AA92" s="10"/>
      <c r="AB92" s="12"/>
      <c r="AE92" s="138">
        <f t="shared" si="35"/>
        <v>3398.9760000000001</v>
      </c>
      <c r="AF92" s="138">
        <f t="shared" si="36"/>
        <v>1780.4159999999999</v>
      </c>
      <c r="AG92" s="138">
        <f t="shared" si="37"/>
        <v>323.71199999999999</v>
      </c>
      <c r="AH92" s="115">
        <f t="shared" si="38"/>
        <v>37.226880000000001</v>
      </c>
      <c r="AI92" s="138">
        <f t="shared" si="39"/>
        <v>226.59839999999997</v>
      </c>
      <c r="BG92" s="140">
        <f t="shared" si="40"/>
        <v>2020</v>
      </c>
      <c r="BH92" s="140">
        <f t="shared" si="41"/>
        <v>5</v>
      </c>
      <c r="BI92" s="140">
        <f t="shared" si="42"/>
        <v>17</v>
      </c>
      <c r="BJ92" s="217" cm="1">
        <f t="array" ref="BJ92">_xlfn.IFS(B92="",#N/A,BH92&gt;=4,2019,BH92&lt;4,2020)</f>
        <v>2019</v>
      </c>
      <c r="BK92" s="215">
        <f t="shared" si="43"/>
        <v>43602</v>
      </c>
    </row>
    <row r="93" spans="2:63" ht="18.75" customHeight="1">
      <c r="B93" s="200">
        <v>43971</v>
      </c>
      <c r="C93" s="9">
        <v>113.6</v>
      </c>
      <c r="D93" s="10">
        <v>3.78</v>
      </c>
      <c r="E93" s="14">
        <v>12.5</v>
      </c>
      <c r="F93" s="10">
        <v>26</v>
      </c>
      <c r="G93" s="10">
        <v>19</v>
      </c>
      <c r="H93" s="10">
        <v>4.2</v>
      </c>
      <c r="I93" s="10">
        <v>0.3</v>
      </c>
      <c r="J93" s="10">
        <v>2.1</v>
      </c>
      <c r="K93" s="10">
        <v>7.5</v>
      </c>
      <c r="L93" s="10">
        <v>7</v>
      </c>
      <c r="M93" s="10">
        <v>15</v>
      </c>
      <c r="N93" s="10">
        <v>7.6</v>
      </c>
      <c r="O93" s="10">
        <v>0.43</v>
      </c>
      <c r="P93" s="10"/>
      <c r="Q93" s="10"/>
      <c r="R93" s="10">
        <v>9.3000000000000007</v>
      </c>
      <c r="S93" s="10">
        <v>110</v>
      </c>
      <c r="T93" s="10"/>
      <c r="U93" s="10"/>
      <c r="V93" s="10"/>
      <c r="W93" s="10">
        <v>8.1999999999999993</v>
      </c>
      <c r="X93" s="10">
        <v>2.2999999999999998</v>
      </c>
      <c r="Y93" s="10" t="s">
        <v>5</v>
      </c>
      <c r="Z93" s="10"/>
      <c r="AA93" s="10"/>
      <c r="AB93" s="12"/>
      <c r="AE93" s="138">
        <f t="shared" si="35"/>
        <v>4253.1840000000002</v>
      </c>
      <c r="AF93" s="138">
        <f t="shared" si="36"/>
        <v>3108.096</v>
      </c>
      <c r="AG93" s="138">
        <f t="shared" si="37"/>
        <v>687.05280000000005</v>
      </c>
      <c r="AH93" s="115">
        <f t="shared" si="38"/>
        <v>49.075199999999995</v>
      </c>
      <c r="AI93" s="138">
        <f t="shared" si="39"/>
        <v>343.52640000000002</v>
      </c>
      <c r="BG93" s="140">
        <f t="shared" si="40"/>
        <v>2020</v>
      </c>
      <c r="BH93" s="140">
        <f t="shared" si="41"/>
        <v>5</v>
      </c>
      <c r="BI93" s="140">
        <f t="shared" si="42"/>
        <v>20</v>
      </c>
      <c r="BJ93" s="217" cm="1">
        <f t="array" ref="BJ93">_xlfn.IFS(B93="",#N/A,BH93&gt;=4,2019,BH93&lt;4,2020)</f>
        <v>2019</v>
      </c>
      <c r="BK93" s="215">
        <f t="shared" si="43"/>
        <v>43605</v>
      </c>
    </row>
    <row r="94" spans="2:63" ht="18.75" customHeight="1">
      <c r="B94" s="200">
        <v>43975</v>
      </c>
      <c r="C94" s="9">
        <v>108.5</v>
      </c>
      <c r="D94" s="10">
        <v>3.75</v>
      </c>
      <c r="E94" s="14">
        <v>13.5</v>
      </c>
      <c r="F94" s="10">
        <v>26</v>
      </c>
      <c r="G94" s="10">
        <v>18</v>
      </c>
      <c r="H94" s="10">
        <v>4.3</v>
      </c>
      <c r="I94" s="10">
        <v>0.32</v>
      </c>
      <c r="J94" s="10">
        <v>2.1</v>
      </c>
      <c r="K94" s="10">
        <v>7.9</v>
      </c>
      <c r="L94" s="10">
        <v>7.4</v>
      </c>
      <c r="M94" s="10">
        <v>15</v>
      </c>
      <c r="N94" s="10">
        <v>8.1999999999999993</v>
      </c>
      <c r="O94" s="10">
        <v>0.45</v>
      </c>
      <c r="P94" s="10"/>
      <c r="Q94" s="10"/>
      <c r="R94" s="10">
        <v>9.6</v>
      </c>
      <c r="S94" s="10">
        <v>120</v>
      </c>
      <c r="T94" s="10"/>
      <c r="U94" s="10"/>
      <c r="V94" s="10"/>
      <c r="W94" s="10">
        <v>8.6</v>
      </c>
      <c r="X94" s="10">
        <v>2.5</v>
      </c>
      <c r="Y94" s="10" t="s">
        <v>5</v>
      </c>
      <c r="Z94" s="10"/>
      <c r="AA94" s="10"/>
      <c r="AB94" s="12"/>
      <c r="AE94" s="138">
        <f t="shared" si="35"/>
        <v>4062.24</v>
      </c>
      <c r="AF94" s="138">
        <f t="shared" si="36"/>
        <v>2812.32</v>
      </c>
      <c r="AG94" s="138">
        <f t="shared" si="37"/>
        <v>671.83199999999988</v>
      </c>
      <c r="AH94" s="115">
        <f t="shared" si="38"/>
        <v>49.996799999999993</v>
      </c>
      <c r="AI94" s="138">
        <f t="shared" si="39"/>
        <v>328.10400000000004</v>
      </c>
      <c r="BG94" s="140">
        <f t="shared" si="40"/>
        <v>2020</v>
      </c>
      <c r="BH94" s="140">
        <f t="shared" si="41"/>
        <v>5</v>
      </c>
      <c r="BI94" s="140">
        <f t="shared" si="42"/>
        <v>24</v>
      </c>
      <c r="BJ94" s="217" cm="1">
        <f t="array" ref="BJ94">_xlfn.IFS(B94="",#N/A,BH94&gt;=4,2019,BH94&lt;4,2020)</f>
        <v>2019</v>
      </c>
      <c r="BK94" s="215">
        <f t="shared" si="43"/>
        <v>43609</v>
      </c>
    </row>
    <row r="95" spans="2:63" ht="18.75" customHeight="1">
      <c r="B95" s="200">
        <v>43978</v>
      </c>
      <c r="C95" s="9">
        <v>98</v>
      </c>
      <c r="D95" s="10">
        <v>3.81</v>
      </c>
      <c r="E95" s="14">
        <v>12.6</v>
      </c>
      <c r="F95" s="10">
        <v>19</v>
      </c>
      <c r="G95" s="10">
        <v>9.4</v>
      </c>
      <c r="H95" s="10">
        <v>2</v>
      </c>
      <c r="I95" s="10">
        <v>0.22</v>
      </c>
      <c r="J95" s="10">
        <v>2</v>
      </c>
      <c r="K95" s="10">
        <v>4.4000000000000004</v>
      </c>
      <c r="L95" s="10">
        <v>7.6</v>
      </c>
      <c r="M95" s="10">
        <v>16</v>
      </c>
      <c r="N95" s="10">
        <v>8.1999999999999993</v>
      </c>
      <c r="O95" s="10">
        <v>0.4</v>
      </c>
      <c r="P95" s="10"/>
      <c r="Q95" s="10"/>
      <c r="R95" s="10">
        <v>9.6</v>
      </c>
      <c r="S95" s="10">
        <v>120</v>
      </c>
      <c r="T95" s="10"/>
      <c r="U95" s="10"/>
      <c r="V95" s="10"/>
      <c r="W95" s="10">
        <v>8.8000000000000007</v>
      </c>
      <c r="X95" s="10">
        <v>2.6</v>
      </c>
      <c r="Y95" s="10" t="s">
        <v>5</v>
      </c>
      <c r="Z95" s="10"/>
      <c r="AA95" s="10"/>
      <c r="AB95" s="12"/>
      <c r="AE95" s="138">
        <f t="shared" si="35"/>
        <v>2681.28</v>
      </c>
      <c r="AF95" s="138">
        <f t="shared" si="36"/>
        <v>1326.528</v>
      </c>
      <c r="AG95" s="138">
        <f t="shared" si="37"/>
        <v>282.24</v>
      </c>
      <c r="AH95" s="115">
        <f t="shared" si="38"/>
        <v>31.046399999999998</v>
      </c>
      <c r="AI95" s="138">
        <f t="shared" si="39"/>
        <v>282.24</v>
      </c>
      <c r="BG95" s="140">
        <f t="shared" si="40"/>
        <v>2020</v>
      </c>
      <c r="BH95" s="140">
        <f t="shared" si="41"/>
        <v>5</v>
      </c>
      <c r="BI95" s="140">
        <f t="shared" si="42"/>
        <v>27</v>
      </c>
      <c r="BJ95" s="217" cm="1">
        <f t="array" ref="BJ95">_xlfn.IFS(B95="",#N/A,BH95&gt;=4,2019,BH95&lt;4,2020)</f>
        <v>2019</v>
      </c>
      <c r="BK95" s="215">
        <f t="shared" si="43"/>
        <v>43612</v>
      </c>
    </row>
    <row r="96" spans="2:63" ht="18.75" customHeight="1">
      <c r="B96" s="200">
        <v>43982</v>
      </c>
      <c r="C96" s="9">
        <v>99.3</v>
      </c>
      <c r="D96" s="10">
        <v>3.81</v>
      </c>
      <c r="E96" s="14">
        <v>14.5</v>
      </c>
      <c r="F96" s="10">
        <v>19</v>
      </c>
      <c r="G96" s="10">
        <v>9.3000000000000007</v>
      </c>
      <c r="H96" s="10">
        <v>1.9</v>
      </c>
      <c r="I96" s="10">
        <v>0.22</v>
      </c>
      <c r="J96" s="10">
        <v>2</v>
      </c>
      <c r="K96" s="10">
        <v>4.5</v>
      </c>
      <c r="L96" s="10">
        <v>7.2</v>
      </c>
      <c r="M96" s="10">
        <v>16</v>
      </c>
      <c r="N96" s="10">
        <v>7.9</v>
      </c>
      <c r="O96" s="10">
        <v>0.4</v>
      </c>
      <c r="P96" s="10"/>
      <c r="Q96" s="10"/>
      <c r="R96" s="10">
        <v>9.6999999999999993</v>
      </c>
      <c r="S96" s="10">
        <v>120</v>
      </c>
      <c r="T96" s="10"/>
      <c r="U96" s="10"/>
      <c r="V96" s="10"/>
      <c r="W96" s="10">
        <v>9.3000000000000007</v>
      </c>
      <c r="X96" s="10">
        <v>2.8</v>
      </c>
      <c r="Y96" s="10" t="s">
        <v>5</v>
      </c>
      <c r="Z96" s="10"/>
      <c r="AA96" s="10"/>
      <c r="AB96" s="12"/>
      <c r="AE96" s="138">
        <f t="shared" si="35"/>
        <v>2716.848</v>
      </c>
      <c r="AF96" s="138">
        <f t="shared" si="36"/>
        <v>1329.8256000000001</v>
      </c>
      <c r="AG96" s="138">
        <f t="shared" si="37"/>
        <v>271.6848</v>
      </c>
      <c r="AH96" s="115">
        <f t="shared" si="38"/>
        <v>31.458239999999996</v>
      </c>
      <c r="AI96" s="138">
        <f t="shared" si="39"/>
        <v>285.98399999999998</v>
      </c>
      <c r="BG96" s="140">
        <f t="shared" si="40"/>
        <v>2020</v>
      </c>
      <c r="BH96" s="140">
        <f t="shared" si="41"/>
        <v>5</v>
      </c>
      <c r="BI96" s="140">
        <f t="shared" si="42"/>
        <v>31</v>
      </c>
      <c r="BJ96" s="217" cm="1">
        <f t="array" ref="BJ96">_xlfn.IFS(B96="",#N/A,BH96&gt;=4,2019,BH96&lt;4,2020)</f>
        <v>2019</v>
      </c>
      <c r="BK96" s="215">
        <f t="shared" si="43"/>
        <v>43616</v>
      </c>
    </row>
    <row r="97" spans="2:63" ht="18.75" customHeight="1">
      <c r="B97" s="200">
        <v>43992</v>
      </c>
      <c r="C97" s="9">
        <v>85.2</v>
      </c>
      <c r="D97" s="10">
        <v>3.9</v>
      </c>
      <c r="E97" s="14">
        <v>14.7</v>
      </c>
      <c r="F97" s="10">
        <v>20</v>
      </c>
      <c r="G97" s="10">
        <v>8.3000000000000007</v>
      </c>
      <c r="H97" s="10">
        <v>1.9</v>
      </c>
      <c r="I97" s="10">
        <v>0.23</v>
      </c>
      <c r="J97" s="10">
        <v>2.2999999999999998</v>
      </c>
      <c r="K97" s="10">
        <v>4</v>
      </c>
      <c r="L97" s="10">
        <v>8.5</v>
      </c>
      <c r="M97" s="10">
        <v>16</v>
      </c>
      <c r="N97" s="10">
        <v>7.7</v>
      </c>
      <c r="O97" s="10">
        <v>0.37</v>
      </c>
      <c r="P97" s="10">
        <v>2E-3</v>
      </c>
      <c r="Q97" s="10"/>
      <c r="R97" s="10">
        <v>9.8000000000000007</v>
      </c>
      <c r="S97" s="10">
        <v>120</v>
      </c>
      <c r="T97" s="10"/>
      <c r="U97" s="10"/>
      <c r="V97" s="10"/>
      <c r="W97" s="10">
        <v>9.6999999999999993</v>
      </c>
      <c r="X97" s="10">
        <v>3</v>
      </c>
      <c r="Y97" s="10" t="s">
        <v>5</v>
      </c>
      <c r="Z97" s="10"/>
      <c r="AA97" s="10"/>
      <c r="AB97" s="12"/>
      <c r="AE97" s="138">
        <f t="shared" si="35"/>
        <v>2453.7600000000002</v>
      </c>
      <c r="AF97" s="138">
        <f t="shared" si="36"/>
        <v>1018.3104000000002</v>
      </c>
      <c r="AG97" s="138">
        <f t="shared" si="37"/>
        <v>233.10719999999998</v>
      </c>
      <c r="AH97" s="115">
        <f t="shared" si="38"/>
        <v>28.218239999999998</v>
      </c>
      <c r="AI97" s="138">
        <f t="shared" si="39"/>
        <v>282.18239999999997</v>
      </c>
      <c r="BG97" s="140">
        <f t="shared" si="40"/>
        <v>2020</v>
      </c>
      <c r="BH97" s="140">
        <f t="shared" si="41"/>
        <v>6</v>
      </c>
      <c r="BI97" s="140">
        <f t="shared" si="42"/>
        <v>10</v>
      </c>
      <c r="BJ97" s="217" cm="1">
        <f t="array" ref="BJ97">_xlfn.IFS(B97="",#N/A,BH97&gt;=4,2019,BH97&lt;4,2020)</f>
        <v>2019</v>
      </c>
      <c r="BK97" s="215">
        <f t="shared" si="43"/>
        <v>43626</v>
      </c>
    </row>
    <row r="98" spans="2:63" ht="18.75" customHeight="1">
      <c r="B98" s="200">
        <v>43996</v>
      </c>
      <c r="C98" s="9">
        <v>82</v>
      </c>
      <c r="D98" s="10">
        <v>3.96</v>
      </c>
      <c r="E98" s="14">
        <v>13.5</v>
      </c>
      <c r="F98" s="10">
        <v>19</v>
      </c>
      <c r="G98" s="10">
        <v>7.9</v>
      </c>
      <c r="H98" s="10">
        <v>1.9</v>
      </c>
      <c r="I98" s="10">
        <v>0.23</v>
      </c>
      <c r="J98" s="10">
        <v>2.5</v>
      </c>
      <c r="K98" s="10">
        <v>3.9</v>
      </c>
      <c r="L98" s="10">
        <v>6.3</v>
      </c>
      <c r="M98" s="10">
        <v>16</v>
      </c>
      <c r="N98" s="10">
        <v>7.5</v>
      </c>
      <c r="O98" s="10">
        <v>0.37</v>
      </c>
      <c r="P98" s="10">
        <v>2E-3</v>
      </c>
      <c r="Q98" s="10"/>
      <c r="R98" s="10">
        <v>9.9</v>
      </c>
      <c r="S98" s="10">
        <v>120</v>
      </c>
      <c r="T98" s="10"/>
      <c r="U98" s="10"/>
      <c r="V98" s="10"/>
      <c r="W98" s="10">
        <v>9.9</v>
      </c>
      <c r="X98" s="10">
        <v>3</v>
      </c>
      <c r="Y98" s="10" t="s">
        <v>5</v>
      </c>
      <c r="Z98" s="10"/>
      <c r="AA98" s="10"/>
      <c r="AB98" s="12"/>
      <c r="AE98" s="138">
        <f t="shared" si="35"/>
        <v>2243.52</v>
      </c>
      <c r="AF98" s="138">
        <f t="shared" si="36"/>
        <v>932.83200000000022</v>
      </c>
      <c r="AG98" s="138">
        <f t="shared" si="37"/>
        <v>224.35199999999995</v>
      </c>
      <c r="AH98" s="115">
        <f t="shared" si="38"/>
        <v>27.158399999999997</v>
      </c>
      <c r="AI98" s="138">
        <f t="shared" si="39"/>
        <v>295.2</v>
      </c>
      <c r="BG98" s="140">
        <f t="shared" si="40"/>
        <v>2020</v>
      </c>
      <c r="BH98" s="140">
        <f t="shared" si="41"/>
        <v>6</v>
      </c>
      <c r="BI98" s="140">
        <f t="shared" si="42"/>
        <v>14</v>
      </c>
      <c r="BJ98" s="217" cm="1">
        <f t="array" ref="BJ98">_xlfn.IFS(B98="",#N/A,BH98&gt;=4,2019,BH98&lt;4,2020)</f>
        <v>2019</v>
      </c>
      <c r="BK98" s="215">
        <f t="shared" si="43"/>
        <v>43630</v>
      </c>
    </row>
    <row r="99" spans="2:63" ht="18.75" customHeight="1">
      <c r="B99" s="200">
        <v>43999</v>
      </c>
      <c r="C99" s="9">
        <v>81.400000000000006</v>
      </c>
      <c r="D99" s="10">
        <v>3.97</v>
      </c>
      <c r="E99" s="14">
        <v>15.1</v>
      </c>
      <c r="F99" s="10">
        <v>14</v>
      </c>
      <c r="G99" s="10">
        <v>6.9</v>
      </c>
      <c r="H99" s="10">
        <v>1.8</v>
      </c>
      <c r="I99" s="10">
        <v>0.2</v>
      </c>
      <c r="J99" s="10">
        <v>2.2999999999999998</v>
      </c>
      <c r="K99" s="10">
        <v>3.6</v>
      </c>
      <c r="L99" s="10">
        <v>7.9</v>
      </c>
      <c r="M99" s="10">
        <v>16</v>
      </c>
      <c r="N99" s="10">
        <v>6.6</v>
      </c>
      <c r="O99" s="10">
        <v>0.34</v>
      </c>
      <c r="P99" s="10">
        <v>2E-3</v>
      </c>
      <c r="Q99" s="10"/>
      <c r="R99" s="10">
        <v>11</v>
      </c>
      <c r="S99" s="10">
        <v>120</v>
      </c>
      <c r="T99" s="10"/>
      <c r="U99" s="10"/>
      <c r="V99" s="10"/>
      <c r="W99" s="10">
        <v>9.8000000000000007</v>
      </c>
      <c r="X99" s="10">
        <v>3.1</v>
      </c>
      <c r="Y99" s="10" t="s">
        <v>5</v>
      </c>
      <c r="Z99" s="10"/>
      <c r="AA99" s="10"/>
      <c r="AB99" s="12"/>
      <c r="AE99" s="138">
        <f t="shared" si="35"/>
        <v>1641.0240000000006</v>
      </c>
      <c r="AF99" s="138">
        <f t="shared" si="36"/>
        <v>808.79040000000009</v>
      </c>
      <c r="AG99" s="138">
        <f t="shared" si="37"/>
        <v>210.98880000000003</v>
      </c>
      <c r="AH99" s="115">
        <f t="shared" si="38"/>
        <v>23.443200000000001</v>
      </c>
      <c r="AI99" s="138">
        <f t="shared" si="39"/>
        <v>269.59680000000003</v>
      </c>
      <c r="BG99" s="140">
        <f t="shared" si="40"/>
        <v>2020</v>
      </c>
      <c r="BH99" s="140">
        <f t="shared" si="41"/>
        <v>6</v>
      </c>
      <c r="BI99" s="140">
        <f t="shared" si="42"/>
        <v>17</v>
      </c>
      <c r="BJ99" s="217" cm="1">
        <f t="array" ref="BJ99">_xlfn.IFS(B99="",#N/A,BH99&gt;=4,2019,BH99&lt;4,2020)</f>
        <v>2019</v>
      </c>
      <c r="BK99" s="215">
        <f t="shared" si="43"/>
        <v>43633</v>
      </c>
    </row>
    <row r="100" spans="2:63" ht="18.75" customHeight="1">
      <c r="B100" s="200">
        <v>44003</v>
      </c>
      <c r="C100" s="9">
        <v>75.7</v>
      </c>
      <c r="D100" s="10">
        <v>3.97</v>
      </c>
      <c r="E100" s="14">
        <v>13.1</v>
      </c>
      <c r="F100" s="10">
        <v>16</v>
      </c>
      <c r="G100" s="10">
        <v>7.1</v>
      </c>
      <c r="H100" s="10">
        <v>1.8</v>
      </c>
      <c r="I100" s="10">
        <v>0.22</v>
      </c>
      <c r="J100" s="10">
        <v>2.2999999999999998</v>
      </c>
      <c r="K100" s="10">
        <v>3.9</v>
      </c>
      <c r="L100" s="10">
        <v>8.3000000000000007</v>
      </c>
      <c r="M100" s="10">
        <v>16</v>
      </c>
      <c r="N100" s="10">
        <v>6.9</v>
      </c>
      <c r="O100" s="10">
        <v>0.36</v>
      </c>
      <c r="P100" s="10">
        <v>2E-3</v>
      </c>
      <c r="Q100" s="10"/>
      <c r="R100" s="10">
        <v>10</v>
      </c>
      <c r="S100" s="10">
        <v>120</v>
      </c>
      <c r="T100" s="10"/>
      <c r="U100" s="10"/>
      <c r="V100" s="10"/>
      <c r="W100" s="10">
        <v>10</v>
      </c>
      <c r="X100" s="10">
        <v>3.2</v>
      </c>
      <c r="Y100" s="10" t="s">
        <v>5</v>
      </c>
      <c r="Z100" s="10"/>
      <c r="AA100" s="10"/>
      <c r="AB100" s="12"/>
      <c r="AE100" s="138">
        <f t="shared" si="35"/>
        <v>1744.1279999999999</v>
      </c>
      <c r="AF100" s="138">
        <f t="shared" si="36"/>
        <v>773.95680000000004</v>
      </c>
      <c r="AG100" s="138">
        <f t="shared" si="37"/>
        <v>196.21440000000001</v>
      </c>
      <c r="AH100" s="115">
        <f t="shared" si="38"/>
        <v>23.981760000000001</v>
      </c>
      <c r="AI100" s="138">
        <f t="shared" si="39"/>
        <v>250.71839999999997</v>
      </c>
      <c r="BG100" s="140">
        <f t="shared" si="40"/>
        <v>2020</v>
      </c>
      <c r="BH100" s="140">
        <f t="shared" si="41"/>
        <v>6</v>
      </c>
      <c r="BI100" s="140">
        <f t="shared" si="42"/>
        <v>21</v>
      </c>
      <c r="BJ100" s="217" cm="1">
        <f t="array" ref="BJ100">_xlfn.IFS(B100="",#N/A,BH100&gt;=4,2019,BH100&lt;4,2020)</f>
        <v>2019</v>
      </c>
      <c r="BK100" s="215">
        <f t="shared" si="43"/>
        <v>43637</v>
      </c>
    </row>
    <row r="101" spans="2:63" ht="18.75" customHeight="1">
      <c r="B101" s="200">
        <v>44006</v>
      </c>
      <c r="C101" s="9">
        <v>76.8</v>
      </c>
      <c r="D101" s="10">
        <v>3.95</v>
      </c>
      <c r="E101" s="14">
        <v>14.3</v>
      </c>
      <c r="F101" s="10">
        <v>15</v>
      </c>
      <c r="G101" s="10">
        <v>6.9</v>
      </c>
      <c r="H101" s="10">
        <v>1.8</v>
      </c>
      <c r="I101" s="10">
        <v>0.22</v>
      </c>
      <c r="J101" s="10">
        <v>2.2000000000000002</v>
      </c>
      <c r="K101" s="10">
        <v>3.7</v>
      </c>
      <c r="L101" s="10">
        <v>8.1999999999999993</v>
      </c>
      <c r="M101" s="10">
        <v>16</v>
      </c>
      <c r="N101" s="10">
        <v>6.6</v>
      </c>
      <c r="O101" s="10">
        <v>0.35</v>
      </c>
      <c r="P101" s="10">
        <v>3.0000000000000001E-3</v>
      </c>
      <c r="Q101" s="10"/>
      <c r="R101" s="10">
        <v>9.6</v>
      </c>
      <c r="S101" s="10">
        <v>110</v>
      </c>
      <c r="T101" s="10"/>
      <c r="U101" s="10"/>
      <c r="V101" s="10"/>
      <c r="W101" s="10">
        <v>9.4</v>
      </c>
      <c r="X101" s="10">
        <v>2.9</v>
      </c>
      <c r="Y101" s="10" t="s">
        <v>5</v>
      </c>
      <c r="Z101" s="10"/>
      <c r="AA101" s="10"/>
      <c r="AB101" s="12"/>
      <c r="AE101" s="138">
        <f t="shared" si="35"/>
        <v>1658.88</v>
      </c>
      <c r="AF101" s="138">
        <f t="shared" si="36"/>
        <v>763.08479999999997</v>
      </c>
      <c r="AG101" s="138">
        <f t="shared" si="37"/>
        <v>199.06560000000005</v>
      </c>
      <c r="AH101" s="115">
        <f t="shared" si="38"/>
        <v>24.330239999999996</v>
      </c>
      <c r="AI101" s="138">
        <f t="shared" si="39"/>
        <v>243.30240000000003</v>
      </c>
      <c r="BG101" s="140">
        <f t="shared" si="40"/>
        <v>2020</v>
      </c>
      <c r="BH101" s="140">
        <f t="shared" si="41"/>
        <v>6</v>
      </c>
      <c r="BI101" s="140">
        <f t="shared" si="42"/>
        <v>24</v>
      </c>
      <c r="BJ101" s="217" cm="1">
        <f t="array" ref="BJ101">_xlfn.IFS(B101="",#N/A,BH101&gt;=4,2019,BH101&lt;4,2020)</f>
        <v>2019</v>
      </c>
      <c r="BK101" s="215">
        <f t="shared" si="43"/>
        <v>43640</v>
      </c>
    </row>
    <row r="102" spans="2:63" ht="18.75" customHeight="1">
      <c r="B102" s="200">
        <v>44010</v>
      </c>
      <c r="C102" s="9">
        <v>72.7</v>
      </c>
      <c r="D102" s="10">
        <v>3.97</v>
      </c>
      <c r="E102" s="14">
        <v>13.8</v>
      </c>
      <c r="F102" s="10">
        <v>14</v>
      </c>
      <c r="G102" s="10">
        <v>6.4</v>
      </c>
      <c r="H102" s="10">
        <v>1.8</v>
      </c>
      <c r="I102" s="10">
        <v>0.22</v>
      </c>
      <c r="J102" s="10">
        <v>1.9</v>
      </c>
      <c r="K102" s="10">
        <v>3.5</v>
      </c>
      <c r="L102" s="10">
        <v>8</v>
      </c>
      <c r="M102" s="10">
        <v>16</v>
      </c>
      <c r="N102" s="10">
        <v>6.6</v>
      </c>
      <c r="O102" s="10">
        <v>0.35</v>
      </c>
      <c r="P102" s="10">
        <v>2E-3</v>
      </c>
      <c r="Q102" s="10"/>
      <c r="R102" s="10">
        <v>10</v>
      </c>
      <c r="S102" s="10">
        <v>120</v>
      </c>
      <c r="T102" s="10"/>
      <c r="U102" s="10"/>
      <c r="V102" s="10"/>
      <c r="W102" s="10">
        <v>9.6</v>
      </c>
      <c r="X102" s="10">
        <v>3</v>
      </c>
      <c r="Y102" s="10" t="s">
        <v>5</v>
      </c>
      <c r="Z102" s="10"/>
      <c r="AA102" s="10"/>
      <c r="AB102" s="12"/>
      <c r="AE102" s="138">
        <f t="shared" si="35"/>
        <v>1465.6320000000003</v>
      </c>
      <c r="AF102" s="138">
        <f t="shared" si="36"/>
        <v>670.00320000000011</v>
      </c>
      <c r="AG102" s="138">
        <f t="shared" si="37"/>
        <v>188.43840000000003</v>
      </c>
      <c r="AH102" s="115">
        <f t="shared" si="38"/>
        <v>23.031359999999999</v>
      </c>
      <c r="AI102" s="138">
        <f t="shared" si="39"/>
        <v>198.90719999999999</v>
      </c>
      <c r="BG102" s="140">
        <f t="shared" si="40"/>
        <v>2020</v>
      </c>
      <c r="BH102" s="140">
        <f t="shared" si="41"/>
        <v>6</v>
      </c>
      <c r="BI102" s="140">
        <f t="shared" si="42"/>
        <v>28</v>
      </c>
      <c r="BJ102" s="217" cm="1">
        <f t="array" ref="BJ102">_xlfn.IFS(B102="",#N/A,BH102&gt;=4,2019,BH102&lt;4,2020)</f>
        <v>2019</v>
      </c>
      <c r="BK102" s="215">
        <f t="shared" si="43"/>
        <v>43644</v>
      </c>
    </row>
    <row r="103" spans="2:63" ht="18.75" customHeight="1">
      <c r="B103" s="200">
        <v>44017</v>
      </c>
      <c r="C103" s="9">
        <v>71.099999999999994</v>
      </c>
      <c r="D103" s="10">
        <v>3.9</v>
      </c>
      <c r="E103" s="14">
        <v>14.1</v>
      </c>
      <c r="F103" s="10">
        <v>15</v>
      </c>
      <c r="G103" s="10">
        <v>6.9</v>
      </c>
      <c r="H103" s="10">
        <v>1.8</v>
      </c>
      <c r="I103" s="10">
        <v>0.21</v>
      </c>
      <c r="J103" s="10">
        <v>2.1</v>
      </c>
      <c r="K103" s="10">
        <v>4</v>
      </c>
      <c r="L103" s="10">
        <v>7.7</v>
      </c>
      <c r="M103" s="10">
        <v>16</v>
      </c>
      <c r="N103" s="10">
        <v>7.3</v>
      </c>
      <c r="O103" s="10">
        <v>0.35</v>
      </c>
      <c r="P103" s="10">
        <v>2E-3</v>
      </c>
      <c r="Q103" s="10"/>
      <c r="R103" s="10">
        <v>9.6</v>
      </c>
      <c r="S103" s="10">
        <v>120</v>
      </c>
      <c r="T103" s="10"/>
      <c r="U103" s="10"/>
      <c r="V103" s="10"/>
      <c r="W103" s="10">
        <v>9.1</v>
      </c>
      <c r="X103" s="10">
        <v>2.8</v>
      </c>
      <c r="Y103" s="10" t="s">
        <v>5</v>
      </c>
      <c r="Z103" s="10"/>
      <c r="AA103" s="10"/>
      <c r="AB103" s="12"/>
      <c r="AE103" s="138">
        <f t="shared" si="35"/>
        <v>1535.76</v>
      </c>
      <c r="AF103" s="138">
        <f t="shared" si="36"/>
        <v>706.44960000000003</v>
      </c>
      <c r="AG103" s="138">
        <f t="shared" si="37"/>
        <v>184.29119999999998</v>
      </c>
      <c r="AH103" s="115">
        <f t="shared" si="38"/>
        <v>21.500640000000001</v>
      </c>
      <c r="AI103" s="138">
        <f t="shared" si="39"/>
        <v>215.00640000000001</v>
      </c>
      <c r="BG103" s="140">
        <f t="shared" si="40"/>
        <v>2020</v>
      </c>
      <c r="BH103" s="140">
        <f t="shared" si="41"/>
        <v>7</v>
      </c>
      <c r="BI103" s="140">
        <f t="shared" si="42"/>
        <v>5</v>
      </c>
      <c r="BJ103" s="217" cm="1">
        <f t="array" ref="BJ103">_xlfn.IFS(B103="",#N/A,BH103&gt;=4,2019,BH103&lt;4,2020)</f>
        <v>2019</v>
      </c>
      <c r="BK103" s="215">
        <f t="shared" si="43"/>
        <v>43651</v>
      </c>
    </row>
    <row r="104" spans="2:63" ht="18.75" customHeight="1">
      <c r="B104" s="200">
        <v>44020</v>
      </c>
      <c r="C104" s="9">
        <v>78.5</v>
      </c>
      <c r="D104" s="10">
        <v>3.82</v>
      </c>
      <c r="E104" s="14">
        <v>14</v>
      </c>
      <c r="F104" s="10">
        <v>16</v>
      </c>
      <c r="G104" s="10">
        <v>9.3000000000000007</v>
      </c>
      <c r="H104" s="10">
        <v>1.7</v>
      </c>
      <c r="I104" s="10">
        <v>0.18</v>
      </c>
      <c r="J104" s="10">
        <v>1.4</v>
      </c>
      <c r="K104" s="10">
        <v>3.9</v>
      </c>
      <c r="L104" s="10">
        <v>7.3</v>
      </c>
      <c r="M104" s="10">
        <v>13</v>
      </c>
      <c r="N104" s="10">
        <v>6.8</v>
      </c>
      <c r="O104" s="10">
        <v>0.32</v>
      </c>
      <c r="P104" s="10">
        <v>2E-3</v>
      </c>
      <c r="Q104" s="10"/>
      <c r="R104" s="10">
        <v>8.5</v>
      </c>
      <c r="S104" s="10">
        <v>110</v>
      </c>
      <c r="T104" s="10"/>
      <c r="U104" s="10"/>
      <c r="V104" s="10"/>
      <c r="W104" s="10">
        <v>7.6</v>
      </c>
      <c r="X104" s="10">
        <v>2.2999999999999998</v>
      </c>
      <c r="Y104" s="10" t="s">
        <v>5</v>
      </c>
      <c r="Z104" s="10"/>
      <c r="AA104" s="10"/>
      <c r="AB104" s="12"/>
      <c r="AE104" s="138">
        <f t="shared" si="35"/>
        <v>1808.64</v>
      </c>
      <c r="AF104" s="138">
        <f t="shared" si="36"/>
        <v>1051.2720000000002</v>
      </c>
      <c r="AG104" s="138">
        <f t="shared" si="37"/>
        <v>192.16799999999998</v>
      </c>
      <c r="AH104" s="115">
        <f t="shared" si="38"/>
        <v>20.347199999999997</v>
      </c>
      <c r="AI104" s="138">
        <f t="shared" si="39"/>
        <v>158.25599999999997</v>
      </c>
      <c r="BG104" s="140">
        <f t="shared" si="40"/>
        <v>2020</v>
      </c>
      <c r="BH104" s="140">
        <f t="shared" si="41"/>
        <v>7</v>
      </c>
      <c r="BI104" s="140">
        <f t="shared" si="42"/>
        <v>8</v>
      </c>
      <c r="BJ104" s="217" cm="1">
        <f t="array" ref="BJ104">_xlfn.IFS(B104="",#N/A,BH104&gt;=4,2019,BH104&lt;4,2020)</f>
        <v>2019</v>
      </c>
      <c r="BK104" s="215">
        <f t="shared" si="43"/>
        <v>43654</v>
      </c>
    </row>
    <row r="105" spans="2:63" ht="18.75" customHeight="1">
      <c r="B105" s="200">
        <v>44024</v>
      </c>
      <c r="C105" s="9">
        <v>100.5</v>
      </c>
      <c r="D105" s="10">
        <v>3.8</v>
      </c>
      <c r="E105" s="14">
        <v>13.1</v>
      </c>
      <c r="F105" s="10">
        <v>20</v>
      </c>
      <c r="G105" s="10">
        <v>11</v>
      </c>
      <c r="H105" s="10">
        <v>2.2000000000000002</v>
      </c>
      <c r="I105" s="10">
        <v>0.24</v>
      </c>
      <c r="J105" s="10">
        <v>2.4</v>
      </c>
      <c r="K105" s="10">
        <v>4.9000000000000004</v>
      </c>
      <c r="L105" s="10">
        <v>6.7</v>
      </c>
      <c r="M105" s="10">
        <v>14</v>
      </c>
      <c r="N105" s="10">
        <v>8.8000000000000007</v>
      </c>
      <c r="O105" s="10">
        <v>0.44</v>
      </c>
      <c r="P105" s="10">
        <v>0</v>
      </c>
      <c r="Q105" s="10"/>
      <c r="R105" s="10">
        <v>8.6</v>
      </c>
      <c r="S105" s="10">
        <v>130</v>
      </c>
      <c r="T105" s="10"/>
      <c r="U105" s="10"/>
      <c r="V105" s="10"/>
      <c r="W105" s="10">
        <v>7.3</v>
      </c>
      <c r="X105" s="10">
        <v>2.1</v>
      </c>
      <c r="Y105" s="10" t="s">
        <v>5</v>
      </c>
      <c r="Z105" s="10"/>
      <c r="AA105" s="10"/>
      <c r="AB105" s="12"/>
      <c r="AE105" s="138">
        <f t="shared" si="35"/>
        <v>2894.4</v>
      </c>
      <c r="AF105" s="138">
        <f t="shared" si="36"/>
        <v>1591.92</v>
      </c>
      <c r="AG105" s="138">
        <f t="shared" si="37"/>
        <v>318.38400000000007</v>
      </c>
      <c r="AH105" s="115">
        <f t="shared" si="38"/>
        <v>34.732799999999997</v>
      </c>
      <c r="AI105" s="138">
        <f t="shared" si="39"/>
        <v>347.32799999999997</v>
      </c>
      <c r="BG105" s="140">
        <f t="shared" si="40"/>
        <v>2020</v>
      </c>
      <c r="BH105" s="140">
        <f t="shared" si="41"/>
        <v>7</v>
      </c>
      <c r="BI105" s="140">
        <f t="shared" si="42"/>
        <v>12</v>
      </c>
      <c r="BJ105" s="217" cm="1">
        <f t="array" ref="BJ105">_xlfn.IFS(B105="",#N/A,BH105&gt;=4,2019,BH105&lt;4,2020)</f>
        <v>2019</v>
      </c>
      <c r="BK105" s="215">
        <f t="shared" si="43"/>
        <v>43658</v>
      </c>
    </row>
    <row r="106" spans="2:63" ht="18.75" customHeight="1">
      <c r="B106" s="200">
        <v>44028</v>
      </c>
      <c r="C106" s="9"/>
      <c r="D106" s="10">
        <v>4.08</v>
      </c>
      <c r="E106" s="14"/>
      <c r="F106" s="10">
        <v>19</v>
      </c>
      <c r="G106" s="10">
        <v>13</v>
      </c>
      <c r="H106" s="10">
        <v>1.8</v>
      </c>
      <c r="I106" s="10">
        <v>0.2</v>
      </c>
      <c r="J106" s="10">
        <v>1.3</v>
      </c>
      <c r="K106" s="10">
        <v>5.3</v>
      </c>
      <c r="L106" s="10">
        <v>6.6</v>
      </c>
      <c r="M106" s="10">
        <v>13</v>
      </c>
      <c r="N106" s="10">
        <v>7.5</v>
      </c>
      <c r="O106" s="10">
        <v>0.4</v>
      </c>
      <c r="P106" s="10">
        <v>0</v>
      </c>
      <c r="Q106" s="10"/>
      <c r="R106" s="10">
        <v>8.6999999999999993</v>
      </c>
      <c r="S106" s="10">
        <v>140</v>
      </c>
      <c r="T106" s="10"/>
      <c r="U106" s="10"/>
      <c r="V106" s="10"/>
      <c r="W106" s="10">
        <v>6.6</v>
      </c>
      <c r="X106" s="10">
        <v>1.7</v>
      </c>
      <c r="Y106" s="10" t="s">
        <v>5</v>
      </c>
      <c r="Z106" s="10"/>
      <c r="AA106" s="10"/>
      <c r="AB106" s="12"/>
      <c r="AE106" s="138"/>
      <c r="AF106" s="138"/>
      <c r="AG106" s="138"/>
      <c r="AH106" s="115"/>
      <c r="AI106" s="138"/>
      <c r="BG106" s="140">
        <f t="shared" si="40"/>
        <v>2020</v>
      </c>
      <c r="BH106" s="140">
        <f t="shared" si="41"/>
        <v>7</v>
      </c>
      <c r="BI106" s="140">
        <f t="shared" si="42"/>
        <v>16</v>
      </c>
      <c r="BJ106" s="217" cm="1">
        <f t="array" ref="BJ106">_xlfn.IFS(B106="",#N/A,BH106&gt;=4,2019,BH106&lt;4,2020)</f>
        <v>2019</v>
      </c>
      <c r="BK106" s="215">
        <f t="shared" si="43"/>
        <v>43662</v>
      </c>
    </row>
    <row r="107" spans="2:63" ht="18.75" customHeight="1">
      <c r="B107" s="200">
        <v>44031</v>
      </c>
      <c r="C107" s="9">
        <v>132.5</v>
      </c>
      <c r="D107" s="10">
        <v>3.9</v>
      </c>
      <c r="E107" s="14">
        <v>10.7</v>
      </c>
      <c r="F107" s="10">
        <v>23</v>
      </c>
      <c r="G107" s="10">
        <v>15</v>
      </c>
      <c r="H107" s="10">
        <v>2.2999999999999998</v>
      </c>
      <c r="I107" s="10">
        <v>0.23</v>
      </c>
      <c r="J107" s="10">
        <v>0.9</v>
      </c>
      <c r="K107" s="10">
        <v>5.6</v>
      </c>
      <c r="L107" s="10">
        <v>5.9</v>
      </c>
      <c r="M107" s="10">
        <v>13</v>
      </c>
      <c r="N107" s="10">
        <v>8.5</v>
      </c>
      <c r="O107" s="10">
        <v>0.42</v>
      </c>
      <c r="P107" s="10">
        <v>0</v>
      </c>
      <c r="Q107" s="10"/>
      <c r="R107" s="10">
        <v>8.6</v>
      </c>
      <c r="S107" s="10">
        <v>140</v>
      </c>
      <c r="T107" s="10"/>
      <c r="U107" s="10"/>
      <c r="V107" s="10"/>
      <c r="W107" s="10">
        <v>6.8</v>
      </c>
      <c r="X107" s="10">
        <v>1.8</v>
      </c>
      <c r="Y107" s="10" t="s">
        <v>5</v>
      </c>
      <c r="Z107" s="10"/>
      <c r="AA107" s="10"/>
      <c r="AB107" s="12"/>
      <c r="AE107" s="138">
        <f>F107*$C107*60*24/1000</f>
        <v>4388.3999999999996</v>
      </c>
      <c r="AF107" s="138">
        <f>G107*$C107*60*24/1000</f>
        <v>2862</v>
      </c>
      <c r="AG107" s="138">
        <f>H107*$C107*60*24/1000</f>
        <v>438.84</v>
      </c>
      <c r="AH107" s="115">
        <f>I107*$C107*60*24/1000</f>
        <v>43.884</v>
      </c>
      <c r="AI107" s="138">
        <f>J107*$C107*60*24/1000</f>
        <v>171.72</v>
      </c>
      <c r="BG107" s="140">
        <f t="shared" si="40"/>
        <v>2020</v>
      </c>
      <c r="BH107" s="140">
        <f t="shared" si="41"/>
        <v>7</v>
      </c>
      <c r="BI107" s="140">
        <f t="shared" si="42"/>
        <v>19</v>
      </c>
      <c r="BJ107" s="217" cm="1">
        <f t="array" ref="BJ107">_xlfn.IFS(B107="",#N/A,BH107&gt;=4,2019,BH107&lt;4,2020)</f>
        <v>2019</v>
      </c>
      <c r="BK107" s="215">
        <f t="shared" si="43"/>
        <v>43665</v>
      </c>
    </row>
    <row r="108" spans="2:63" ht="18.75" customHeight="1">
      <c r="B108" s="200">
        <v>44034</v>
      </c>
      <c r="C108" s="9"/>
      <c r="D108" s="10">
        <v>3.75</v>
      </c>
      <c r="E108" s="14">
        <v>11.2</v>
      </c>
      <c r="F108" s="10">
        <v>22</v>
      </c>
      <c r="G108" s="10">
        <v>15</v>
      </c>
      <c r="H108" s="10">
        <v>2.4</v>
      </c>
      <c r="I108" s="10">
        <v>0.24</v>
      </c>
      <c r="J108" s="10">
        <v>1.1000000000000001</v>
      </c>
      <c r="K108" s="10">
        <v>5.6</v>
      </c>
      <c r="L108" s="10">
        <v>6.4</v>
      </c>
      <c r="M108" s="10">
        <v>13</v>
      </c>
      <c r="N108" s="10">
        <v>8.5</v>
      </c>
      <c r="O108" s="10">
        <v>0.44</v>
      </c>
      <c r="P108" s="10">
        <v>0</v>
      </c>
      <c r="Q108" s="10"/>
      <c r="R108" s="10">
        <v>8.5</v>
      </c>
      <c r="S108" s="10">
        <v>140</v>
      </c>
      <c r="T108" s="10"/>
      <c r="U108" s="10"/>
      <c r="V108" s="10"/>
      <c r="W108" s="10">
        <v>6.8</v>
      </c>
      <c r="X108" s="10">
        <v>1.8</v>
      </c>
      <c r="Y108" s="10" t="s">
        <v>5</v>
      </c>
      <c r="Z108" s="10"/>
      <c r="AA108" s="10"/>
      <c r="AB108" s="12"/>
      <c r="AE108" s="138"/>
      <c r="AF108" s="138"/>
      <c r="AG108" s="138"/>
      <c r="AH108" s="115"/>
      <c r="AI108" s="138"/>
      <c r="BG108" s="140">
        <f t="shared" si="40"/>
        <v>2020</v>
      </c>
      <c r="BH108" s="140">
        <f t="shared" si="41"/>
        <v>7</v>
      </c>
      <c r="BI108" s="140">
        <f t="shared" si="42"/>
        <v>22</v>
      </c>
      <c r="BJ108" s="217" cm="1">
        <f t="array" ref="BJ108">_xlfn.IFS(B108="",#N/A,BH108&gt;=4,2019,BH108&lt;4,2020)</f>
        <v>2019</v>
      </c>
      <c r="BK108" s="215">
        <f t="shared" si="43"/>
        <v>43668</v>
      </c>
    </row>
    <row r="109" spans="2:63" ht="18.75" customHeight="1">
      <c r="B109" s="200">
        <v>44038</v>
      </c>
      <c r="C109" s="9">
        <v>113</v>
      </c>
      <c r="D109" s="10">
        <v>4.34</v>
      </c>
      <c r="E109" s="14">
        <v>10.9</v>
      </c>
      <c r="F109" s="10">
        <v>22</v>
      </c>
      <c r="G109" s="10">
        <v>14</v>
      </c>
      <c r="H109" s="10">
        <v>2.5</v>
      </c>
      <c r="I109" s="10">
        <v>0.26</v>
      </c>
      <c r="J109" s="10">
        <v>1</v>
      </c>
      <c r="K109" s="10">
        <v>5.6</v>
      </c>
      <c r="L109" s="10">
        <v>6</v>
      </c>
      <c r="M109" s="10">
        <v>14</v>
      </c>
      <c r="N109" s="10">
        <v>8.5</v>
      </c>
      <c r="O109" s="10">
        <v>0.43</v>
      </c>
      <c r="P109" s="10">
        <v>0</v>
      </c>
      <c r="Q109" s="10"/>
      <c r="R109" s="10">
        <v>8.8000000000000007</v>
      </c>
      <c r="S109" s="10">
        <v>140</v>
      </c>
      <c r="T109" s="10"/>
      <c r="U109" s="10"/>
      <c r="V109" s="10"/>
      <c r="W109" s="10">
        <v>7.1</v>
      </c>
      <c r="X109" s="10">
        <v>2</v>
      </c>
      <c r="Y109" s="10" t="s">
        <v>5</v>
      </c>
      <c r="Z109" s="10"/>
      <c r="AA109" s="10"/>
      <c r="AB109" s="12"/>
      <c r="AE109" s="138">
        <f t="shared" ref="AE109:AE138" si="44">F109*$C109*60*24/1000</f>
        <v>3579.84</v>
      </c>
      <c r="AF109" s="138">
        <f t="shared" ref="AF109:AF138" si="45">G109*$C109*60*24/1000</f>
        <v>2278.08</v>
      </c>
      <c r="AG109" s="138">
        <f t="shared" ref="AG109:AG138" si="46">H109*$C109*60*24/1000</f>
        <v>406.8</v>
      </c>
      <c r="AH109" s="115">
        <f t="shared" ref="AH109:AH138" si="47">I109*$C109*60*24/1000</f>
        <v>42.307200000000002</v>
      </c>
      <c r="AI109" s="138">
        <f t="shared" ref="AI109:AI138" si="48">J109*$C109*60*24/1000</f>
        <v>162.72</v>
      </c>
      <c r="BG109" s="140">
        <f t="shared" si="40"/>
        <v>2020</v>
      </c>
      <c r="BH109" s="140">
        <f t="shared" si="41"/>
        <v>7</v>
      </c>
      <c r="BI109" s="140">
        <f t="shared" si="42"/>
        <v>26</v>
      </c>
      <c r="BJ109" s="217" cm="1">
        <f t="array" ref="BJ109">_xlfn.IFS(B109="",#N/A,BH109&gt;=4,2019,BH109&lt;4,2020)</f>
        <v>2019</v>
      </c>
      <c r="BK109" s="215">
        <f t="shared" si="43"/>
        <v>43672</v>
      </c>
    </row>
    <row r="110" spans="2:63" ht="18.75" customHeight="1">
      <c r="B110" s="200">
        <v>44041</v>
      </c>
      <c r="C110" s="9">
        <v>141.19999999999999</v>
      </c>
      <c r="D110" s="10">
        <v>3.92</v>
      </c>
      <c r="E110" s="14">
        <v>10.5</v>
      </c>
      <c r="F110" s="10">
        <v>23</v>
      </c>
      <c r="G110" s="10">
        <v>15</v>
      </c>
      <c r="H110" s="10">
        <v>2.2000000000000002</v>
      </c>
      <c r="I110" s="10">
        <v>0.22</v>
      </c>
      <c r="J110" s="10">
        <v>1.5</v>
      </c>
      <c r="K110" s="10">
        <v>5.7</v>
      </c>
      <c r="L110" s="10">
        <v>6.4</v>
      </c>
      <c r="M110" s="10">
        <v>13</v>
      </c>
      <c r="N110" s="10">
        <v>8.5</v>
      </c>
      <c r="O110" s="10">
        <v>0.43</v>
      </c>
      <c r="P110" s="10">
        <v>0</v>
      </c>
      <c r="Q110" s="10"/>
      <c r="R110" s="10">
        <v>8.3000000000000007</v>
      </c>
      <c r="S110" s="10">
        <v>140</v>
      </c>
      <c r="T110" s="10"/>
      <c r="U110" s="10"/>
      <c r="V110" s="10"/>
      <c r="W110" s="10">
        <v>5.9</v>
      </c>
      <c r="X110" s="10">
        <v>1.5</v>
      </c>
      <c r="Y110" s="10" t="s">
        <v>5</v>
      </c>
      <c r="Z110" s="10"/>
      <c r="AA110" s="10"/>
      <c r="AB110" s="12"/>
      <c r="AE110" s="138">
        <f t="shared" si="44"/>
        <v>4676.5439999999999</v>
      </c>
      <c r="AF110" s="138">
        <f t="shared" si="45"/>
        <v>3049.92</v>
      </c>
      <c r="AG110" s="138">
        <f t="shared" si="46"/>
        <v>447.32159999999999</v>
      </c>
      <c r="AH110" s="115">
        <f t="shared" si="47"/>
        <v>44.732159999999986</v>
      </c>
      <c r="AI110" s="138">
        <f t="shared" si="48"/>
        <v>304.99199999999996</v>
      </c>
      <c r="BG110" s="140">
        <f t="shared" si="40"/>
        <v>2020</v>
      </c>
      <c r="BH110" s="140">
        <f t="shared" si="41"/>
        <v>7</v>
      </c>
      <c r="BI110" s="140">
        <f t="shared" si="42"/>
        <v>29</v>
      </c>
      <c r="BJ110" s="217" cm="1">
        <f t="array" ref="BJ110">_xlfn.IFS(B110="",#N/A,BH110&gt;=4,2019,BH110&lt;4,2020)</f>
        <v>2019</v>
      </c>
      <c r="BK110" s="215">
        <f t="shared" si="43"/>
        <v>43675</v>
      </c>
    </row>
    <row r="111" spans="2:63" ht="18.75" customHeight="1">
      <c r="B111" s="200">
        <v>44045</v>
      </c>
      <c r="C111" s="9">
        <v>135.5</v>
      </c>
      <c r="D111" s="10">
        <v>3.74</v>
      </c>
      <c r="E111" s="14">
        <v>10.9</v>
      </c>
      <c r="F111" s="10">
        <v>20</v>
      </c>
      <c r="G111" s="10">
        <v>14</v>
      </c>
      <c r="H111" s="10">
        <v>2.2000000000000002</v>
      </c>
      <c r="I111" s="10">
        <v>0.2</v>
      </c>
      <c r="J111" s="10">
        <v>1.2</v>
      </c>
      <c r="K111" s="10">
        <v>5.0999999999999996</v>
      </c>
      <c r="L111" s="10">
        <v>5.5</v>
      </c>
      <c r="M111" s="10">
        <v>13</v>
      </c>
      <c r="N111" s="10">
        <v>7.8</v>
      </c>
      <c r="O111" s="10">
        <v>0.39</v>
      </c>
      <c r="P111" s="10">
        <v>0</v>
      </c>
      <c r="Q111" s="10"/>
      <c r="R111" s="10">
        <v>9</v>
      </c>
      <c r="S111" s="10">
        <v>140</v>
      </c>
      <c r="T111" s="10"/>
      <c r="U111" s="10"/>
      <c r="V111" s="10"/>
      <c r="W111" s="10">
        <v>6.2</v>
      </c>
      <c r="X111" s="10">
        <v>1.6</v>
      </c>
      <c r="Y111" s="10" t="s">
        <v>5</v>
      </c>
      <c r="Z111" s="10"/>
      <c r="AA111" s="10"/>
      <c r="AB111" s="12"/>
      <c r="AE111" s="138">
        <f t="shared" si="44"/>
        <v>3902.4</v>
      </c>
      <c r="AF111" s="138">
        <f t="shared" si="45"/>
        <v>2731.68</v>
      </c>
      <c r="AG111" s="138">
        <f t="shared" si="46"/>
        <v>429.26400000000001</v>
      </c>
      <c r="AH111" s="115">
        <f t="shared" si="47"/>
        <v>39.024000000000001</v>
      </c>
      <c r="AI111" s="138">
        <f t="shared" si="48"/>
        <v>234.14400000000001</v>
      </c>
      <c r="BG111" s="140">
        <f t="shared" si="40"/>
        <v>2020</v>
      </c>
      <c r="BH111" s="140">
        <f t="shared" si="41"/>
        <v>8</v>
      </c>
      <c r="BI111" s="140">
        <f t="shared" si="42"/>
        <v>2</v>
      </c>
      <c r="BJ111" s="217" cm="1">
        <f t="array" ref="BJ111">_xlfn.IFS(B111="",#N/A,BH111&gt;=4,2019,BH111&lt;4,2020)</f>
        <v>2019</v>
      </c>
      <c r="BK111" s="215">
        <f t="shared" si="43"/>
        <v>43679</v>
      </c>
    </row>
    <row r="112" spans="2:63" ht="18.75" customHeight="1">
      <c r="B112" s="200">
        <v>44048</v>
      </c>
      <c r="C112" s="9">
        <v>141.19999999999999</v>
      </c>
      <c r="D112" s="10">
        <v>3.47</v>
      </c>
      <c r="E112" s="14">
        <v>11</v>
      </c>
      <c r="F112" s="10">
        <v>20</v>
      </c>
      <c r="G112" s="10">
        <v>15</v>
      </c>
      <c r="H112" s="10">
        <v>2.2000000000000002</v>
      </c>
      <c r="I112" s="10">
        <v>0.2</v>
      </c>
      <c r="J112" s="10">
        <v>1.2</v>
      </c>
      <c r="K112" s="10">
        <v>5.3</v>
      </c>
      <c r="L112" s="10">
        <v>6.3</v>
      </c>
      <c r="M112" s="10">
        <v>13</v>
      </c>
      <c r="N112" s="10">
        <v>8.3000000000000007</v>
      </c>
      <c r="O112" s="10">
        <v>0.41</v>
      </c>
      <c r="P112" s="10">
        <v>0</v>
      </c>
      <c r="Q112" s="10"/>
      <c r="R112" s="10">
        <v>8.3000000000000007</v>
      </c>
      <c r="S112" s="10">
        <v>130</v>
      </c>
      <c r="T112" s="10"/>
      <c r="U112" s="10"/>
      <c r="V112" s="10"/>
      <c r="W112" s="10">
        <v>6.6</v>
      </c>
      <c r="X112" s="10">
        <v>1.9</v>
      </c>
      <c r="Y112" s="10" t="s">
        <v>5</v>
      </c>
      <c r="Z112" s="10"/>
      <c r="AA112" s="10"/>
      <c r="AB112" s="12"/>
      <c r="AE112" s="138">
        <f t="shared" si="44"/>
        <v>4066.56</v>
      </c>
      <c r="AF112" s="138">
        <f t="shared" si="45"/>
        <v>3049.92</v>
      </c>
      <c r="AG112" s="138">
        <f t="shared" si="46"/>
        <v>447.32159999999999</v>
      </c>
      <c r="AH112" s="115">
        <f t="shared" si="47"/>
        <v>40.665599999999998</v>
      </c>
      <c r="AI112" s="138">
        <f t="shared" si="48"/>
        <v>243.99359999999996</v>
      </c>
      <c r="BG112" s="140">
        <f t="shared" si="40"/>
        <v>2020</v>
      </c>
      <c r="BH112" s="140">
        <f t="shared" si="41"/>
        <v>8</v>
      </c>
      <c r="BI112" s="140">
        <f t="shared" si="42"/>
        <v>5</v>
      </c>
      <c r="BJ112" s="217" cm="1">
        <f t="array" ref="BJ112">_xlfn.IFS(B112="",#N/A,BH112&gt;=4,2019,BH112&lt;4,2020)</f>
        <v>2019</v>
      </c>
      <c r="BK112" s="215">
        <f t="shared" si="43"/>
        <v>43682</v>
      </c>
    </row>
    <row r="113" spans="2:63" ht="18.75" customHeight="1">
      <c r="B113" s="200">
        <v>44052</v>
      </c>
      <c r="C113" s="9">
        <v>150</v>
      </c>
      <c r="D113" s="10">
        <v>3.34</v>
      </c>
      <c r="E113" s="14">
        <v>11</v>
      </c>
      <c r="F113" s="10">
        <v>20</v>
      </c>
      <c r="G113" s="10">
        <v>15</v>
      </c>
      <c r="H113" s="10">
        <v>2.2000000000000002</v>
      </c>
      <c r="I113" s="10">
        <v>0.2</v>
      </c>
      <c r="J113" s="10">
        <v>1.3</v>
      </c>
      <c r="K113" s="10">
        <v>5.4</v>
      </c>
      <c r="L113" s="10">
        <v>6.8</v>
      </c>
      <c r="M113" s="10">
        <v>13</v>
      </c>
      <c r="N113" s="10">
        <v>8.1999999999999993</v>
      </c>
      <c r="O113" s="10">
        <v>0.41</v>
      </c>
      <c r="P113" s="10">
        <v>0</v>
      </c>
      <c r="Q113" s="10"/>
      <c r="R113" s="10">
        <v>8.6</v>
      </c>
      <c r="S113" s="10">
        <v>140</v>
      </c>
      <c r="T113" s="10"/>
      <c r="U113" s="10"/>
      <c r="V113" s="10"/>
      <c r="W113" s="10">
        <v>6.9</v>
      </c>
      <c r="X113" s="10">
        <v>2</v>
      </c>
      <c r="Y113" s="10" t="s">
        <v>5</v>
      </c>
      <c r="Z113" s="10"/>
      <c r="AA113" s="10"/>
      <c r="AB113" s="12"/>
      <c r="AE113" s="138">
        <f t="shared" si="44"/>
        <v>4320</v>
      </c>
      <c r="AF113" s="138">
        <f t="shared" si="45"/>
        <v>3240</v>
      </c>
      <c r="AG113" s="138">
        <f t="shared" si="46"/>
        <v>475.2</v>
      </c>
      <c r="AH113" s="115">
        <f t="shared" si="47"/>
        <v>43.2</v>
      </c>
      <c r="AI113" s="138">
        <f t="shared" si="48"/>
        <v>280.8</v>
      </c>
      <c r="BG113" s="140">
        <f t="shared" si="40"/>
        <v>2020</v>
      </c>
      <c r="BH113" s="140">
        <f t="shared" si="41"/>
        <v>8</v>
      </c>
      <c r="BI113" s="140">
        <f t="shared" si="42"/>
        <v>9</v>
      </c>
      <c r="BJ113" s="217" cm="1">
        <f t="array" ref="BJ113">_xlfn.IFS(B113="",#N/A,BH113&gt;=4,2019,BH113&lt;4,2020)</f>
        <v>2019</v>
      </c>
      <c r="BK113" s="215">
        <f t="shared" si="43"/>
        <v>43686</v>
      </c>
    </row>
    <row r="114" spans="2:63" ht="18.75" customHeight="1">
      <c r="B114" s="200">
        <v>44055</v>
      </c>
      <c r="C114" s="9">
        <v>143.19999999999999</v>
      </c>
      <c r="D114" s="10">
        <v>3.33</v>
      </c>
      <c r="E114" s="14">
        <v>11</v>
      </c>
      <c r="F114" s="10">
        <v>21</v>
      </c>
      <c r="G114" s="10">
        <v>15</v>
      </c>
      <c r="H114" s="10">
        <v>2.2000000000000002</v>
      </c>
      <c r="I114" s="10">
        <v>0.21</v>
      </c>
      <c r="J114" s="10">
        <v>1.2</v>
      </c>
      <c r="K114" s="10">
        <v>5.7</v>
      </c>
      <c r="L114" s="10">
        <v>5.6</v>
      </c>
      <c r="M114" s="10">
        <v>12</v>
      </c>
      <c r="N114" s="10">
        <v>7.9</v>
      </c>
      <c r="O114" s="10">
        <v>0.42</v>
      </c>
      <c r="P114" s="10">
        <v>0</v>
      </c>
      <c r="Q114" s="10"/>
      <c r="R114" s="10">
        <v>8.6</v>
      </c>
      <c r="S114" s="10">
        <v>140</v>
      </c>
      <c r="T114" s="10"/>
      <c r="U114" s="10"/>
      <c r="V114" s="10"/>
      <c r="W114" s="10">
        <v>6.1</v>
      </c>
      <c r="X114" s="10">
        <v>1.5</v>
      </c>
      <c r="Y114" s="10" t="s">
        <v>5</v>
      </c>
      <c r="Z114" s="10"/>
      <c r="AA114" s="10"/>
      <c r="AB114" s="12"/>
      <c r="AE114" s="138">
        <f t="shared" si="44"/>
        <v>4330.3680000000004</v>
      </c>
      <c r="AF114" s="138">
        <f t="shared" si="45"/>
        <v>3093.12</v>
      </c>
      <c r="AG114" s="138">
        <f t="shared" si="46"/>
        <v>453.65760000000006</v>
      </c>
      <c r="AH114" s="115">
        <f t="shared" si="47"/>
        <v>43.303679999999993</v>
      </c>
      <c r="AI114" s="138">
        <f t="shared" si="48"/>
        <v>247.44959999999995</v>
      </c>
      <c r="BG114" s="140">
        <f t="shared" si="40"/>
        <v>2020</v>
      </c>
      <c r="BH114" s="140">
        <f t="shared" si="41"/>
        <v>8</v>
      </c>
      <c r="BI114" s="140">
        <f t="shared" si="42"/>
        <v>12</v>
      </c>
      <c r="BJ114" s="217" cm="1">
        <f t="array" ref="BJ114">_xlfn.IFS(B114="",#N/A,BH114&gt;=4,2019,BH114&lt;4,2020)</f>
        <v>2019</v>
      </c>
      <c r="BK114" s="215">
        <f t="shared" si="43"/>
        <v>43689</v>
      </c>
    </row>
    <row r="115" spans="2:63" ht="18.75" customHeight="1">
      <c r="B115" s="200">
        <v>44059</v>
      </c>
      <c r="C115" s="9">
        <v>143.19999999999999</v>
      </c>
      <c r="D115" s="10">
        <v>3.38</v>
      </c>
      <c r="E115" s="14">
        <v>11.1</v>
      </c>
      <c r="F115" s="10">
        <v>20</v>
      </c>
      <c r="G115" s="10">
        <v>14</v>
      </c>
      <c r="H115" s="10">
        <v>2.2000000000000002</v>
      </c>
      <c r="I115" s="10">
        <v>0.22</v>
      </c>
      <c r="J115" s="10">
        <v>1.4</v>
      </c>
      <c r="K115" s="10">
        <v>5.4</v>
      </c>
      <c r="L115" s="10">
        <v>6.6</v>
      </c>
      <c r="M115" s="10">
        <v>14</v>
      </c>
      <c r="N115" s="10">
        <v>8.4</v>
      </c>
      <c r="O115" s="10">
        <v>0.42</v>
      </c>
      <c r="P115" s="10">
        <v>0</v>
      </c>
      <c r="Q115" s="10"/>
      <c r="R115" s="10">
        <v>9.1999999999999993</v>
      </c>
      <c r="S115" s="10">
        <v>150</v>
      </c>
      <c r="T115" s="10"/>
      <c r="U115" s="10"/>
      <c r="V115" s="10"/>
      <c r="W115" s="10">
        <v>6.9</v>
      </c>
      <c r="X115" s="10">
        <v>1.9</v>
      </c>
      <c r="Y115" s="10" t="s">
        <v>5</v>
      </c>
      <c r="Z115" s="10"/>
      <c r="AA115" s="10"/>
      <c r="AB115" s="12"/>
      <c r="AE115" s="138">
        <f t="shared" si="44"/>
        <v>4124.16</v>
      </c>
      <c r="AF115" s="138">
        <f t="shared" si="45"/>
        <v>2886.9119999999994</v>
      </c>
      <c r="AG115" s="138">
        <f t="shared" si="46"/>
        <v>453.65760000000006</v>
      </c>
      <c r="AH115" s="115">
        <f t="shared" si="47"/>
        <v>45.365759999999995</v>
      </c>
      <c r="AI115" s="138">
        <f t="shared" si="48"/>
        <v>288.69119999999998</v>
      </c>
      <c r="BG115" s="140">
        <f t="shared" si="40"/>
        <v>2020</v>
      </c>
      <c r="BH115" s="140">
        <f t="shared" si="41"/>
        <v>8</v>
      </c>
      <c r="BI115" s="140">
        <f t="shared" si="42"/>
        <v>16</v>
      </c>
      <c r="BJ115" s="217" cm="1">
        <f t="array" ref="BJ115">_xlfn.IFS(B115="",#N/A,BH115&gt;=4,2019,BH115&lt;4,2020)</f>
        <v>2019</v>
      </c>
      <c r="BK115" s="215">
        <f t="shared" si="43"/>
        <v>43693</v>
      </c>
    </row>
    <row r="116" spans="2:63" ht="18.75" customHeight="1">
      <c r="B116" s="200">
        <v>44062</v>
      </c>
      <c r="C116" s="9">
        <v>132.19999999999999</v>
      </c>
      <c r="D116" s="10">
        <v>3.37</v>
      </c>
      <c r="E116" s="14">
        <v>11</v>
      </c>
      <c r="F116" s="10">
        <v>22</v>
      </c>
      <c r="G116" s="10">
        <v>14</v>
      </c>
      <c r="H116" s="10">
        <v>2.2999999999999998</v>
      </c>
      <c r="I116" s="10">
        <v>0.23</v>
      </c>
      <c r="J116" s="10">
        <v>1.3</v>
      </c>
      <c r="K116" s="10">
        <v>5.6</v>
      </c>
      <c r="L116" s="10">
        <v>6.7</v>
      </c>
      <c r="M116" s="10">
        <v>13</v>
      </c>
      <c r="N116" s="10">
        <v>8.5</v>
      </c>
      <c r="O116" s="10">
        <v>0.42</v>
      </c>
      <c r="P116" s="10">
        <v>1E-3</v>
      </c>
      <c r="Q116" s="10"/>
      <c r="R116" s="10">
        <v>8.6999999999999993</v>
      </c>
      <c r="S116" s="10">
        <v>130</v>
      </c>
      <c r="T116" s="10"/>
      <c r="U116" s="10"/>
      <c r="V116" s="10"/>
      <c r="W116" s="10">
        <v>7.1</v>
      </c>
      <c r="X116" s="10">
        <v>2.1</v>
      </c>
      <c r="Y116" s="10" t="s">
        <v>5</v>
      </c>
      <c r="Z116" s="10"/>
      <c r="AA116" s="10"/>
      <c r="AB116" s="12"/>
      <c r="AE116" s="138">
        <f t="shared" si="44"/>
        <v>4188.0959999999986</v>
      </c>
      <c r="AF116" s="138">
        <f t="shared" si="45"/>
        <v>2665.1519999999996</v>
      </c>
      <c r="AG116" s="138">
        <f t="shared" si="46"/>
        <v>437.84639999999996</v>
      </c>
      <c r="AH116" s="115">
        <f t="shared" si="47"/>
        <v>43.784639999999996</v>
      </c>
      <c r="AI116" s="138">
        <f t="shared" si="48"/>
        <v>247.47839999999997</v>
      </c>
      <c r="BG116" s="140">
        <f t="shared" si="40"/>
        <v>2020</v>
      </c>
      <c r="BH116" s="140">
        <f t="shared" si="41"/>
        <v>8</v>
      </c>
      <c r="BI116" s="140">
        <f t="shared" si="42"/>
        <v>19</v>
      </c>
      <c r="BJ116" s="217" cm="1">
        <f t="array" ref="BJ116">_xlfn.IFS(B116="",#N/A,BH116&gt;=4,2019,BH116&lt;4,2020)</f>
        <v>2019</v>
      </c>
      <c r="BK116" s="215">
        <f t="shared" si="43"/>
        <v>43696</v>
      </c>
    </row>
    <row r="117" spans="2:63" ht="18.75" customHeight="1">
      <c r="B117" s="200">
        <v>44066</v>
      </c>
      <c r="C117" s="9">
        <v>136.4</v>
      </c>
      <c r="D117" s="10">
        <v>3.42</v>
      </c>
      <c r="E117" s="14">
        <v>11.3</v>
      </c>
      <c r="F117" s="10">
        <v>21</v>
      </c>
      <c r="G117" s="10">
        <v>13</v>
      </c>
      <c r="H117" s="10">
        <v>2.2000000000000002</v>
      </c>
      <c r="I117" s="10">
        <v>0.23</v>
      </c>
      <c r="J117" s="10">
        <v>1.6</v>
      </c>
      <c r="K117" s="10">
        <v>5.3</v>
      </c>
      <c r="L117" s="10">
        <v>6.9</v>
      </c>
      <c r="M117" s="10">
        <v>14</v>
      </c>
      <c r="N117" s="10">
        <v>8.5</v>
      </c>
      <c r="O117" s="10">
        <v>0.42</v>
      </c>
      <c r="P117" s="10">
        <v>1E-3</v>
      </c>
      <c r="Q117" s="10"/>
      <c r="R117" s="10">
        <v>9.1</v>
      </c>
      <c r="S117" s="10">
        <v>140</v>
      </c>
      <c r="T117" s="10"/>
      <c r="U117" s="10"/>
      <c r="V117" s="10"/>
      <c r="W117" s="10">
        <v>7.5</v>
      </c>
      <c r="X117" s="10">
        <v>2.2000000000000002</v>
      </c>
      <c r="Y117" s="10" t="s">
        <v>5</v>
      </c>
      <c r="Z117" s="10"/>
      <c r="AA117" s="10"/>
      <c r="AB117" s="12"/>
      <c r="AE117" s="138">
        <f t="shared" si="44"/>
        <v>4124.7359999999999</v>
      </c>
      <c r="AF117" s="138">
        <f t="shared" si="45"/>
        <v>2553.4079999999999</v>
      </c>
      <c r="AG117" s="138">
        <f t="shared" si="46"/>
        <v>432.11520000000007</v>
      </c>
      <c r="AH117" s="115">
        <f t="shared" si="47"/>
        <v>45.175680000000007</v>
      </c>
      <c r="AI117" s="138">
        <f t="shared" si="48"/>
        <v>314.26560000000006</v>
      </c>
      <c r="BG117" s="140">
        <f t="shared" si="40"/>
        <v>2020</v>
      </c>
      <c r="BH117" s="140">
        <f t="shared" si="41"/>
        <v>8</v>
      </c>
      <c r="BI117" s="140">
        <f t="shared" si="42"/>
        <v>23</v>
      </c>
      <c r="BJ117" s="217" cm="1">
        <f t="array" ref="BJ117">_xlfn.IFS(B117="",#N/A,BH117&gt;=4,2019,BH117&lt;4,2020)</f>
        <v>2019</v>
      </c>
      <c r="BK117" s="215">
        <f t="shared" si="43"/>
        <v>43700</v>
      </c>
    </row>
    <row r="118" spans="2:63" ht="18.75" customHeight="1">
      <c r="B118" s="200">
        <v>44069</v>
      </c>
      <c r="C118" s="9">
        <v>121.7</v>
      </c>
      <c r="D118" s="10">
        <v>3.42</v>
      </c>
      <c r="E118" s="14">
        <v>11.4</v>
      </c>
      <c r="F118" s="10">
        <v>20</v>
      </c>
      <c r="G118" s="10">
        <v>13</v>
      </c>
      <c r="H118" s="10">
        <v>2.1</v>
      </c>
      <c r="I118" s="10">
        <v>0.23</v>
      </c>
      <c r="J118" s="10">
        <v>1.9</v>
      </c>
      <c r="K118" s="10">
        <v>5.0999999999999996</v>
      </c>
      <c r="L118" s="10">
        <v>7.5</v>
      </c>
      <c r="M118" s="10">
        <v>14</v>
      </c>
      <c r="N118" s="10">
        <v>8.6</v>
      </c>
      <c r="O118" s="10">
        <v>0.42</v>
      </c>
      <c r="P118" s="10">
        <v>1E-3</v>
      </c>
      <c r="Q118" s="10"/>
      <c r="R118" s="10">
        <v>8.9</v>
      </c>
      <c r="S118" s="10">
        <v>130</v>
      </c>
      <c r="T118" s="10"/>
      <c r="U118" s="10"/>
      <c r="V118" s="10"/>
      <c r="W118" s="10">
        <v>7.9</v>
      </c>
      <c r="X118" s="10">
        <v>2.2999999999999998</v>
      </c>
      <c r="Y118" s="10" t="s">
        <v>5</v>
      </c>
      <c r="Z118" s="10"/>
      <c r="AA118" s="10"/>
      <c r="AB118" s="12"/>
      <c r="AE118" s="138">
        <f t="shared" si="44"/>
        <v>3504.96</v>
      </c>
      <c r="AF118" s="138">
        <f t="shared" si="45"/>
        <v>2278.2240000000006</v>
      </c>
      <c r="AG118" s="138">
        <f t="shared" si="46"/>
        <v>368.02080000000007</v>
      </c>
      <c r="AH118" s="115">
        <f t="shared" si="47"/>
        <v>40.307040000000008</v>
      </c>
      <c r="AI118" s="138">
        <f t="shared" si="48"/>
        <v>332.97119999999995</v>
      </c>
      <c r="BG118" s="140">
        <f t="shared" si="40"/>
        <v>2020</v>
      </c>
      <c r="BH118" s="140">
        <f t="shared" si="41"/>
        <v>8</v>
      </c>
      <c r="BI118" s="140">
        <f t="shared" si="42"/>
        <v>26</v>
      </c>
      <c r="BJ118" s="217" cm="1">
        <f t="array" ref="BJ118">_xlfn.IFS(B118="",#N/A,BH118&gt;=4,2019,BH118&lt;4,2020)</f>
        <v>2019</v>
      </c>
      <c r="BK118" s="215">
        <f t="shared" si="43"/>
        <v>43703</v>
      </c>
    </row>
    <row r="119" spans="2:63" ht="18.75" customHeight="1">
      <c r="B119" s="200">
        <v>44073</v>
      </c>
      <c r="C119" s="9">
        <v>123.7</v>
      </c>
      <c r="D119" s="10">
        <v>3.45</v>
      </c>
      <c r="E119" s="14">
        <v>12</v>
      </c>
      <c r="F119" s="10">
        <v>22</v>
      </c>
      <c r="G119" s="10">
        <v>13</v>
      </c>
      <c r="H119" s="10">
        <v>2.2000000000000002</v>
      </c>
      <c r="I119" s="10">
        <v>0.25</v>
      </c>
      <c r="J119" s="10">
        <v>2</v>
      </c>
      <c r="K119" s="10">
        <v>4.5999999999999996</v>
      </c>
      <c r="L119" s="10">
        <v>7.9</v>
      </c>
      <c r="M119" s="10">
        <v>14</v>
      </c>
      <c r="N119" s="10">
        <v>8.8000000000000007</v>
      </c>
      <c r="O119" s="10">
        <v>0.42</v>
      </c>
      <c r="P119" s="10">
        <v>1E-3</v>
      </c>
      <c r="Q119" s="10"/>
      <c r="R119" s="10">
        <v>8.9</v>
      </c>
      <c r="S119" s="10">
        <v>130</v>
      </c>
      <c r="T119" s="10"/>
      <c r="U119" s="10"/>
      <c r="V119" s="10"/>
      <c r="W119" s="10">
        <v>8</v>
      </c>
      <c r="X119" s="10">
        <v>2.4</v>
      </c>
      <c r="Y119" s="10" t="s">
        <v>5</v>
      </c>
      <c r="Z119" s="10"/>
      <c r="AA119" s="10"/>
      <c r="AB119" s="12"/>
      <c r="AE119" s="138">
        <f t="shared" si="44"/>
        <v>3918.8159999999998</v>
      </c>
      <c r="AF119" s="138">
        <f t="shared" si="45"/>
        <v>2315.6640000000007</v>
      </c>
      <c r="AG119" s="138">
        <f t="shared" si="46"/>
        <v>391.88160000000011</v>
      </c>
      <c r="AH119" s="115">
        <f t="shared" si="47"/>
        <v>44.531999999999996</v>
      </c>
      <c r="AI119" s="138">
        <f t="shared" si="48"/>
        <v>356.25599999999997</v>
      </c>
      <c r="BG119" s="140">
        <f t="shared" si="40"/>
        <v>2020</v>
      </c>
      <c r="BH119" s="140">
        <f t="shared" si="41"/>
        <v>8</v>
      </c>
      <c r="BI119" s="140">
        <f t="shared" si="42"/>
        <v>30</v>
      </c>
      <c r="BJ119" s="217" cm="1">
        <f t="array" ref="BJ119">_xlfn.IFS(B119="",#N/A,BH119&gt;=4,2019,BH119&lt;4,2020)</f>
        <v>2019</v>
      </c>
      <c r="BK119" s="215">
        <f t="shared" si="43"/>
        <v>43707</v>
      </c>
    </row>
    <row r="120" spans="2:63" ht="18.75" customHeight="1">
      <c r="B120" s="200">
        <v>44076</v>
      </c>
      <c r="C120" s="9">
        <v>120</v>
      </c>
      <c r="D120" s="10">
        <v>3.38</v>
      </c>
      <c r="E120" s="14">
        <v>11.1</v>
      </c>
      <c r="F120" s="10">
        <v>21</v>
      </c>
      <c r="G120" s="10">
        <v>12</v>
      </c>
      <c r="H120" s="10">
        <v>2.1</v>
      </c>
      <c r="I120" s="10">
        <v>0.24</v>
      </c>
      <c r="J120" s="10">
        <v>2.1</v>
      </c>
      <c r="K120" s="10">
        <v>5.0999999999999996</v>
      </c>
      <c r="L120" s="10">
        <v>7.7</v>
      </c>
      <c r="M120" s="10">
        <v>15</v>
      </c>
      <c r="N120" s="10">
        <v>8.6999999999999993</v>
      </c>
      <c r="O120" s="10">
        <v>0.41</v>
      </c>
      <c r="P120" s="10">
        <v>2E-3</v>
      </c>
      <c r="Q120" s="10"/>
      <c r="R120" s="10">
        <v>9.1999999999999993</v>
      </c>
      <c r="S120" s="10">
        <v>140</v>
      </c>
      <c r="T120" s="10"/>
      <c r="U120" s="10"/>
      <c r="V120" s="10"/>
      <c r="W120" s="10">
        <v>8.1999999999999993</v>
      </c>
      <c r="X120" s="10">
        <v>2.4</v>
      </c>
      <c r="Y120" s="10" t="s">
        <v>5</v>
      </c>
      <c r="Z120" s="10"/>
      <c r="AA120" s="10"/>
      <c r="AB120" s="12"/>
      <c r="AE120" s="138">
        <f t="shared" si="44"/>
        <v>3628.8</v>
      </c>
      <c r="AF120" s="138">
        <f t="shared" si="45"/>
        <v>2073.6</v>
      </c>
      <c r="AG120" s="138">
        <f t="shared" si="46"/>
        <v>362.88</v>
      </c>
      <c r="AH120" s="115">
        <f t="shared" si="47"/>
        <v>41.471999999999994</v>
      </c>
      <c r="AI120" s="138">
        <f t="shared" si="48"/>
        <v>362.88</v>
      </c>
      <c r="BG120" s="140">
        <f t="shared" si="40"/>
        <v>2020</v>
      </c>
      <c r="BH120" s="140">
        <f t="shared" si="41"/>
        <v>9</v>
      </c>
      <c r="BI120" s="140">
        <f t="shared" si="42"/>
        <v>2</v>
      </c>
      <c r="BJ120" s="217" cm="1">
        <f t="array" ref="BJ120">_xlfn.IFS(B120="",#N/A,BH120&gt;=4,2019,BH120&lt;4,2020)</f>
        <v>2019</v>
      </c>
      <c r="BK120" s="215">
        <f t="shared" si="43"/>
        <v>43710</v>
      </c>
    </row>
    <row r="121" spans="2:63" ht="18.75" customHeight="1">
      <c r="B121" s="200">
        <v>44087</v>
      </c>
      <c r="C121" s="9">
        <v>107.3</v>
      </c>
      <c r="D121" s="10">
        <v>3.43</v>
      </c>
      <c r="E121" s="14">
        <v>16.399999999999999</v>
      </c>
      <c r="F121" s="10">
        <v>20</v>
      </c>
      <c r="G121" s="10">
        <v>10</v>
      </c>
      <c r="H121" s="10">
        <v>2.2999999999999998</v>
      </c>
      <c r="I121" s="10">
        <v>0.25</v>
      </c>
      <c r="J121" s="10">
        <v>2.4</v>
      </c>
      <c r="K121" s="10">
        <v>4.8</v>
      </c>
      <c r="L121" s="10">
        <v>7.5</v>
      </c>
      <c r="M121" s="10">
        <v>16</v>
      </c>
      <c r="N121" s="10">
        <v>9</v>
      </c>
      <c r="O121" s="10">
        <v>0.43</v>
      </c>
      <c r="P121" s="10">
        <v>2E-3</v>
      </c>
      <c r="Q121" s="10"/>
      <c r="R121" s="10">
        <v>9.8000000000000007</v>
      </c>
      <c r="S121" s="10">
        <v>150</v>
      </c>
      <c r="T121" s="10"/>
      <c r="U121" s="10"/>
      <c r="V121" s="10"/>
      <c r="W121" s="10">
        <v>8.3000000000000007</v>
      </c>
      <c r="X121" s="10">
        <v>2.5</v>
      </c>
      <c r="Y121" s="10" t="s">
        <v>5</v>
      </c>
      <c r="Z121" s="10"/>
      <c r="AA121" s="10"/>
      <c r="AB121" s="12"/>
      <c r="AE121" s="138">
        <f t="shared" si="44"/>
        <v>3090.24</v>
      </c>
      <c r="AF121" s="138">
        <f t="shared" si="45"/>
        <v>1545.12</v>
      </c>
      <c r="AG121" s="138">
        <f t="shared" si="46"/>
        <v>355.37759999999997</v>
      </c>
      <c r="AH121" s="115">
        <f t="shared" si="47"/>
        <v>38.628</v>
      </c>
      <c r="AI121" s="138">
        <f t="shared" si="48"/>
        <v>370.8288</v>
      </c>
      <c r="BG121" s="140">
        <f t="shared" si="40"/>
        <v>2020</v>
      </c>
      <c r="BH121" s="140">
        <f t="shared" si="41"/>
        <v>9</v>
      </c>
      <c r="BI121" s="140">
        <f t="shared" si="42"/>
        <v>13</v>
      </c>
      <c r="BJ121" s="217" cm="1">
        <f t="array" ref="BJ121">_xlfn.IFS(B121="",#N/A,BH121&gt;=4,2019,BH121&lt;4,2020)</f>
        <v>2019</v>
      </c>
      <c r="BK121" s="215">
        <f t="shared" si="43"/>
        <v>43721</v>
      </c>
    </row>
    <row r="122" spans="2:63" ht="18.75" customHeight="1">
      <c r="B122" s="200">
        <v>44090</v>
      </c>
      <c r="C122" s="9">
        <v>93.2</v>
      </c>
      <c r="D122" s="10">
        <v>3.73</v>
      </c>
      <c r="E122" s="14">
        <v>16.399999999999999</v>
      </c>
      <c r="F122" s="10">
        <v>21</v>
      </c>
      <c r="G122" s="10">
        <v>11</v>
      </c>
      <c r="H122" s="10">
        <v>2.2000000000000002</v>
      </c>
      <c r="I122" s="10">
        <v>0.25</v>
      </c>
      <c r="J122" s="10">
        <v>2.8</v>
      </c>
      <c r="K122" s="10">
        <v>4.7</v>
      </c>
      <c r="L122" s="10">
        <v>7.5</v>
      </c>
      <c r="M122" s="10">
        <v>15</v>
      </c>
      <c r="N122" s="10">
        <v>8.6999999999999993</v>
      </c>
      <c r="O122" s="10">
        <v>0.44</v>
      </c>
      <c r="P122" s="10">
        <v>2E-3</v>
      </c>
      <c r="Q122" s="10"/>
      <c r="R122" s="10">
        <v>9.1</v>
      </c>
      <c r="S122" s="10">
        <v>150</v>
      </c>
      <c r="T122" s="10"/>
      <c r="U122" s="10"/>
      <c r="V122" s="10"/>
      <c r="W122" s="10">
        <v>8.4</v>
      </c>
      <c r="X122" s="10">
        <v>2.5</v>
      </c>
      <c r="Y122" s="10" t="s">
        <v>5</v>
      </c>
      <c r="Z122" s="10"/>
      <c r="AA122" s="10"/>
      <c r="AB122" s="12"/>
      <c r="AE122" s="138">
        <f t="shared" si="44"/>
        <v>2818.3679999999999</v>
      </c>
      <c r="AF122" s="138">
        <f t="shared" si="45"/>
        <v>1476.288</v>
      </c>
      <c r="AG122" s="138">
        <f t="shared" si="46"/>
        <v>295.25760000000002</v>
      </c>
      <c r="AH122" s="115">
        <f t="shared" si="47"/>
        <v>33.552</v>
      </c>
      <c r="AI122" s="138">
        <f t="shared" si="48"/>
        <v>375.78239999999994</v>
      </c>
      <c r="BG122" s="140">
        <f t="shared" si="40"/>
        <v>2020</v>
      </c>
      <c r="BH122" s="140">
        <f t="shared" si="41"/>
        <v>9</v>
      </c>
      <c r="BI122" s="140">
        <f t="shared" si="42"/>
        <v>16</v>
      </c>
      <c r="BJ122" s="217" cm="1">
        <f t="array" ref="BJ122">_xlfn.IFS(B122="",#N/A,BH122&gt;=4,2019,BH122&lt;4,2020)</f>
        <v>2019</v>
      </c>
      <c r="BK122" s="215">
        <f t="shared" si="43"/>
        <v>43724</v>
      </c>
    </row>
    <row r="123" spans="2:63" ht="18.75" customHeight="1">
      <c r="B123" s="200">
        <v>44094</v>
      </c>
      <c r="C123" s="9">
        <v>93.3</v>
      </c>
      <c r="D123" s="10">
        <v>3.55</v>
      </c>
      <c r="E123" s="14">
        <v>15.1</v>
      </c>
      <c r="F123" s="10">
        <v>20</v>
      </c>
      <c r="G123" s="10">
        <v>10</v>
      </c>
      <c r="H123" s="10">
        <v>2.1</v>
      </c>
      <c r="I123" s="10">
        <v>0.24</v>
      </c>
      <c r="J123" s="10">
        <v>2.6</v>
      </c>
      <c r="K123" s="10">
        <v>4.4000000000000004</v>
      </c>
      <c r="L123" s="10">
        <v>8</v>
      </c>
      <c r="M123" s="10">
        <v>15</v>
      </c>
      <c r="N123" s="10">
        <v>8.5</v>
      </c>
      <c r="O123" s="10">
        <v>0.42</v>
      </c>
      <c r="P123" s="10">
        <v>2E-3</v>
      </c>
      <c r="Q123" s="10"/>
      <c r="R123" s="10">
        <v>9.4</v>
      </c>
      <c r="S123" s="10">
        <v>140</v>
      </c>
      <c r="T123" s="10"/>
      <c r="U123" s="10"/>
      <c r="V123" s="10"/>
      <c r="W123" s="10">
        <v>8.9</v>
      </c>
      <c r="X123" s="10">
        <v>2.7</v>
      </c>
      <c r="Y123" s="10" t="s">
        <v>5</v>
      </c>
      <c r="Z123" s="10"/>
      <c r="AA123" s="10"/>
      <c r="AB123" s="12"/>
      <c r="AE123" s="138">
        <f t="shared" si="44"/>
        <v>2687.04</v>
      </c>
      <c r="AF123" s="138">
        <f t="shared" si="45"/>
        <v>1343.52</v>
      </c>
      <c r="AG123" s="138">
        <f t="shared" si="46"/>
        <v>282.13920000000002</v>
      </c>
      <c r="AH123" s="115">
        <f t="shared" si="47"/>
        <v>32.244480000000003</v>
      </c>
      <c r="AI123" s="138">
        <f t="shared" si="48"/>
        <v>349.3152</v>
      </c>
      <c r="BG123" s="140">
        <f t="shared" si="40"/>
        <v>2020</v>
      </c>
      <c r="BH123" s="140">
        <f t="shared" si="41"/>
        <v>9</v>
      </c>
      <c r="BI123" s="140">
        <f t="shared" si="42"/>
        <v>20</v>
      </c>
      <c r="BJ123" s="217" cm="1">
        <f t="array" ref="BJ123">_xlfn.IFS(B123="",#N/A,BH123&gt;=4,2019,BH123&lt;4,2020)</f>
        <v>2019</v>
      </c>
      <c r="BK123" s="215">
        <f t="shared" si="43"/>
        <v>43728</v>
      </c>
    </row>
    <row r="124" spans="2:63" ht="18.75" customHeight="1">
      <c r="B124" s="200">
        <v>44097</v>
      </c>
      <c r="C124" s="9">
        <v>86.5</v>
      </c>
      <c r="D124" s="10">
        <v>3.63</v>
      </c>
      <c r="E124" s="14">
        <v>16.8</v>
      </c>
      <c r="F124" s="10">
        <v>18</v>
      </c>
      <c r="G124" s="10">
        <v>9.1</v>
      </c>
      <c r="H124" s="10">
        <v>2</v>
      </c>
      <c r="I124" s="10">
        <v>0.22</v>
      </c>
      <c r="J124" s="10">
        <v>2.4</v>
      </c>
      <c r="K124" s="10">
        <v>4.5</v>
      </c>
      <c r="L124" s="10">
        <v>8.1</v>
      </c>
      <c r="M124" s="10">
        <v>16</v>
      </c>
      <c r="N124" s="10">
        <v>8.4</v>
      </c>
      <c r="O124" s="10">
        <v>0.4</v>
      </c>
      <c r="P124" s="10">
        <v>2E-3</v>
      </c>
      <c r="Q124" s="10"/>
      <c r="R124" s="10">
        <v>9.9</v>
      </c>
      <c r="S124" s="10">
        <v>140</v>
      </c>
      <c r="T124" s="10"/>
      <c r="U124" s="10"/>
      <c r="V124" s="10"/>
      <c r="W124" s="10">
        <v>9</v>
      </c>
      <c r="X124" s="10">
        <v>2.7</v>
      </c>
      <c r="Y124" s="10" t="s">
        <v>5</v>
      </c>
      <c r="Z124" s="10"/>
      <c r="AA124" s="10"/>
      <c r="AB124" s="12"/>
      <c r="AE124" s="138">
        <f t="shared" si="44"/>
        <v>2242.08</v>
      </c>
      <c r="AF124" s="138">
        <f t="shared" si="45"/>
        <v>1133.4960000000001</v>
      </c>
      <c r="AG124" s="138">
        <f t="shared" si="46"/>
        <v>249.12</v>
      </c>
      <c r="AH124" s="115">
        <f t="shared" si="47"/>
        <v>27.403200000000005</v>
      </c>
      <c r="AI124" s="138">
        <f t="shared" si="48"/>
        <v>298.94400000000002</v>
      </c>
      <c r="BG124" s="140">
        <f t="shared" si="40"/>
        <v>2020</v>
      </c>
      <c r="BH124" s="140">
        <f t="shared" si="41"/>
        <v>9</v>
      </c>
      <c r="BI124" s="140">
        <f t="shared" si="42"/>
        <v>23</v>
      </c>
      <c r="BJ124" s="217" cm="1">
        <f t="array" ref="BJ124">_xlfn.IFS(B124="",#N/A,BH124&gt;=4,2019,BH124&lt;4,2020)</f>
        <v>2019</v>
      </c>
      <c r="BK124" s="215">
        <f t="shared" si="43"/>
        <v>43731</v>
      </c>
    </row>
    <row r="125" spans="2:63" ht="18.75" customHeight="1">
      <c r="B125" s="200">
        <v>44101</v>
      </c>
      <c r="C125" s="9">
        <v>84.6</v>
      </c>
      <c r="D125" s="10">
        <v>3.53</v>
      </c>
      <c r="E125" s="14">
        <v>12.9</v>
      </c>
      <c r="F125" s="10">
        <v>19</v>
      </c>
      <c r="G125" s="10">
        <v>8.6999999999999993</v>
      </c>
      <c r="H125" s="10">
        <v>1.9</v>
      </c>
      <c r="I125" s="10">
        <v>0.23</v>
      </c>
      <c r="J125" s="10">
        <v>2.7</v>
      </c>
      <c r="K125" s="10">
        <v>4.4000000000000004</v>
      </c>
      <c r="L125" s="10">
        <v>8.3000000000000007</v>
      </c>
      <c r="M125" s="10">
        <v>15</v>
      </c>
      <c r="N125" s="10">
        <v>8.6999999999999993</v>
      </c>
      <c r="O125" s="10">
        <v>0.41</v>
      </c>
      <c r="P125" s="10">
        <v>2E-3</v>
      </c>
      <c r="Q125" s="10"/>
      <c r="R125" s="10">
        <v>10</v>
      </c>
      <c r="S125" s="10">
        <v>140</v>
      </c>
      <c r="T125" s="10"/>
      <c r="U125" s="10"/>
      <c r="V125" s="10"/>
      <c r="W125" s="10">
        <v>9.1999999999999993</v>
      </c>
      <c r="X125" s="10">
        <v>2.8</v>
      </c>
      <c r="Y125" s="10" t="s">
        <v>6</v>
      </c>
      <c r="Z125" s="10"/>
      <c r="AA125" s="10"/>
      <c r="AB125" s="12"/>
      <c r="AE125" s="138">
        <f t="shared" si="44"/>
        <v>2314.6559999999995</v>
      </c>
      <c r="AF125" s="138">
        <f t="shared" si="45"/>
        <v>1059.8687999999997</v>
      </c>
      <c r="AG125" s="138">
        <f t="shared" si="46"/>
        <v>231.46559999999997</v>
      </c>
      <c r="AH125" s="115">
        <f t="shared" si="47"/>
        <v>28.01952</v>
      </c>
      <c r="AI125" s="138">
        <f t="shared" si="48"/>
        <v>328.9248</v>
      </c>
      <c r="BG125" s="140">
        <f t="shared" si="40"/>
        <v>2020</v>
      </c>
      <c r="BH125" s="140">
        <f t="shared" si="41"/>
        <v>9</v>
      </c>
      <c r="BI125" s="140">
        <f t="shared" si="42"/>
        <v>27</v>
      </c>
      <c r="BJ125" s="217" cm="1">
        <f t="array" ref="BJ125">_xlfn.IFS(B125="",#N/A,BH125&gt;=4,2019,BH125&lt;4,2020)</f>
        <v>2019</v>
      </c>
      <c r="BK125" s="215">
        <f t="shared" si="43"/>
        <v>43735</v>
      </c>
    </row>
    <row r="126" spans="2:63" ht="18.75" customHeight="1">
      <c r="B126" s="200">
        <v>44104</v>
      </c>
      <c r="C126" s="9">
        <v>81.7</v>
      </c>
      <c r="D126" s="10">
        <v>3.79</v>
      </c>
      <c r="E126" s="14">
        <v>14.4</v>
      </c>
      <c r="F126" s="10">
        <v>18</v>
      </c>
      <c r="G126" s="10">
        <v>8.5</v>
      </c>
      <c r="H126" s="10">
        <v>1.9</v>
      </c>
      <c r="I126" s="10">
        <v>0.22</v>
      </c>
      <c r="J126" s="10">
        <v>2.7</v>
      </c>
      <c r="K126" s="10">
        <v>4.3</v>
      </c>
      <c r="L126" s="10">
        <v>8.6</v>
      </c>
      <c r="M126" s="10">
        <v>15</v>
      </c>
      <c r="N126" s="10">
        <v>8.3000000000000007</v>
      </c>
      <c r="O126" s="10">
        <v>0.39</v>
      </c>
      <c r="P126" s="10">
        <v>2E-3</v>
      </c>
      <c r="Q126" s="10"/>
      <c r="R126" s="10">
        <v>11</v>
      </c>
      <c r="S126" s="10">
        <v>150</v>
      </c>
      <c r="T126" s="10"/>
      <c r="U126" s="10"/>
      <c r="V126" s="10"/>
      <c r="W126" s="10">
        <v>9.6</v>
      </c>
      <c r="X126" s="10">
        <v>3</v>
      </c>
      <c r="Y126" s="10" t="s">
        <v>6</v>
      </c>
      <c r="Z126" s="10"/>
      <c r="AA126" s="10"/>
      <c r="AB126" s="12"/>
      <c r="AE126" s="138">
        <f t="shared" si="44"/>
        <v>2117.6640000000007</v>
      </c>
      <c r="AF126" s="138">
        <f t="shared" si="45"/>
        <v>1000.008</v>
      </c>
      <c r="AG126" s="138">
        <f t="shared" si="46"/>
        <v>223.53119999999998</v>
      </c>
      <c r="AH126" s="115">
        <f t="shared" si="47"/>
        <v>25.882560000000002</v>
      </c>
      <c r="AI126" s="138">
        <f t="shared" si="48"/>
        <v>317.64960000000002</v>
      </c>
      <c r="BG126" s="140">
        <f t="shared" si="40"/>
        <v>2020</v>
      </c>
      <c r="BH126" s="140">
        <f t="shared" si="41"/>
        <v>9</v>
      </c>
      <c r="BI126" s="140">
        <f t="shared" si="42"/>
        <v>30</v>
      </c>
      <c r="BJ126" s="217" cm="1">
        <f t="array" ref="BJ126">_xlfn.IFS(B126="",#N/A,BH126&gt;=4,2019,BH126&lt;4,2020)</f>
        <v>2019</v>
      </c>
      <c r="BK126" s="215">
        <f t="shared" si="43"/>
        <v>43738</v>
      </c>
    </row>
    <row r="127" spans="2:63" ht="18.75" customHeight="1">
      <c r="B127" s="200">
        <v>44108</v>
      </c>
      <c r="C127" s="9">
        <v>78</v>
      </c>
      <c r="D127" s="10">
        <v>3.91</v>
      </c>
      <c r="E127" s="14">
        <v>13.7</v>
      </c>
      <c r="F127" s="10">
        <v>18</v>
      </c>
      <c r="G127" s="10">
        <v>8.5</v>
      </c>
      <c r="H127" s="10">
        <v>2</v>
      </c>
      <c r="I127" s="10">
        <v>0.22</v>
      </c>
      <c r="J127" s="10">
        <v>2.5</v>
      </c>
      <c r="K127" s="10">
        <v>3.9</v>
      </c>
      <c r="L127" s="10">
        <v>8.1999999999999993</v>
      </c>
      <c r="M127" s="10">
        <v>15</v>
      </c>
      <c r="N127" s="10">
        <v>7.9</v>
      </c>
      <c r="O127" s="10">
        <v>0.39</v>
      </c>
      <c r="P127" s="10">
        <v>2E-3</v>
      </c>
      <c r="Q127" s="10"/>
      <c r="R127" s="10">
        <v>9.8000000000000007</v>
      </c>
      <c r="S127" s="10">
        <v>130</v>
      </c>
      <c r="T127" s="10"/>
      <c r="U127" s="10"/>
      <c r="V127" s="10"/>
      <c r="W127" s="10">
        <v>9.4</v>
      </c>
      <c r="X127" s="10">
        <v>2.9</v>
      </c>
      <c r="Y127" s="10" t="s">
        <v>6</v>
      </c>
      <c r="Z127" s="10"/>
      <c r="AA127" s="10"/>
      <c r="AB127" s="12"/>
      <c r="AE127" s="138">
        <f t="shared" si="44"/>
        <v>2021.76</v>
      </c>
      <c r="AF127" s="138">
        <f t="shared" si="45"/>
        <v>954.72</v>
      </c>
      <c r="AG127" s="138">
        <f t="shared" si="46"/>
        <v>224.64</v>
      </c>
      <c r="AH127" s="115">
        <f t="shared" si="47"/>
        <v>24.710399999999996</v>
      </c>
      <c r="AI127" s="138">
        <f t="shared" si="48"/>
        <v>280.8</v>
      </c>
      <c r="BG127" s="140">
        <f t="shared" si="40"/>
        <v>2020</v>
      </c>
      <c r="BH127" s="140">
        <f t="shared" si="41"/>
        <v>10</v>
      </c>
      <c r="BI127" s="140">
        <f t="shared" si="42"/>
        <v>4</v>
      </c>
      <c r="BJ127" s="217" cm="1">
        <f t="array" ref="BJ127">_xlfn.IFS(B127="",#N/A,BH127&gt;=4,2019,BH127&lt;4,2020)</f>
        <v>2019</v>
      </c>
      <c r="BK127" s="215">
        <f t="shared" si="43"/>
        <v>43742</v>
      </c>
    </row>
    <row r="128" spans="2:63" ht="18.75" customHeight="1">
      <c r="B128" s="200">
        <v>44111</v>
      </c>
      <c r="C128" s="9">
        <v>74.7</v>
      </c>
      <c r="D128" s="10">
        <v>4.1500000000000004</v>
      </c>
      <c r="E128" s="14">
        <v>12</v>
      </c>
      <c r="F128" s="10">
        <v>19</v>
      </c>
      <c r="G128" s="10">
        <v>8.1</v>
      </c>
      <c r="H128" s="10">
        <v>1.9</v>
      </c>
      <c r="I128" s="10">
        <v>0.21</v>
      </c>
      <c r="J128" s="10">
        <v>2.4</v>
      </c>
      <c r="K128" s="10">
        <v>4</v>
      </c>
      <c r="L128" s="10">
        <v>7.7</v>
      </c>
      <c r="M128" s="10">
        <v>17</v>
      </c>
      <c r="N128" s="10">
        <v>7.3</v>
      </c>
      <c r="O128" s="10">
        <v>0.37</v>
      </c>
      <c r="P128" s="10">
        <v>2E-3</v>
      </c>
      <c r="Q128" s="10"/>
      <c r="R128" s="10">
        <v>10</v>
      </c>
      <c r="S128" s="10">
        <v>130</v>
      </c>
      <c r="T128" s="10"/>
      <c r="U128" s="10"/>
      <c r="V128" s="10"/>
      <c r="W128" s="10">
        <v>8.8000000000000007</v>
      </c>
      <c r="X128" s="10">
        <v>2.8</v>
      </c>
      <c r="Y128" s="10" t="s">
        <v>6</v>
      </c>
      <c r="Z128" s="10"/>
      <c r="AA128" s="10"/>
      <c r="AB128" s="12"/>
      <c r="AE128" s="138">
        <f t="shared" si="44"/>
        <v>2043.7919999999999</v>
      </c>
      <c r="AF128" s="138">
        <f t="shared" si="45"/>
        <v>871.30080000000009</v>
      </c>
      <c r="AG128" s="138">
        <f t="shared" si="46"/>
        <v>204.37920000000003</v>
      </c>
      <c r="AH128" s="115">
        <f t="shared" si="47"/>
        <v>22.589279999999999</v>
      </c>
      <c r="AI128" s="138">
        <f t="shared" si="48"/>
        <v>258.16319999999996</v>
      </c>
      <c r="BG128" s="140">
        <f t="shared" si="40"/>
        <v>2020</v>
      </c>
      <c r="BH128" s="140">
        <f t="shared" si="41"/>
        <v>10</v>
      </c>
      <c r="BI128" s="140">
        <f t="shared" si="42"/>
        <v>7</v>
      </c>
      <c r="BJ128" s="217" cm="1">
        <f t="array" ref="BJ128">_xlfn.IFS(B128="",#N/A,BH128&gt;=4,2019,BH128&lt;4,2020)</f>
        <v>2019</v>
      </c>
      <c r="BK128" s="215">
        <f t="shared" si="43"/>
        <v>43745</v>
      </c>
    </row>
    <row r="129" spans="2:63" ht="18.75" customHeight="1">
      <c r="B129" s="200">
        <v>44115</v>
      </c>
      <c r="C129" s="9">
        <v>71.3</v>
      </c>
      <c r="D129" s="10">
        <v>3.87</v>
      </c>
      <c r="E129" s="14">
        <v>13.9</v>
      </c>
      <c r="F129" s="10">
        <v>18</v>
      </c>
      <c r="G129" s="10">
        <v>8</v>
      </c>
      <c r="H129" s="10">
        <v>2</v>
      </c>
      <c r="I129" s="10">
        <v>0.22</v>
      </c>
      <c r="J129" s="10">
        <v>2</v>
      </c>
      <c r="K129" s="10">
        <v>3.9</v>
      </c>
      <c r="L129" s="10">
        <v>8.5</v>
      </c>
      <c r="M129" s="10">
        <v>18</v>
      </c>
      <c r="N129" s="10">
        <v>7.6</v>
      </c>
      <c r="O129" s="10">
        <v>0.38</v>
      </c>
      <c r="P129" s="10">
        <v>3.0000000000000001E-3</v>
      </c>
      <c r="Q129" s="10"/>
      <c r="R129" s="10">
        <v>10</v>
      </c>
      <c r="S129" s="10">
        <v>130</v>
      </c>
      <c r="T129" s="10"/>
      <c r="U129" s="10"/>
      <c r="V129" s="10"/>
      <c r="W129" s="10">
        <v>9.5</v>
      </c>
      <c r="X129" s="10">
        <v>3</v>
      </c>
      <c r="Y129" s="10" t="s">
        <v>5</v>
      </c>
      <c r="Z129" s="10"/>
      <c r="AA129" s="10"/>
      <c r="AB129" s="12"/>
      <c r="AE129" s="138">
        <f t="shared" si="44"/>
        <v>1848.0959999999995</v>
      </c>
      <c r="AF129" s="138">
        <f t="shared" si="45"/>
        <v>821.37599999999998</v>
      </c>
      <c r="AG129" s="138">
        <f t="shared" si="46"/>
        <v>205.34399999999999</v>
      </c>
      <c r="AH129" s="115">
        <f t="shared" si="47"/>
        <v>22.58784</v>
      </c>
      <c r="AI129" s="138">
        <f t="shared" si="48"/>
        <v>205.34399999999999</v>
      </c>
      <c r="BG129" s="140">
        <f t="shared" si="40"/>
        <v>2020</v>
      </c>
      <c r="BH129" s="140">
        <f t="shared" si="41"/>
        <v>10</v>
      </c>
      <c r="BI129" s="140">
        <f t="shared" si="42"/>
        <v>11</v>
      </c>
      <c r="BJ129" s="217" cm="1">
        <f t="array" ref="BJ129">_xlfn.IFS(B129="",#N/A,BH129&gt;=4,2019,BH129&lt;4,2020)</f>
        <v>2019</v>
      </c>
      <c r="BK129" s="215">
        <f t="shared" si="43"/>
        <v>43749</v>
      </c>
    </row>
    <row r="130" spans="2:63" ht="18.75" customHeight="1">
      <c r="B130" s="200">
        <v>44118</v>
      </c>
      <c r="C130" s="9">
        <v>70.8</v>
      </c>
      <c r="D130" s="10">
        <v>3.86</v>
      </c>
      <c r="E130" s="14">
        <v>11.8</v>
      </c>
      <c r="F130" s="10">
        <v>17</v>
      </c>
      <c r="G130" s="10">
        <v>7.6</v>
      </c>
      <c r="H130" s="10">
        <v>1.8</v>
      </c>
      <c r="I130" s="10">
        <v>0.21</v>
      </c>
      <c r="J130" s="10">
        <v>2.4</v>
      </c>
      <c r="K130" s="10">
        <v>4.0999999999999996</v>
      </c>
      <c r="L130" s="10">
        <v>8.6999999999999993</v>
      </c>
      <c r="M130" s="10">
        <v>15</v>
      </c>
      <c r="N130" s="10">
        <v>7.6</v>
      </c>
      <c r="O130" s="10">
        <v>0.38</v>
      </c>
      <c r="P130" s="10">
        <v>2E-3</v>
      </c>
      <c r="Q130" s="10"/>
      <c r="R130" s="10">
        <v>9.9</v>
      </c>
      <c r="S130" s="10">
        <v>120</v>
      </c>
      <c r="T130" s="10"/>
      <c r="U130" s="10"/>
      <c r="V130" s="10"/>
      <c r="W130" s="10">
        <v>9.5</v>
      </c>
      <c r="X130" s="10">
        <v>3</v>
      </c>
      <c r="Y130" s="10" t="s">
        <v>5</v>
      </c>
      <c r="Z130" s="10"/>
      <c r="AA130" s="10"/>
      <c r="AB130" s="12"/>
      <c r="AE130" s="138">
        <f t="shared" si="44"/>
        <v>1733.184</v>
      </c>
      <c r="AF130" s="138">
        <f t="shared" si="45"/>
        <v>774.83519999999999</v>
      </c>
      <c r="AG130" s="138">
        <f t="shared" si="46"/>
        <v>183.51359999999997</v>
      </c>
      <c r="AH130" s="115">
        <f t="shared" si="47"/>
        <v>21.40992</v>
      </c>
      <c r="AI130" s="138">
        <f t="shared" si="48"/>
        <v>244.6848</v>
      </c>
      <c r="BG130" s="140">
        <f t="shared" si="40"/>
        <v>2020</v>
      </c>
      <c r="BH130" s="140">
        <f t="shared" si="41"/>
        <v>10</v>
      </c>
      <c r="BI130" s="140">
        <f t="shared" si="42"/>
        <v>14</v>
      </c>
      <c r="BJ130" s="217" cm="1">
        <f t="array" ref="BJ130">_xlfn.IFS(B130="",#N/A,BH130&gt;=4,2019,BH130&lt;4,2020)</f>
        <v>2019</v>
      </c>
      <c r="BK130" s="215">
        <f t="shared" si="43"/>
        <v>43752</v>
      </c>
    </row>
    <row r="131" spans="2:63" ht="18.75" customHeight="1">
      <c r="B131" s="200">
        <v>44122</v>
      </c>
      <c r="C131" s="9">
        <v>68.099999999999994</v>
      </c>
      <c r="D131" s="10">
        <v>4.07</v>
      </c>
      <c r="E131" s="14">
        <v>12.8</v>
      </c>
      <c r="F131" s="10">
        <v>13</v>
      </c>
      <c r="G131" s="10">
        <v>5.6</v>
      </c>
      <c r="H131" s="10">
        <v>1.7</v>
      </c>
      <c r="I131" s="10">
        <v>0.17</v>
      </c>
      <c r="J131" s="10">
        <v>1.6</v>
      </c>
      <c r="K131" s="10">
        <v>3.1</v>
      </c>
      <c r="L131" s="10">
        <v>8.5</v>
      </c>
      <c r="M131" s="10">
        <v>15</v>
      </c>
      <c r="N131" s="10">
        <v>6.3</v>
      </c>
      <c r="O131" s="10">
        <v>0.3</v>
      </c>
      <c r="P131" s="10">
        <v>3.0000000000000001E-3</v>
      </c>
      <c r="Q131" s="10"/>
      <c r="R131" s="10">
        <v>10</v>
      </c>
      <c r="S131" s="10">
        <v>110</v>
      </c>
      <c r="T131" s="10"/>
      <c r="U131" s="10"/>
      <c r="V131" s="10"/>
      <c r="W131" s="10">
        <v>10</v>
      </c>
      <c r="X131" s="10">
        <v>3.3</v>
      </c>
      <c r="Y131" s="10" t="s">
        <v>5</v>
      </c>
      <c r="Z131" s="10"/>
      <c r="AA131" s="10"/>
      <c r="AB131" s="12"/>
      <c r="AE131" s="138">
        <f t="shared" si="44"/>
        <v>1274.8320000000001</v>
      </c>
      <c r="AF131" s="138">
        <f t="shared" si="45"/>
        <v>549.15839999999992</v>
      </c>
      <c r="AG131" s="138">
        <f t="shared" si="46"/>
        <v>166.7088</v>
      </c>
      <c r="AH131" s="115">
        <f t="shared" si="47"/>
        <v>16.67088</v>
      </c>
      <c r="AI131" s="138">
        <f t="shared" si="48"/>
        <v>156.9024</v>
      </c>
      <c r="BG131" s="140">
        <f t="shared" si="40"/>
        <v>2020</v>
      </c>
      <c r="BH131" s="140">
        <f t="shared" si="41"/>
        <v>10</v>
      </c>
      <c r="BI131" s="140">
        <f t="shared" si="42"/>
        <v>18</v>
      </c>
      <c r="BJ131" s="217" cm="1">
        <f t="array" ref="BJ131">_xlfn.IFS(B131="",#N/A,BH131&gt;=4,2019,BH131&lt;4,2020)</f>
        <v>2019</v>
      </c>
      <c r="BK131" s="215">
        <f t="shared" si="43"/>
        <v>43756</v>
      </c>
    </row>
    <row r="132" spans="2:63" ht="18.75" customHeight="1">
      <c r="B132" s="200">
        <v>44125</v>
      </c>
      <c r="C132" s="9">
        <v>68.3</v>
      </c>
      <c r="D132" s="10">
        <v>4.2</v>
      </c>
      <c r="E132" s="14">
        <v>13.2</v>
      </c>
      <c r="F132" s="10">
        <v>15</v>
      </c>
      <c r="G132" s="10">
        <v>6.5</v>
      </c>
      <c r="H132" s="10">
        <v>1.7</v>
      </c>
      <c r="I132" s="10">
        <v>0.2</v>
      </c>
      <c r="J132" s="10">
        <v>2.5</v>
      </c>
      <c r="K132" s="10">
        <v>3.4</v>
      </c>
      <c r="L132" s="10">
        <v>8.1</v>
      </c>
      <c r="M132" s="10">
        <v>17</v>
      </c>
      <c r="N132" s="10">
        <v>6.9</v>
      </c>
      <c r="O132" s="10">
        <v>0.33</v>
      </c>
      <c r="P132" s="10">
        <v>4.0000000000000001E-3</v>
      </c>
      <c r="Q132" s="10"/>
      <c r="R132" s="10">
        <v>10</v>
      </c>
      <c r="S132" s="10">
        <v>120</v>
      </c>
      <c r="T132" s="10"/>
      <c r="U132" s="10"/>
      <c r="V132" s="10"/>
      <c r="W132" s="10">
        <v>9.6999999999999993</v>
      </c>
      <c r="X132" s="10">
        <v>3.2</v>
      </c>
      <c r="Y132" s="10" t="s">
        <v>5</v>
      </c>
      <c r="Z132" s="10"/>
      <c r="AA132" s="10"/>
      <c r="AB132" s="12"/>
      <c r="AE132" s="138">
        <f t="shared" si="44"/>
        <v>1475.28</v>
      </c>
      <c r="AF132" s="138">
        <f t="shared" si="45"/>
        <v>639.28800000000001</v>
      </c>
      <c r="AG132" s="138">
        <f t="shared" si="46"/>
        <v>167.19839999999999</v>
      </c>
      <c r="AH132" s="115">
        <f t="shared" si="47"/>
        <v>19.670400000000001</v>
      </c>
      <c r="AI132" s="138">
        <f t="shared" si="48"/>
        <v>245.88</v>
      </c>
      <c r="BG132" s="140">
        <f t="shared" si="40"/>
        <v>2020</v>
      </c>
      <c r="BH132" s="140">
        <f t="shared" si="41"/>
        <v>10</v>
      </c>
      <c r="BI132" s="140">
        <f t="shared" si="42"/>
        <v>21</v>
      </c>
      <c r="BJ132" s="217" cm="1">
        <f t="array" ref="BJ132">_xlfn.IFS(B132="",#N/A,BH132&gt;=4,2019,BH132&lt;4,2020)</f>
        <v>2019</v>
      </c>
      <c r="BK132" s="215">
        <f t="shared" si="43"/>
        <v>43759</v>
      </c>
    </row>
    <row r="133" spans="2:63" ht="18.75" customHeight="1">
      <c r="B133" s="200">
        <v>44129</v>
      </c>
      <c r="C133" s="9">
        <v>63</v>
      </c>
      <c r="D133" s="10">
        <v>4.29</v>
      </c>
      <c r="E133" s="14">
        <v>11.5</v>
      </c>
      <c r="F133" s="10">
        <v>16</v>
      </c>
      <c r="G133" s="10">
        <v>6.6</v>
      </c>
      <c r="H133" s="10">
        <v>1.5</v>
      </c>
      <c r="I133" s="10">
        <v>0.2</v>
      </c>
      <c r="J133" s="10">
        <v>2.4</v>
      </c>
      <c r="K133" s="10">
        <v>3.4</v>
      </c>
      <c r="L133" s="10">
        <v>8.1</v>
      </c>
      <c r="M133" s="10">
        <v>16</v>
      </c>
      <c r="N133" s="10">
        <v>7.1</v>
      </c>
      <c r="O133" s="10">
        <v>0.33</v>
      </c>
      <c r="P133" s="10">
        <v>3.0000000000000001E-3</v>
      </c>
      <c r="Q133" s="10"/>
      <c r="R133" s="10">
        <v>10</v>
      </c>
      <c r="S133" s="10">
        <v>120</v>
      </c>
      <c r="T133" s="10"/>
      <c r="U133" s="10"/>
      <c r="V133" s="10"/>
      <c r="W133" s="10">
        <v>9.9</v>
      </c>
      <c r="X133" s="10">
        <v>3.1</v>
      </c>
      <c r="Y133" s="10" t="s">
        <v>5</v>
      </c>
      <c r="Z133" s="10"/>
      <c r="AA133" s="10"/>
      <c r="AB133" s="12"/>
      <c r="AE133" s="138">
        <f t="shared" si="44"/>
        <v>1451.52</v>
      </c>
      <c r="AF133" s="138">
        <f t="shared" si="45"/>
        <v>598.75199999999984</v>
      </c>
      <c r="AG133" s="138">
        <f t="shared" si="46"/>
        <v>136.08000000000001</v>
      </c>
      <c r="AH133" s="115">
        <f t="shared" si="47"/>
        <v>18.144000000000002</v>
      </c>
      <c r="AI133" s="138">
        <f t="shared" si="48"/>
        <v>217.72800000000001</v>
      </c>
      <c r="BG133" s="140">
        <f t="shared" si="40"/>
        <v>2020</v>
      </c>
      <c r="BH133" s="140">
        <f t="shared" si="41"/>
        <v>10</v>
      </c>
      <c r="BI133" s="140">
        <f t="shared" si="42"/>
        <v>25</v>
      </c>
      <c r="BJ133" s="217" cm="1">
        <f t="array" ref="BJ133">_xlfn.IFS(B133="",#N/A,BH133&gt;=4,2019,BH133&lt;4,2020)</f>
        <v>2019</v>
      </c>
      <c r="BK133" s="215">
        <f t="shared" si="43"/>
        <v>43763</v>
      </c>
    </row>
    <row r="134" spans="2:63" ht="18.75" customHeight="1">
      <c r="B134" s="200">
        <v>44132</v>
      </c>
      <c r="C134" s="9">
        <v>64.900000000000006</v>
      </c>
      <c r="D134" s="10">
        <v>4.1500000000000004</v>
      </c>
      <c r="E134" s="14">
        <v>12.2</v>
      </c>
      <c r="F134" s="10">
        <v>16</v>
      </c>
      <c r="G134" s="10">
        <v>6.6</v>
      </c>
      <c r="H134" s="10">
        <v>1.7</v>
      </c>
      <c r="I134" s="10">
        <v>0.2</v>
      </c>
      <c r="J134" s="10">
        <v>2.4</v>
      </c>
      <c r="K134" s="10">
        <v>3.4</v>
      </c>
      <c r="L134" s="10">
        <v>8.1</v>
      </c>
      <c r="M134" s="10">
        <v>16</v>
      </c>
      <c r="N134" s="10">
        <v>7.3</v>
      </c>
      <c r="O134" s="10">
        <v>0.36</v>
      </c>
      <c r="P134" s="10">
        <v>4.0000000000000001E-3</v>
      </c>
      <c r="Q134" s="10"/>
      <c r="R134" s="10">
        <v>9.1999999999999993</v>
      </c>
      <c r="S134" s="10">
        <v>120</v>
      </c>
      <c r="T134" s="10"/>
      <c r="U134" s="10"/>
      <c r="V134" s="10"/>
      <c r="W134" s="10">
        <v>9.6</v>
      </c>
      <c r="X134" s="10">
        <v>3.1</v>
      </c>
      <c r="Y134" s="10" t="s">
        <v>5</v>
      </c>
      <c r="Z134" s="10"/>
      <c r="AA134" s="10"/>
      <c r="AB134" s="12"/>
      <c r="AE134" s="138">
        <f t="shared" si="44"/>
        <v>1495.2960000000003</v>
      </c>
      <c r="AF134" s="138">
        <f t="shared" si="45"/>
        <v>616.80960000000005</v>
      </c>
      <c r="AG134" s="138">
        <f t="shared" si="46"/>
        <v>158.87520000000001</v>
      </c>
      <c r="AH134" s="115">
        <f t="shared" si="47"/>
        <v>18.691200000000006</v>
      </c>
      <c r="AI134" s="138">
        <f t="shared" si="48"/>
        <v>224.29440000000002</v>
      </c>
      <c r="BG134" s="140">
        <f t="shared" si="40"/>
        <v>2020</v>
      </c>
      <c r="BH134" s="140">
        <f t="shared" si="41"/>
        <v>10</v>
      </c>
      <c r="BI134" s="140">
        <f t="shared" si="42"/>
        <v>28</v>
      </c>
      <c r="BJ134" s="217" cm="1">
        <f t="array" ref="BJ134">_xlfn.IFS(B134="",#N/A,BH134&gt;=4,2019,BH134&lt;4,2020)</f>
        <v>2019</v>
      </c>
      <c r="BK134" s="215">
        <f t="shared" si="43"/>
        <v>43766</v>
      </c>
    </row>
    <row r="135" spans="2:63" ht="18.75" customHeight="1">
      <c r="B135" s="200">
        <v>44136</v>
      </c>
      <c r="C135" s="9">
        <v>66</v>
      </c>
      <c r="D135" s="10">
        <v>4.22</v>
      </c>
      <c r="E135" s="14">
        <v>11.7</v>
      </c>
      <c r="F135" s="10">
        <v>16</v>
      </c>
      <c r="G135" s="10">
        <v>6.6</v>
      </c>
      <c r="H135" s="10">
        <v>1.7</v>
      </c>
      <c r="I135" s="10">
        <v>0.19</v>
      </c>
      <c r="J135" s="10">
        <v>2.1</v>
      </c>
      <c r="K135" s="10">
        <v>3.8</v>
      </c>
      <c r="L135" s="10">
        <v>7.9</v>
      </c>
      <c r="M135" s="10">
        <v>16</v>
      </c>
      <c r="N135" s="10">
        <v>6.8</v>
      </c>
      <c r="O135" s="10">
        <v>0.34</v>
      </c>
      <c r="P135" s="10">
        <v>2E-3</v>
      </c>
      <c r="Q135" s="10"/>
      <c r="R135" s="10">
        <v>10</v>
      </c>
      <c r="S135" s="10">
        <v>120</v>
      </c>
      <c r="T135" s="10"/>
      <c r="U135" s="10"/>
      <c r="V135" s="10"/>
      <c r="W135" s="10">
        <v>9.4</v>
      </c>
      <c r="X135" s="10">
        <v>3</v>
      </c>
      <c r="Y135" s="10" t="s">
        <v>5</v>
      </c>
      <c r="Z135" s="10"/>
      <c r="AA135" s="10"/>
      <c r="AB135" s="12"/>
      <c r="AE135" s="138">
        <f t="shared" si="44"/>
        <v>1520.64</v>
      </c>
      <c r="AF135" s="138">
        <f t="shared" si="45"/>
        <v>627.2639999999999</v>
      </c>
      <c r="AG135" s="138">
        <f t="shared" si="46"/>
        <v>161.56800000000001</v>
      </c>
      <c r="AH135" s="115">
        <f t="shared" si="47"/>
        <v>18.057600000000001</v>
      </c>
      <c r="AI135" s="138">
        <f t="shared" si="48"/>
        <v>199.584</v>
      </c>
      <c r="BG135" s="140">
        <f t="shared" si="40"/>
        <v>2020</v>
      </c>
      <c r="BH135" s="140">
        <f t="shared" si="41"/>
        <v>11</v>
      </c>
      <c r="BI135" s="140">
        <f t="shared" si="42"/>
        <v>1</v>
      </c>
      <c r="BJ135" s="217" cm="1">
        <f t="array" ref="BJ135">_xlfn.IFS(B135="",#N/A,BH135&gt;=4,2019,BH135&lt;4,2020)</f>
        <v>2019</v>
      </c>
      <c r="BK135" s="215">
        <f t="shared" si="43"/>
        <v>43770</v>
      </c>
    </row>
    <row r="136" spans="2:63" ht="18.75" customHeight="1">
      <c r="B136" s="200">
        <v>44143</v>
      </c>
      <c r="C136" s="9">
        <v>57.3</v>
      </c>
      <c r="D136" s="10">
        <v>4.8</v>
      </c>
      <c r="E136" s="14">
        <v>12</v>
      </c>
      <c r="F136" s="10">
        <v>14</v>
      </c>
      <c r="G136" s="10">
        <v>6.3</v>
      </c>
      <c r="H136" s="10">
        <v>1.8</v>
      </c>
      <c r="I136" s="10">
        <v>0.17</v>
      </c>
      <c r="J136" s="10">
        <v>1.9</v>
      </c>
      <c r="K136" s="10">
        <v>5.0999999999999996</v>
      </c>
      <c r="L136" s="10">
        <v>8.6999999999999993</v>
      </c>
      <c r="M136" s="10">
        <v>16</v>
      </c>
      <c r="N136" s="10">
        <v>7.6</v>
      </c>
      <c r="O136" s="10">
        <v>0.35</v>
      </c>
      <c r="P136" s="10">
        <v>2E-3</v>
      </c>
      <c r="Q136" s="10"/>
      <c r="R136" s="10">
        <v>9.8000000000000007</v>
      </c>
      <c r="S136" s="10">
        <v>130</v>
      </c>
      <c r="T136" s="10"/>
      <c r="U136" s="10"/>
      <c r="V136" s="10"/>
      <c r="W136" s="10">
        <v>9.9</v>
      </c>
      <c r="X136" s="10">
        <v>3.2</v>
      </c>
      <c r="Y136" s="10" t="s">
        <v>5</v>
      </c>
      <c r="Z136" s="10"/>
      <c r="AA136" s="10"/>
      <c r="AB136" s="12"/>
      <c r="AE136" s="138">
        <f t="shared" si="44"/>
        <v>1155.1679999999997</v>
      </c>
      <c r="AF136" s="138">
        <f t="shared" si="45"/>
        <v>519.82560000000001</v>
      </c>
      <c r="AG136" s="138">
        <f t="shared" si="46"/>
        <v>148.52159999999998</v>
      </c>
      <c r="AH136" s="115">
        <f t="shared" si="47"/>
        <v>14.027040000000001</v>
      </c>
      <c r="AI136" s="138">
        <f t="shared" si="48"/>
        <v>156.77279999999999</v>
      </c>
      <c r="BG136" s="140">
        <f t="shared" si="40"/>
        <v>2020</v>
      </c>
      <c r="BH136" s="140">
        <f t="shared" si="41"/>
        <v>11</v>
      </c>
      <c r="BI136" s="140">
        <f t="shared" si="42"/>
        <v>8</v>
      </c>
      <c r="BJ136" s="217" cm="1">
        <f t="array" ref="BJ136">_xlfn.IFS(B136="",#N/A,BH136&gt;=4,2019,BH136&lt;4,2020)</f>
        <v>2019</v>
      </c>
      <c r="BK136" s="215">
        <f t="shared" si="43"/>
        <v>43777</v>
      </c>
    </row>
    <row r="137" spans="2:63" ht="18.75" customHeight="1">
      <c r="B137" s="200">
        <v>44146</v>
      </c>
      <c r="C137" s="9">
        <v>56.7</v>
      </c>
      <c r="D137" s="10">
        <v>5.04</v>
      </c>
      <c r="E137" s="14">
        <v>9.5</v>
      </c>
      <c r="F137" s="10">
        <v>17</v>
      </c>
      <c r="G137" s="10">
        <v>8.6</v>
      </c>
      <c r="H137" s="10">
        <v>1.9</v>
      </c>
      <c r="I137" s="10">
        <v>0.2</v>
      </c>
      <c r="J137" s="10">
        <v>1.9</v>
      </c>
      <c r="K137" s="10">
        <v>4.5999999999999996</v>
      </c>
      <c r="L137" s="10">
        <v>8.1</v>
      </c>
      <c r="M137" s="10">
        <v>14</v>
      </c>
      <c r="N137" s="10">
        <v>7.5</v>
      </c>
      <c r="O137" s="10">
        <v>0.39</v>
      </c>
      <c r="P137" s="10">
        <v>2E-3</v>
      </c>
      <c r="Q137" s="10"/>
      <c r="R137" s="10">
        <v>10</v>
      </c>
      <c r="S137" s="10">
        <v>140</v>
      </c>
      <c r="T137" s="10"/>
      <c r="U137" s="10"/>
      <c r="V137" s="10"/>
      <c r="W137" s="10">
        <v>8.5</v>
      </c>
      <c r="X137" s="10">
        <v>2.7</v>
      </c>
      <c r="Y137" s="10" t="s">
        <v>5</v>
      </c>
      <c r="Z137" s="10"/>
      <c r="AA137" s="10"/>
      <c r="AB137" s="12"/>
      <c r="AE137" s="138">
        <f t="shared" si="44"/>
        <v>1388.0160000000003</v>
      </c>
      <c r="AF137" s="138">
        <f t="shared" si="45"/>
        <v>702.17280000000005</v>
      </c>
      <c r="AG137" s="138">
        <f t="shared" si="46"/>
        <v>155.13120000000001</v>
      </c>
      <c r="AH137" s="115">
        <f t="shared" si="47"/>
        <v>16.329600000000003</v>
      </c>
      <c r="AI137" s="138">
        <f t="shared" si="48"/>
        <v>155.13120000000001</v>
      </c>
      <c r="BG137" s="140">
        <f t="shared" si="40"/>
        <v>2020</v>
      </c>
      <c r="BH137" s="140">
        <f t="shared" si="41"/>
        <v>11</v>
      </c>
      <c r="BI137" s="140">
        <f t="shared" si="42"/>
        <v>11</v>
      </c>
      <c r="BJ137" s="217" cm="1">
        <f t="array" ref="BJ137">_xlfn.IFS(B137="",#N/A,BH137&gt;=4,2019,BH137&lt;4,2020)</f>
        <v>2019</v>
      </c>
      <c r="BK137" s="215">
        <f t="shared" si="43"/>
        <v>43780</v>
      </c>
    </row>
    <row r="138" spans="2:63" ht="18.75" customHeight="1">
      <c r="B138" s="200">
        <v>44150</v>
      </c>
      <c r="C138" s="9">
        <v>58.2</v>
      </c>
      <c r="D138" s="10">
        <v>4.45</v>
      </c>
      <c r="E138" s="14">
        <v>11.2</v>
      </c>
      <c r="F138" s="10">
        <v>17</v>
      </c>
      <c r="G138" s="10">
        <v>8.5</v>
      </c>
      <c r="H138" s="10">
        <v>2</v>
      </c>
      <c r="I138" s="10">
        <v>0.21</v>
      </c>
      <c r="J138" s="10">
        <v>1.8</v>
      </c>
      <c r="K138" s="10">
        <v>4.7</v>
      </c>
      <c r="L138" s="10">
        <v>7.6</v>
      </c>
      <c r="M138" s="10">
        <v>16</v>
      </c>
      <c r="N138" s="10">
        <v>8</v>
      </c>
      <c r="O138" s="10">
        <v>0.41</v>
      </c>
      <c r="P138" s="10">
        <v>2E-3</v>
      </c>
      <c r="Q138" s="10"/>
      <c r="R138" s="10">
        <v>9.1999999999999993</v>
      </c>
      <c r="S138" s="10">
        <v>140</v>
      </c>
      <c r="T138" s="10"/>
      <c r="U138" s="10"/>
      <c r="V138" s="10"/>
      <c r="W138" s="10">
        <v>8.5</v>
      </c>
      <c r="X138" s="10">
        <v>2.6</v>
      </c>
      <c r="Y138" s="10" t="s">
        <v>5</v>
      </c>
      <c r="Z138" s="10"/>
      <c r="AA138" s="10"/>
      <c r="AB138" s="12"/>
      <c r="AE138" s="138">
        <f t="shared" si="44"/>
        <v>1424.7360000000003</v>
      </c>
      <c r="AF138" s="138">
        <f t="shared" si="45"/>
        <v>712.36800000000017</v>
      </c>
      <c r="AG138" s="138">
        <f t="shared" si="46"/>
        <v>167.61600000000001</v>
      </c>
      <c r="AH138" s="115">
        <f t="shared" si="47"/>
        <v>17.599679999999999</v>
      </c>
      <c r="AI138" s="138">
        <f t="shared" si="48"/>
        <v>150.85440000000003</v>
      </c>
      <c r="BG138" s="140">
        <f t="shared" si="40"/>
        <v>2020</v>
      </c>
      <c r="BH138" s="140">
        <f t="shared" si="41"/>
        <v>11</v>
      </c>
      <c r="BI138" s="140">
        <f t="shared" si="42"/>
        <v>15</v>
      </c>
      <c r="BJ138" s="217" cm="1">
        <f t="array" ref="BJ138">_xlfn.IFS(B138="",#N/A,BH138&gt;=4,2019,BH138&lt;4,2020)</f>
        <v>2019</v>
      </c>
      <c r="BK138" s="215">
        <f t="shared" si="43"/>
        <v>43784</v>
      </c>
    </row>
    <row r="139" spans="2:63" ht="18.75" customHeight="1">
      <c r="B139" s="200">
        <v>44153</v>
      </c>
      <c r="C139" s="9"/>
      <c r="D139" s="10">
        <v>3.97</v>
      </c>
      <c r="E139" s="14">
        <v>10.7</v>
      </c>
      <c r="F139" s="10">
        <v>19</v>
      </c>
      <c r="G139" s="10">
        <v>8.4</v>
      </c>
      <c r="H139" s="10">
        <v>2.1</v>
      </c>
      <c r="I139" s="10">
        <v>0.24</v>
      </c>
      <c r="J139" s="10">
        <v>2.2000000000000002</v>
      </c>
      <c r="K139" s="10">
        <v>4.5</v>
      </c>
      <c r="L139" s="10">
        <v>8.1</v>
      </c>
      <c r="M139" s="10">
        <v>16</v>
      </c>
      <c r="N139" s="10">
        <v>8.1999999999999993</v>
      </c>
      <c r="O139" s="10">
        <v>0.42</v>
      </c>
      <c r="P139" s="10">
        <v>2E-3</v>
      </c>
      <c r="Q139" s="10"/>
      <c r="R139" s="10">
        <v>9.8000000000000007</v>
      </c>
      <c r="S139" s="10">
        <v>140</v>
      </c>
      <c r="T139" s="10"/>
      <c r="U139" s="10"/>
      <c r="V139" s="10"/>
      <c r="W139" s="10">
        <v>8.5</v>
      </c>
      <c r="X139" s="10">
        <v>2.6</v>
      </c>
      <c r="Y139" s="10" t="s">
        <v>5</v>
      </c>
      <c r="Z139" s="10"/>
      <c r="AA139" s="10"/>
      <c r="AB139" s="12"/>
      <c r="AE139" s="138"/>
      <c r="AF139" s="138"/>
      <c r="AG139" s="138"/>
      <c r="AH139" s="115"/>
      <c r="AI139" s="138"/>
      <c r="BG139" s="140">
        <f t="shared" si="40"/>
        <v>2020</v>
      </c>
      <c r="BH139" s="140">
        <f t="shared" si="41"/>
        <v>11</v>
      </c>
      <c r="BI139" s="140">
        <f t="shared" si="42"/>
        <v>18</v>
      </c>
      <c r="BJ139" s="217" cm="1">
        <f t="array" ref="BJ139">_xlfn.IFS(B139="",#N/A,BH139&gt;=4,2019,BH139&lt;4,2020)</f>
        <v>2019</v>
      </c>
      <c r="BK139" s="215">
        <f t="shared" si="43"/>
        <v>43787</v>
      </c>
    </row>
    <row r="140" spans="2:63" ht="18.75" customHeight="1">
      <c r="B140" s="200">
        <v>44157</v>
      </c>
      <c r="C140" s="9">
        <v>56.5</v>
      </c>
      <c r="D140" s="10">
        <v>4.54</v>
      </c>
      <c r="E140" s="14">
        <v>11</v>
      </c>
      <c r="F140" s="10">
        <v>18</v>
      </c>
      <c r="G140" s="10">
        <v>8.3000000000000007</v>
      </c>
      <c r="H140" s="10">
        <v>2</v>
      </c>
      <c r="I140" s="10">
        <v>0.22</v>
      </c>
      <c r="J140" s="10">
        <v>2.2999999999999998</v>
      </c>
      <c r="K140" s="10">
        <v>4.5999999999999996</v>
      </c>
      <c r="L140" s="10">
        <v>7.9</v>
      </c>
      <c r="M140" s="10">
        <v>16</v>
      </c>
      <c r="N140" s="10">
        <v>7.7</v>
      </c>
      <c r="O140" s="10">
        <v>0.41</v>
      </c>
      <c r="P140" s="10">
        <v>2E-3</v>
      </c>
      <c r="Q140" s="10"/>
      <c r="R140" s="10">
        <v>9.9</v>
      </c>
      <c r="S140" s="10">
        <v>140</v>
      </c>
      <c r="T140" s="10"/>
      <c r="U140" s="10"/>
      <c r="V140" s="10"/>
      <c r="W140" s="10">
        <v>8.6999999999999993</v>
      </c>
      <c r="X140" s="10">
        <v>2.7</v>
      </c>
      <c r="Y140" s="10" t="s">
        <v>5</v>
      </c>
      <c r="Z140" s="10"/>
      <c r="AA140" s="10"/>
      <c r="AB140" s="12"/>
      <c r="AE140" s="138">
        <f t="shared" ref="AE140:AI144" si="49">F140*$C140*60*24/1000</f>
        <v>1464.48</v>
      </c>
      <c r="AF140" s="138">
        <f t="shared" si="49"/>
        <v>675.28800000000012</v>
      </c>
      <c r="AG140" s="138">
        <f t="shared" si="49"/>
        <v>162.72</v>
      </c>
      <c r="AH140" s="115">
        <f t="shared" si="49"/>
        <v>17.899199999999997</v>
      </c>
      <c r="AI140" s="138">
        <f t="shared" si="49"/>
        <v>187.12799999999996</v>
      </c>
      <c r="BG140" s="140">
        <f t="shared" si="40"/>
        <v>2020</v>
      </c>
      <c r="BH140" s="140">
        <f t="shared" si="41"/>
        <v>11</v>
      </c>
      <c r="BI140" s="140">
        <f t="shared" si="42"/>
        <v>22</v>
      </c>
      <c r="BJ140" s="217" cm="1">
        <f t="array" ref="BJ140">_xlfn.IFS(B140="",#N/A,BH140&gt;=4,2019,BH140&lt;4,2020)</f>
        <v>2019</v>
      </c>
      <c r="BK140" s="215">
        <f t="shared" si="43"/>
        <v>43791</v>
      </c>
    </row>
    <row r="141" spans="2:63" ht="18.75" customHeight="1">
      <c r="B141" s="200">
        <v>44164</v>
      </c>
      <c r="C141" s="9">
        <v>42.4</v>
      </c>
      <c r="D141" s="10">
        <v>4.6399999999999997</v>
      </c>
      <c r="E141" s="14">
        <v>9.1999999999999993</v>
      </c>
      <c r="F141" s="10">
        <v>18</v>
      </c>
      <c r="G141" s="10">
        <v>9.1</v>
      </c>
      <c r="H141" s="10">
        <v>2.1</v>
      </c>
      <c r="I141" s="10">
        <v>0.22</v>
      </c>
      <c r="J141" s="10">
        <v>2</v>
      </c>
      <c r="K141" s="10">
        <v>4.7</v>
      </c>
      <c r="L141" s="10">
        <v>7.7</v>
      </c>
      <c r="M141" s="10">
        <v>15</v>
      </c>
      <c r="N141" s="10">
        <v>7.7</v>
      </c>
      <c r="O141" s="10">
        <v>0.43</v>
      </c>
      <c r="P141" s="10">
        <v>2E-3</v>
      </c>
      <c r="Q141" s="10"/>
      <c r="R141" s="10">
        <v>9.1</v>
      </c>
      <c r="S141" s="10">
        <v>130</v>
      </c>
      <c r="T141" s="10"/>
      <c r="U141" s="10"/>
      <c r="V141" s="10"/>
      <c r="W141" s="10">
        <v>7.9</v>
      </c>
      <c r="X141" s="10">
        <v>2.4</v>
      </c>
      <c r="Y141" s="10" t="s">
        <v>5</v>
      </c>
      <c r="Z141" s="10"/>
      <c r="AA141" s="10"/>
      <c r="AB141" s="12"/>
      <c r="AE141" s="138">
        <f t="shared" si="49"/>
        <v>1099.0079999999998</v>
      </c>
      <c r="AF141" s="138">
        <f t="shared" si="49"/>
        <v>555.6096</v>
      </c>
      <c r="AG141" s="138">
        <f t="shared" si="49"/>
        <v>128.2176</v>
      </c>
      <c r="AH141" s="115">
        <f t="shared" si="49"/>
        <v>13.432319999999999</v>
      </c>
      <c r="AI141" s="138">
        <f t="shared" si="49"/>
        <v>122.11199999999999</v>
      </c>
      <c r="BG141" s="140">
        <f t="shared" si="40"/>
        <v>2020</v>
      </c>
      <c r="BH141" s="140">
        <f t="shared" si="41"/>
        <v>11</v>
      </c>
      <c r="BI141" s="140">
        <f t="shared" si="42"/>
        <v>29</v>
      </c>
      <c r="BJ141" s="217" cm="1">
        <f t="array" ref="BJ141">_xlfn.IFS(B141="",#N/A,BH141&gt;=4,2019,BH141&lt;4,2020)</f>
        <v>2019</v>
      </c>
      <c r="BK141" s="215">
        <f t="shared" si="43"/>
        <v>43798</v>
      </c>
    </row>
    <row r="142" spans="2:63" ht="18.75" customHeight="1">
      <c r="B142" s="200">
        <v>44167</v>
      </c>
      <c r="C142" s="9">
        <v>44.1</v>
      </c>
      <c r="D142" s="10">
        <v>3.98</v>
      </c>
      <c r="E142" s="14">
        <v>9.4</v>
      </c>
      <c r="F142" s="10">
        <v>18</v>
      </c>
      <c r="G142" s="10">
        <v>8.9</v>
      </c>
      <c r="H142" s="10">
        <v>2.2999999999999998</v>
      </c>
      <c r="I142" s="10">
        <v>0.25</v>
      </c>
      <c r="J142" s="10">
        <v>1.9</v>
      </c>
      <c r="K142" s="10">
        <v>3.3</v>
      </c>
      <c r="L142" s="10">
        <v>7.8</v>
      </c>
      <c r="M142" s="10">
        <v>15</v>
      </c>
      <c r="N142" s="10">
        <v>8.3000000000000007</v>
      </c>
      <c r="O142" s="10">
        <v>0.37</v>
      </c>
      <c r="P142" s="10">
        <v>2E-3</v>
      </c>
      <c r="Q142" s="10"/>
      <c r="R142" s="10">
        <v>9.4</v>
      </c>
      <c r="S142" s="10">
        <v>140</v>
      </c>
      <c r="T142" s="10"/>
      <c r="U142" s="10"/>
      <c r="V142" s="10"/>
      <c r="W142" s="10">
        <v>7.9</v>
      </c>
      <c r="X142" s="10">
        <v>2.9</v>
      </c>
      <c r="Y142" s="10" t="s">
        <v>5</v>
      </c>
      <c r="Z142" s="10"/>
      <c r="AA142" s="10"/>
      <c r="AB142" s="12"/>
      <c r="AE142" s="138">
        <f t="shared" si="49"/>
        <v>1143.0720000000003</v>
      </c>
      <c r="AF142" s="138">
        <f t="shared" si="49"/>
        <v>565.18560000000014</v>
      </c>
      <c r="AG142" s="138">
        <f t="shared" si="49"/>
        <v>146.05919999999998</v>
      </c>
      <c r="AH142" s="115">
        <f t="shared" si="49"/>
        <v>15.875999999999999</v>
      </c>
      <c r="AI142" s="138">
        <f t="shared" si="49"/>
        <v>120.65759999999999</v>
      </c>
      <c r="BG142" s="140">
        <f t="shared" si="40"/>
        <v>2020</v>
      </c>
      <c r="BH142" s="140">
        <f t="shared" si="41"/>
        <v>12</v>
      </c>
      <c r="BI142" s="140">
        <f t="shared" si="42"/>
        <v>2</v>
      </c>
      <c r="BJ142" s="217" cm="1">
        <f t="array" ref="BJ142">_xlfn.IFS(B142="",#N/A,BH142&gt;=4,2019,BH142&lt;4,2020)</f>
        <v>2019</v>
      </c>
      <c r="BK142" s="215">
        <f t="shared" si="43"/>
        <v>43801</v>
      </c>
    </row>
    <row r="143" spans="2:63" ht="18.75" customHeight="1">
      <c r="B143" s="200">
        <v>44171</v>
      </c>
      <c r="C143" s="9">
        <v>46.7</v>
      </c>
      <c r="D143" s="10">
        <v>4.0199999999999996</v>
      </c>
      <c r="E143" s="14">
        <v>9.9</v>
      </c>
      <c r="F143" s="10">
        <v>20</v>
      </c>
      <c r="G143" s="10">
        <v>9.8000000000000007</v>
      </c>
      <c r="H143" s="10">
        <v>2.6</v>
      </c>
      <c r="I143" s="10">
        <v>0.25</v>
      </c>
      <c r="J143" s="10">
        <v>2</v>
      </c>
      <c r="K143" s="10">
        <v>5.0999999999999996</v>
      </c>
      <c r="L143" s="10">
        <v>7.1</v>
      </c>
      <c r="M143" s="10">
        <v>15</v>
      </c>
      <c r="N143" s="10">
        <v>8.3000000000000007</v>
      </c>
      <c r="O143" s="10">
        <v>0.45</v>
      </c>
      <c r="P143" s="10">
        <v>1E-3</v>
      </c>
      <c r="Q143" s="10"/>
      <c r="R143" s="10">
        <v>9.1</v>
      </c>
      <c r="S143" s="10">
        <v>140</v>
      </c>
      <c r="T143" s="10"/>
      <c r="U143" s="10"/>
      <c r="V143" s="10"/>
      <c r="W143" s="10">
        <v>7.7</v>
      </c>
      <c r="X143" s="10">
        <v>2.2000000000000002</v>
      </c>
      <c r="Y143" s="10" t="s">
        <v>5</v>
      </c>
      <c r="Z143" s="10"/>
      <c r="AA143" s="10"/>
      <c r="AB143" s="12"/>
      <c r="AE143" s="138">
        <f t="shared" si="49"/>
        <v>1344.96</v>
      </c>
      <c r="AF143" s="138">
        <f t="shared" si="49"/>
        <v>659.0304000000001</v>
      </c>
      <c r="AG143" s="138">
        <f t="shared" si="49"/>
        <v>174.84480000000002</v>
      </c>
      <c r="AH143" s="115">
        <f t="shared" si="49"/>
        <v>16.812000000000001</v>
      </c>
      <c r="AI143" s="138">
        <f t="shared" si="49"/>
        <v>134.49600000000001</v>
      </c>
      <c r="BG143" s="140">
        <f t="shared" si="40"/>
        <v>2020</v>
      </c>
      <c r="BH143" s="140">
        <f t="shared" si="41"/>
        <v>12</v>
      </c>
      <c r="BI143" s="140">
        <f t="shared" si="42"/>
        <v>6</v>
      </c>
      <c r="BJ143" s="217" cm="1">
        <f t="array" ref="BJ143">_xlfn.IFS(B143="",#N/A,BH143&gt;=4,2019,BH143&lt;4,2020)</f>
        <v>2019</v>
      </c>
      <c r="BK143" s="215">
        <f t="shared" si="43"/>
        <v>43805</v>
      </c>
    </row>
    <row r="144" spans="2:63" ht="18.75" customHeight="1">
      <c r="B144" s="200">
        <v>44174</v>
      </c>
      <c r="C144" s="9">
        <v>46.4</v>
      </c>
      <c r="D144" s="10">
        <v>3.95</v>
      </c>
      <c r="E144" s="14">
        <v>9.6999999999999993</v>
      </c>
      <c r="F144" s="10">
        <v>19</v>
      </c>
      <c r="G144" s="10">
        <v>8.5</v>
      </c>
      <c r="H144" s="10">
        <v>2.4</v>
      </c>
      <c r="I144" s="10">
        <v>0.23</v>
      </c>
      <c r="J144" s="10">
        <v>2.1</v>
      </c>
      <c r="K144" s="10">
        <v>5.7</v>
      </c>
      <c r="L144" s="10">
        <v>7.4</v>
      </c>
      <c r="M144" s="10">
        <v>15</v>
      </c>
      <c r="N144" s="10">
        <v>8.5</v>
      </c>
      <c r="O144" s="10">
        <v>0.43</v>
      </c>
      <c r="P144" s="10">
        <v>1E-3</v>
      </c>
      <c r="Q144" s="10"/>
      <c r="R144" s="10">
        <v>9.1</v>
      </c>
      <c r="S144" s="10">
        <v>140</v>
      </c>
      <c r="T144" s="10"/>
      <c r="U144" s="10"/>
      <c r="V144" s="10"/>
      <c r="W144" s="10">
        <v>7.6</v>
      </c>
      <c r="X144" s="10">
        <v>2.2000000000000002</v>
      </c>
      <c r="Y144" s="10" t="s">
        <v>5</v>
      </c>
      <c r="Z144" s="10"/>
      <c r="AA144" s="10"/>
      <c r="AB144" s="12"/>
      <c r="AE144" s="138">
        <f t="shared" si="49"/>
        <v>1269.5039999999999</v>
      </c>
      <c r="AF144" s="138">
        <f t="shared" si="49"/>
        <v>567.93600000000004</v>
      </c>
      <c r="AG144" s="138">
        <f t="shared" si="49"/>
        <v>160.35840000000002</v>
      </c>
      <c r="AH144" s="115">
        <f t="shared" si="49"/>
        <v>15.36768</v>
      </c>
      <c r="AI144" s="138">
        <f t="shared" si="49"/>
        <v>140.31359999999998</v>
      </c>
      <c r="BG144" s="140">
        <f t="shared" si="40"/>
        <v>2020</v>
      </c>
      <c r="BH144" s="140">
        <f t="shared" si="41"/>
        <v>12</v>
      </c>
      <c r="BI144" s="140">
        <f t="shared" si="42"/>
        <v>9</v>
      </c>
      <c r="BJ144" s="217" cm="1">
        <f t="array" ref="BJ144">_xlfn.IFS(B144="",#N/A,BH144&gt;=4,2019,BH144&lt;4,2020)</f>
        <v>2019</v>
      </c>
      <c r="BK144" s="215">
        <f t="shared" si="43"/>
        <v>43808</v>
      </c>
    </row>
    <row r="145" spans="2:63" ht="18.75" customHeight="1">
      <c r="B145" s="200">
        <v>44175</v>
      </c>
      <c r="C145" s="9"/>
      <c r="D145" s="10">
        <v>3.85</v>
      </c>
      <c r="E145" s="14"/>
      <c r="F145" s="11">
        <v>20.338999999999999</v>
      </c>
      <c r="G145" s="16">
        <v>9.7690000000000001</v>
      </c>
      <c r="H145" s="16">
        <v>2.331</v>
      </c>
      <c r="I145" s="10">
        <v>0.252</v>
      </c>
      <c r="J145" s="16">
        <v>1.073</v>
      </c>
      <c r="K145" s="16">
        <v>5.1310000000000002</v>
      </c>
      <c r="L145" s="16">
        <v>7.3289999999999997</v>
      </c>
      <c r="M145" s="11">
        <v>16.03</v>
      </c>
      <c r="N145" s="16">
        <v>8.6549999999999994</v>
      </c>
      <c r="O145" s="10">
        <v>0.45400000000000001</v>
      </c>
      <c r="P145" s="10">
        <v>0</v>
      </c>
      <c r="Q145" s="10">
        <v>2.4E-2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2"/>
      <c r="AE145" s="138"/>
      <c r="AF145" s="138"/>
      <c r="AG145" s="138"/>
      <c r="AH145" s="115"/>
      <c r="AI145" s="138"/>
      <c r="BG145" s="140">
        <f t="shared" si="40"/>
        <v>2020</v>
      </c>
      <c r="BH145" s="140">
        <f t="shared" si="41"/>
        <v>12</v>
      </c>
      <c r="BI145" s="140">
        <f t="shared" si="42"/>
        <v>10</v>
      </c>
      <c r="BJ145" s="217" cm="1">
        <f t="array" ref="BJ145">_xlfn.IFS(B145="",#N/A,BH145&gt;=4,2019,BH145&lt;4,2020)</f>
        <v>2019</v>
      </c>
      <c r="BK145" s="215">
        <f t="shared" si="43"/>
        <v>43809</v>
      </c>
    </row>
    <row r="146" spans="2:63" ht="18.75" customHeight="1">
      <c r="B146" s="200">
        <v>44178</v>
      </c>
      <c r="C146" s="9">
        <v>49</v>
      </c>
      <c r="D146" s="10">
        <v>3.73</v>
      </c>
      <c r="E146" s="14">
        <v>9.5</v>
      </c>
      <c r="F146" s="10">
        <v>22</v>
      </c>
      <c r="G146" s="10">
        <v>11</v>
      </c>
      <c r="H146" s="10">
        <v>2.9</v>
      </c>
      <c r="I146" s="10">
        <v>0.27</v>
      </c>
      <c r="J146" s="10">
        <v>2</v>
      </c>
      <c r="K146" s="10">
        <v>5.3</v>
      </c>
      <c r="L146" s="10">
        <v>7.7</v>
      </c>
      <c r="M146" s="10">
        <v>14</v>
      </c>
      <c r="N146" s="10">
        <v>9</v>
      </c>
      <c r="O146" s="10"/>
      <c r="P146" s="10"/>
      <c r="Q146" s="10"/>
      <c r="R146" s="10">
        <v>8.9</v>
      </c>
      <c r="S146" s="10">
        <v>140</v>
      </c>
      <c r="T146" s="10"/>
      <c r="U146" s="10"/>
      <c r="V146" s="10"/>
      <c r="W146" s="10"/>
      <c r="X146" s="10"/>
      <c r="Y146" s="10" t="s">
        <v>5</v>
      </c>
      <c r="Z146" s="10"/>
      <c r="AA146" s="10"/>
      <c r="AB146" s="12"/>
      <c r="AE146" s="138">
        <f t="shared" ref="AE146:AE193" si="50">F146*$C146*60*24/1000</f>
        <v>1552.32</v>
      </c>
      <c r="AF146" s="138">
        <f t="shared" ref="AF146:AF193" si="51">G146*$C146*60*24/1000</f>
        <v>776.16</v>
      </c>
      <c r="AG146" s="138">
        <f t="shared" ref="AG146:AG193" si="52">H146*$C146*60*24/1000</f>
        <v>204.624</v>
      </c>
      <c r="AH146" s="115">
        <f t="shared" ref="AH146:AH193" si="53">I146*$C146*60*24/1000</f>
        <v>19.051200000000001</v>
      </c>
      <c r="AI146" s="138">
        <f t="shared" ref="AI146:AI193" si="54">J146*$C146*60*24/1000</f>
        <v>141.12</v>
      </c>
      <c r="BG146" s="140">
        <f t="shared" si="40"/>
        <v>2020</v>
      </c>
      <c r="BH146" s="140">
        <f t="shared" si="41"/>
        <v>12</v>
      </c>
      <c r="BI146" s="140">
        <f t="shared" si="42"/>
        <v>13</v>
      </c>
      <c r="BJ146" s="217" cm="1">
        <f t="array" ref="BJ146">_xlfn.IFS(B146="",#N/A,BH146&gt;=4,2019,BH146&lt;4,2020)</f>
        <v>2019</v>
      </c>
      <c r="BK146" s="215">
        <f t="shared" si="43"/>
        <v>43812</v>
      </c>
    </row>
    <row r="147" spans="2:63" ht="18.75" customHeight="1">
      <c r="B147" s="200">
        <v>44188</v>
      </c>
      <c r="C147" s="9">
        <v>42.4</v>
      </c>
      <c r="D147" s="10">
        <v>4.7699999999999996</v>
      </c>
      <c r="E147" s="14">
        <v>9.4</v>
      </c>
      <c r="F147" s="10">
        <v>20</v>
      </c>
      <c r="G147" s="10">
        <v>9.6</v>
      </c>
      <c r="H147" s="10">
        <v>2.4</v>
      </c>
      <c r="I147" s="10">
        <v>0.24</v>
      </c>
      <c r="J147" s="10">
        <v>2.2000000000000002</v>
      </c>
      <c r="K147" s="10">
        <v>5.5</v>
      </c>
      <c r="L147" s="10">
        <v>7.9</v>
      </c>
      <c r="M147" s="10">
        <v>15</v>
      </c>
      <c r="N147" s="10">
        <v>8.9</v>
      </c>
      <c r="O147" s="10"/>
      <c r="P147" s="10"/>
      <c r="Q147" s="10"/>
      <c r="R147" s="10">
        <v>9.4</v>
      </c>
      <c r="S147" s="10">
        <v>140</v>
      </c>
      <c r="T147" s="10"/>
      <c r="U147" s="10"/>
      <c r="V147" s="10"/>
      <c r="W147" s="10"/>
      <c r="X147" s="10"/>
      <c r="Y147" s="10" t="s">
        <v>5</v>
      </c>
      <c r="Z147" s="10"/>
      <c r="AA147" s="10"/>
      <c r="AB147" s="12"/>
      <c r="AE147" s="138">
        <f t="shared" si="50"/>
        <v>1221.1199999999999</v>
      </c>
      <c r="AF147" s="138">
        <f t="shared" si="51"/>
        <v>586.13760000000002</v>
      </c>
      <c r="AG147" s="138">
        <f t="shared" si="52"/>
        <v>146.53440000000001</v>
      </c>
      <c r="AH147" s="115">
        <f t="shared" si="53"/>
        <v>14.653440000000002</v>
      </c>
      <c r="AI147" s="138">
        <f t="shared" si="54"/>
        <v>134.32320000000001</v>
      </c>
      <c r="BG147" s="140">
        <f t="shared" si="40"/>
        <v>2020</v>
      </c>
      <c r="BH147" s="140">
        <f t="shared" si="41"/>
        <v>12</v>
      </c>
      <c r="BI147" s="140">
        <f t="shared" si="42"/>
        <v>23</v>
      </c>
      <c r="BJ147" s="217" cm="1">
        <f t="array" ref="BJ147">_xlfn.IFS(B147="",#N/A,BH147&gt;=4,2019,BH147&lt;4,2020)</f>
        <v>2019</v>
      </c>
      <c r="BK147" s="215">
        <f t="shared" si="43"/>
        <v>43822</v>
      </c>
    </row>
    <row r="148" spans="2:63" ht="18.75" customHeight="1">
      <c r="B148" s="200">
        <v>44192</v>
      </c>
      <c r="C148" s="9">
        <v>44.2</v>
      </c>
      <c r="D148" s="10">
        <v>4.47</v>
      </c>
      <c r="E148" s="14">
        <v>8.8000000000000007</v>
      </c>
      <c r="F148" s="10">
        <v>21</v>
      </c>
      <c r="G148" s="10">
        <v>12</v>
      </c>
      <c r="H148" s="10">
        <v>2.4</v>
      </c>
      <c r="I148" s="10">
        <v>0.25</v>
      </c>
      <c r="J148" s="10">
        <v>2.2999999999999998</v>
      </c>
      <c r="K148" s="10">
        <v>5.7</v>
      </c>
      <c r="L148" s="10">
        <v>8</v>
      </c>
      <c r="M148" s="10">
        <v>15</v>
      </c>
      <c r="N148" s="10">
        <v>9</v>
      </c>
      <c r="O148" s="10"/>
      <c r="P148" s="10"/>
      <c r="Q148" s="10"/>
      <c r="R148" s="10">
        <v>9.9</v>
      </c>
      <c r="S148" s="10">
        <v>160</v>
      </c>
      <c r="T148" s="10"/>
      <c r="U148" s="10"/>
      <c r="V148" s="10"/>
      <c r="W148" s="10"/>
      <c r="X148" s="10"/>
      <c r="Y148" s="10" t="s">
        <v>5</v>
      </c>
      <c r="Z148" s="10"/>
      <c r="AA148" s="10"/>
      <c r="AB148" s="12"/>
      <c r="AE148" s="138">
        <f t="shared" si="50"/>
        <v>1336.6079999999999</v>
      </c>
      <c r="AF148" s="138">
        <f t="shared" si="51"/>
        <v>763.77600000000018</v>
      </c>
      <c r="AG148" s="138">
        <f t="shared" si="52"/>
        <v>152.7552</v>
      </c>
      <c r="AH148" s="115">
        <f t="shared" si="53"/>
        <v>15.912000000000001</v>
      </c>
      <c r="AI148" s="138">
        <f t="shared" si="54"/>
        <v>146.3904</v>
      </c>
      <c r="BG148" s="140">
        <f t="shared" si="40"/>
        <v>2020</v>
      </c>
      <c r="BH148" s="140">
        <f t="shared" si="41"/>
        <v>12</v>
      </c>
      <c r="BI148" s="140">
        <f t="shared" si="42"/>
        <v>27</v>
      </c>
      <c r="BJ148" s="217" cm="1">
        <f t="array" ref="BJ148">_xlfn.IFS(B148="",#N/A,BH148&gt;=4,2019,BH148&lt;4,2020)</f>
        <v>2019</v>
      </c>
      <c r="BK148" s="215">
        <f t="shared" si="43"/>
        <v>43826</v>
      </c>
    </row>
    <row r="149" spans="2:63" ht="18.75" customHeight="1">
      <c r="B149" s="200">
        <v>44195</v>
      </c>
      <c r="C149" s="9">
        <v>51.8</v>
      </c>
      <c r="D149" s="10">
        <v>4.29</v>
      </c>
      <c r="E149" s="14">
        <v>9.5</v>
      </c>
      <c r="F149" s="10">
        <v>23</v>
      </c>
      <c r="G149" s="10">
        <v>11</v>
      </c>
      <c r="H149" s="10">
        <v>2.5</v>
      </c>
      <c r="I149" s="10">
        <v>0.28000000000000003</v>
      </c>
      <c r="J149" s="10">
        <v>2.4</v>
      </c>
      <c r="K149" s="10">
        <v>5.6</v>
      </c>
      <c r="L149" s="10">
        <v>7.5</v>
      </c>
      <c r="M149" s="10">
        <v>15</v>
      </c>
      <c r="N149" s="10">
        <v>9</v>
      </c>
      <c r="O149" s="10"/>
      <c r="P149" s="10"/>
      <c r="Q149" s="10"/>
      <c r="R149" s="10">
        <v>9.5</v>
      </c>
      <c r="S149" s="10">
        <v>150</v>
      </c>
      <c r="T149" s="10"/>
      <c r="U149" s="10"/>
      <c r="V149" s="10"/>
      <c r="W149" s="10"/>
      <c r="X149" s="10"/>
      <c r="Y149" s="10" t="s">
        <v>5</v>
      </c>
      <c r="Z149" s="10"/>
      <c r="AA149" s="10"/>
      <c r="AB149" s="12"/>
      <c r="AE149" s="138">
        <f t="shared" si="50"/>
        <v>1715.6159999999995</v>
      </c>
      <c r="AF149" s="138">
        <f t="shared" si="51"/>
        <v>820.51199999999994</v>
      </c>
      <c r="AG149" s="138">
        <f t="shared" si="52"/>
        <v>186.48</v>
      </c>
      <c r="AH149" s="115">
        <f t="shared" si="53"/>
        <v>20.885760000000001</v>
      </c>
      <c r="AI149" s="138">
        <f t="shared" si="54"/>
        <v>179.02079999999998</v>
      </c>
      <c r="BG149" s="140">
        <f t="shared" si="40"/>
        <v>2020</v>
      </c>
      <c r="BH149" s="140">
        <f t="shared" si="41"/>
        <v>12</v>
      </c>
      <c r="BI149" s="140">
        <f t="shared" si="42"/>
        <v>30</v>
      </c>
      <c r="BJ149" s="217" cm="1">
        <f t="array" ref="BJ149">_xlfn.IFS(B149="",#N/A,BH149&gt;=4,2019,BH149&lt;4,2020)</f>
        <v>2019</v>
      </c>
      <c r="BK149" s="215">
        <f t="shared" si="43"/>
        <v>43829</v>
      </c>
    </row>
    <row r="150" spans="2:63" ht="18.75" customHeight="1">
      <c r="B150" s="200">
        <v>44202</v>
      </c>
      <c r="C150" s="9">
        <v>47.7</v>
      </c>
      <c r="D150" s="10">
        <v>3.89</v>
      </c>
      <c r="E150" s="14">
        <v>9.5</v>
      </c>
      <c r="F150" s="10">
        <v>21</v>
      </c>
      <c r="G150" s="10">
        <v>10</v>
      </c>
      <c r="H150" s="10">
        <v>2.5</v>
      </c>
      <c r="I150" s="10">
        <v>0.26</v>
      </c>
      <c r="J150" s="10">
        <v>2.1</v>
      </c>
      <c r="K150" s="10">
        <v>5.5</v>
      </c>
      <c r="L150" s="10">
        <v>7.8</v>
      </c>
      <c r="M150" s="10">
        <v>14</v>
      </c>
      <c r="N150" s="10">
        <v>9.3000000000000007</v>
      </c>
      <c r="O150" s="10"/>
      <c r="P150" s="10"/>
      <c r="Q150" s="10"/>
      <c r="R150" s="10">
        <v>9.6</v>
      </c>
      <c r="S150" s="10">
        <v>150</v>
      </c>
      <c r="T150" s="10"/>
      <c r="U150" s="10"/>
      <c r="V150" s="10"/>
      <c r="W150" s="10"/>
      <c r="X150" s="10"/>
      <c r="Y150" s="10" t="s">
        <v>5</v>
      </c>
      <c r="Z150" s="10"/>
      <c r="AA150" s="10"/>
      <c r="AB150" s="12"/>
      <c r="AE150" s="138">
        <f t="shared" si="50"/>
        <v>1442.4480000000001</v>
      </c>
      <c r="AF150" s="138">
        <f t="shared" si="51"/>
        <v>686.88</v>
      </c>
      <c r="AG150" s="138">
        <f t="shared" si="52"/>
        <v>171.72</v>
      </c>
      <c r="AH150" s="115">
        <f t="shared" si="53"/>
        <v>17.858880000000006</v>
      </c>
      <c r="AI150" s="138">
        <f t="shared" si="54"/>
        <v>144.24480000000003</v>
      </c>
      <c r="BG150" s="140">
        <f t="shared" si="40"/>
        <v>2020</v>
      </c>
      <c r="BH150" s="140">
        <f t="shared" si="41"/>
        <v>1</v>
      </c>
      <c r="BI150" s="140">
        <f t="shared" si="42"/>
        <v>6</v>
      </c>
      <c r="BJ150" s="217" cm="1">
        <f t="array" ref="BJ150">_xlfn.IFS(B150="",#N/A,BH150&gt;=4,2019,BH150&lt;4,2020)</f>
        <v>2020</v>
      </c>
      <c r="BK150" s="215">
        <f t="shared" si="43"/>
        <v>43836</v>
      </c>
    </row>
    <row r="151" spans="2:63" ht="18.75" customHeight="1">
      <c r="B151" s="200">
        <v>44209</v>
      </c>
      <c r="C151" s="9">
        <v>50.9</v>
      </c>
      <c r="D151" s="10">
        <v>4.55</v>
      </c>
      <c r="E151" s="14">
        <v>8.5</v>
      </c>
      <c r="F151" s="10">
        <v>23</v>
      </c>
      <c r="G151" s="10">
        <v>11</v>
      </c>
      <c r="H151" s="10">
        <v>2.6</v>
      </c>
      <c r="I151" s="10">
        <v>0.26</v>
      </c>
      <c r="J151" s="10">
        <v>2.4</v>
      </c>
      <c r="K151" s="10">
        <v>5.5</v>
      </c>
      <c r="L151" s="10">
        <v>7.5</v>
      </c>
      <c r="M151" s="10">
        <v>16</v>
      </c>
      <c r="N151" s="10">
        <v>9.3000000000000007</v>
      </c>
      <c r="O151" s="10"/>
      <c r="P151" s="10"/>
      <c r="Q151" s="10"/>
      <c r="R151" s="10">
        <v>9.6</v>
      </c>
      <c r="S151" s="10">
        <v>150</v>
      </c>
      <c r="T151" s="10"/>
      <c r="U151" s="10"/>
      <c r="V151" s="10"/>
      <c r="W151" s="10"/>
      <c r="X151" s="10"/>
      <c r="Y151" s="10" t="s">
        <v>5</v>
      </c>
      <c r="Z151" s="10"/>
      <c r="AA151" s="10"/>
      <c r="AB151" s="12"/>
      <c r="AE151" s="138">
        <f t="shared" si="50"/>
        <v>1685.808</v>
      </c>
      <c r="AF151" s="138">
        <f t="shared" si="51"/>
        <v>806.25599999999997</v>
      </c>
      <c r="AG151" s="138">
        <f t="shared" si="52"/>
        <v>190.56960000000001</v>
      </c>
      <c r="AH151" s="115">
        <f t="shared" si="53"/>
        <v>19.05696</v>
      </c>
      <c r="AI151" s="138">
        <f t="shared" si="54"/>
        <v>175.91039999999998</v>
      </c>
      <c r="BG151" s="140">
        <f t="shared" si="40"/>
        <v>2020</v>
      </c>
      <c r="BH151" s="140">
        <f t="shared" si="41"/>
        <v>1</v>
      </c>
      <c r="BI151" s="140">
        <f t="shared" si="42"/>
        <v>13</v>
      </c>
      <c r="BJ151" s="217" cm="1">
        <f t="array" ref="BJ151">_xlfn.IFS(B151="",#N/A,BH151&gt;=4,2019,BH151&lt;4,2020)</f>
        <v>2020</v>
      </c>
      <c r="BK151" s="215">
        <f t="shared" si="43"/>
        <v>43843</v>
      </c>
    </row>
    <row r="152" spans="2:63" ht="18.75" customHeight="1">
      <c r="B152" s="200">
        <v>44213</v>
      </c>
      <c r="C152" s="9">
        <v>53.6</v>
      </c>
      <c r="D152" s="10">
        <v>3.75</v>
      </c>
      <c r="E152" s="14">
        <v>8.4</v>
      </c>
      <c r="F152" s="10">
        <v>21</v>
      </c>
      <c r="G152" s="10">
        <v>10</v>
      </c>
      <c r="H152" s="10">
        <v>2.5</v>
      </c>
      <c r="I152" s="10">
        <v>0.23</v>
      </c>
      <c r="J152" s="10">
        <v>2.2000000000000002</v>
      </c>
      <c r="K152" s="10">
        <v>5.3</v>
      </c>
      <c r="L152" s="10">
        <v>7.6</v>
      </c>
      <c r="M152" s="10">
        <v>16</v>
      </c>
      <c r="N152" s="10">
        <v>8.5</v>
      </c>
      <c r="O152" s="10"/>
      <c r="P152" s="10"/>
      <c r="Q152" s="10"/>
      <c r="R152" s="10">
        <v>9.5</v>
      </c>
      <c r="S152" s="10">
        <v>140</v>
      </c>
      <c r="T152" s="10"/>
      <c r="U152" s="10"/>
      <c r="V152" s="10"/>
      <c r="W152" s="10"/>
      <c r="X152" s="10"/>
      <c r="Y152" s="10" t="s">
        <v>5</v>
      </c>
      <c r="Z152" s="10"/>
      <c r="AA152" s="10"/>
      <c r="AB152" s="12"/>
      <c r="AE152" s="138">
        <f t="shared" si="50"/>
        <v>1620.8640000000005</v>
      </c>
      <c r="AF152" s="138">
        <f t="shared" si="51"/>
        <v>771.84</v>
      </c>
      <c r="AG152" s="138">
        <f t="shared" si="52"/>
        <v>192.96</v>
      </c>
      <c r="AH152" s="115">
        <f t="shared" si="53"/>
        <v>17.752320000000001</v>
      </c>
      <c r="AI152" s="138">
        <f t="shared" si="54"/>
        <v>169.80480000000003</v>
      </c>
      <c r="BG152" s="140">
        <f t="shared" ref="BG152:BG215" si="55">IF(B152="",#N/A,YEAR(EDATE(B152,-3)))</f>
        <v>2020</v>
      </c>
      <c r="BH152" s="140">
        <f t="shared" ref="BH152:BH215" si="56">IF(B152="",#N/A,MONTH(B152))</f>
        <v>1</v>
      </c>
      <c r="BI152" s="140">
        <f t="shared" ref="BI152:BI215" si="57">IF(B152="",#N/A,DAY(B152))</f>
        <v>17</v>
      </c>
      <c r="BJ152" s="217" cm="1">
        <f t="array" ref="BJ152">_xlfn.IFS(B152="",#N/A,BH152&gt;=4,2019,BH152&lt;4,2020)</f>
        <v>2020</v>
      </c>
      <c r="BK152" s="215">
        <f t="shared" si="43"/>
        <v>43847</v>
      </c>
    </row>
    <row r="153" spans="2:63" ht="18.75" customHeight="1">
      <c r="B153" s="200">
        <v>44217</v>
      </c>
      <c r="C153" s="9">
        <v>55</v>
      </c>
      <c r="D153" s="10">
        <v>4.01</v>
      </c>
      <c r="E153" s="14">
        <v>8.9</v>
      </c>
      <c r="F153" s="10">
        <v>22</v>
      </c>
      <c r="G153" s="10">
        <v>11</v>
      </c>
      <c r="H153" s="10">
        <v>2.4</v>
      </c>
      <c r="I153" s="10">
        <v>0.24</v>
      </c>
      <c r="J153" s="10">
        <v>8.4</v>
      </c>
      <c r="K153" s="10">
        <v>5.5</v>
      </c>
      <c r="L153" s="10">
        <v>7</v>
      </c>
      <c r="M153" s="10">
        <v>16</v>
      </c>
      <c r="N153" s="10">
        <v>8.5</v>
      </c>
      <c r="O153" s="10"/>
      <c r="P153" s="10"/>
      <c r="Q153" s="10"/>
      <c r="R153" s="10">
        <v>9.4</v>
      </c>
      <c r="S153" s="10">
        <v>140</v>
      </c>
      <c r="T153" s="10"/>
      <c r="U153" s="10"/>
      <c r="V153" s="10"/>
      <c r="W153" s="10"/>
      <c r="X153" s="10"/>
      <c r="Y153" s="10" t="s">
        <v>5</v>
      </c>
      <c r="Z153" s="10"/>
      <c r="AA153" s="10"/>
      <c r="AB153" s="12"/>
      <c r="AE153" s="138">
        <f t="shared" si="50"/>
        <v>1742.4</v>
      </c>
      <c r="AF153" s="138">
        <f t="shared" si="51"/>
        <v>871.2</v>
      </c>
      <c r="AG153" s="138">
        <f t="shared" si="52"/>
        <v>190.08</v>
      </c>
      <c r="AH153" s="115">
        <f t="shared" si="53"/>
        <v>19.007999999999999</v>
      </c>
      <c r="AI153" s="138">
        <f t="shared" si="54"/>
        <v>665.28</v>
      </c>
      <c r="BG153" s="140">
        <f t="shared" si="55"/>
        <v>2020</v>
      </c>
      <c r="BH153" s="140">
        <f t="shared" si="56"/>
        <v>1</v>
      </c>
      <c r="BI153" s="140">
        <f t="shared" si="57"/>
        <v>21</v>
      </c>
      <c r="BJ153" s="217" cm="1">
        <f t="array" ref="BJ153">_xlfn.IFS(B153="",#N/A,BH153&gt;=4,2019,BH153&lt;4,2020)</f>
        <v>2020</v>
      </c>
      <c r="BK153" s="215">
        <f t="shared" ref="BK153:BK216" si="58">DATE(BJ153,BH153,BI153)</f>
        <v>43851</v>
      </c>
    </row>
    <row r="154" spans="2:63" ht="18.75" customHeight="1">
      <c r="B154" s="200">
        <v>44220</v>
      </c>
      <c r="C154" s="9">
        <v>51.4</v>
      </c>
      <c r="D154" s="10">
        <v>4.38</v>
      </c>
      <c r="E154" s="14">
        <v>9.1</v>
      </c>
      <c r="F154" s="10">
        <v>19</v>
      </c>
      <c r="G154" s="10">
        <v>9.5</v>
      </c>
      <c r="H154" s="10">
        <v>2.2999999999999998</v>
      </c>
      <c r="I154" s="10">
        <v>0.23</v>
      </c>
      <c r="J154" s="10">
        <v>2</v>
      </c>
      <c r="K154" s="10">
        <v>5.2</v>
      </c>
      <c r="L154" s="10">
        <v>7.7</v>
      </c>
      <c r="M154" s="10">
        <v>15</v>
      </c>
      <c r="N154" s="10">
        <v>8.5</v>
      </c>
      <c r="O154" s="10"/>
      <c r="P154" s="10"/>
      <c r="Q154" s="10"/>
      <c r="R154" s="10">
        <v>9.4</v>
      </c>
      <c r="S154" s="10">
        <v>140</v>
      </c>
      <c r="T154" s="10"/>
      <c r="U154" s="10"/>
      <c r="V154" s="10"/>
      <c r="W154" s="10"/>
      <c r="X154" s="10"/>
      <c r="Y154" s="10" t="s">
        <v>5</v>
      </c>
      <c r="Z154" s="10"/>
      <c r="AA154" s="10"/>
      <c r="AB154" s="12"/>
      <c r="AE154" s="138">
        <f t="shared" si="50"/>
        <v>1406.3040000000001</v>
      </c>
      <c r="AF154" s="138">
        <f t="shared" si="51"/>
        <v>703.15200000000004</v>
      </c>
      <c r="AG154" s="138">
        <f t="shared" si="52"/>
        <v>170.23679999999999</v>
      </c>
      <c r="AH154" s="115">
        <f t="shared" si="53"/>
        <v>17.023679999999999</v>
      </c>
      <c r="AI154" s="138">
        <f t="shared" si="54"/>
        <v>148.03200000000001</v>
      </c>
      <c r="BG154" s="140">
        <f t="shared" si="55"/>
        <v>2020</v>
      </c>
      <c r="BH154" s="140">
        <f t="shared" si="56"/>
        <v>1</v>
      </c>
      <c r="BI154" s="140">
        <f t="shared" si="57"/>
        <v>24</v>
      </c>
      <c r="BJ154" s="217" cm="1">
        <f t="array" ref="BJ154">_xlfn.IFS(B154="",#N/A,BH154&gt;=4,2019,BH154&lt;4,2020)</f>
        <v>2020</v>
      </c>
      <c r="BK154" s="215">
        <f t="shared" si="58"/>
        <v>43854</v>
      </c>
    </row>
    <row r="155" spans="2:63" ht="18.75" customHeight="1">
      <c r="B155" s="200">
        <v>44223</v>
      </c>
      <c r="C155" s="9">
        <v>47.3</v>
      </c>
      <c r="D155" s="10">
        <v>4.32</v>
      </c>
      <c r="E155" s="14">
        <v>9</v>
      </c>
      <c r="F155" s="10">
        <v>20</v>
      </c>
      <c r="G155" s="10">
        <v>10</v>
      </c>
      <c r="H155" s="10">
        <v>2.4</v>
      </c>
      <c r="I155" s="10">
        <v>0.24</v>
      </c>
      <c r="J155" s="10">
        <v>4.3</v>
      </c>
      <c r="K155" s="10">
        <v>5.2</v>
      </c>
      <c r="L155" s="10">
        <v>7.6</v>
      </c>
      <c r="M155" s="10">
        <v>14</v>
      </c>
      <c r="N155" s="10">
        <v>8.4</v>
      </c>
      <c r="O155" s="10"/>
      <c r="P155" s="10"/>
      <c r="Q155" s="10"/>
      <c r="R155" s="10">
        <v>9.6999999999999993</v>
      </c>
      <c r="S155" s="10">
        <v>140</v>
      </c>
      <c r="T155" s="10"/>
      <c r="U155" s="10"/>
      <c r="V155" s="10"/>
      <c r="W155" s="10"/>
      <c r="X155" s="10"/>
      <c r="Y155" s="10" t="s">
        <v>5</v>
      </c>
      <c r="Z155" s="10"/>
      <c r="AA155" s="10"/>
      <c r="AB155" s="12"/>
      <c r="AE155" s="138">
        <f t="shared" si="50"/>
        <v>1362.24</v>
      </c>
      <c r="AF155" s="138">
        <f t="shared" si="51"/>
        <v>681.12</v>
      </c>
      <c r="AG155" s="138">
        <f t="shared" si="52"/>
        <v>163.46879999999999</v>
      </c>
      <c r="AH155" s="115">
        <f t="shared" si="53"/>
        <v>16.346879999999999</v>
      </c>
      <c r="AI155" s="138">
        <f t="shared" si="54"/>
        <v>292.88159999999999</v>
      </c>
      <c r="BG155" s="140">
        <f t="shared" si="55"/>
        <v>2020</v>
      </c>
      <c r="BH155" s="140">
        <f t="shared" si="56"/>
        <v>1</v>
      </c>
      <c r="BI155" s="140">
        <f t="shared" si="57"/>
        <v>27</v>
      </c>
      <c r="BJ155" s="217" cm="1">
        <f t="array" ref="BJ155">_xlfn.IFS(B155="",#N/A,BH155&gt;=4,2019,BH155&lt;4,2020)</f>
        <v>2020</v>
      </c>
      <c r="BK155" s="215">
        <f t="shared" si="58"/>
        <v>43857</v>
      </c>
    </row>
    <row r="156" spans="2:63" ht="18.75" customHeight="1">
      <c r="B156" s="200">
        <v>44227</v>
      </c>
      <c r="C156" s="9">
        <v>53.3</v>
      </c>
      <c r="D156" s="10">
        <v>3.89</v>
      </c>
      <c r="E156" s="14">
        <v>8.3000000000000007</v>
      </c>
      <c r="F156" s="10">
        <v>20</v>
      </c>
      <c r="G156" s="10">
        <v>10</v>
      </c>
      <c r="H156" s="10">
        <v>2.2999999999999998</v>
      </c>
      <c r="I156" s="10">
        <v>0.24</v>
      </c>
      <c r="J156" s="10">
        <v>1.8</v>
      </c>
      <c r="K156" s="10">
        <v>5</v>
      </c>
      <c r="L156" s="10">
        <v>7.8</v>
      </c>
      <c r="M156" s="10">
        <v>14</v>
      </c>
      <c r="N156" s="10">
        <v>8.3000000000000007</v>
      </c>
      <c r="O156" s="10"/>
      <c r="P156" s="10"/>
      <c r="Q156" s="10"/>
      <c r="R156" s="10">
        <v>9.1999999999999993</v>
      </c>
      <c r="S156" s="10">
        <v>130</v>
      </c>
      <c r="T156" s="10"/>
      <c r="U156" s="10"/>
      <c r="V156" s="10"/>
      <c r="W156" s="10"/>
      <c r="X156" s="10"/>
      <c r="Y156" s="10" t="s">
        <v>5</v>
      </c>
      <c r="Z156" s="10"/>
      <c r="AA156" s="10"/>
      <c r="AB156" s="12"/>
      <c r="AE156" s="138">
        <f t="shared" si="50"/>
        <v>1535.04</v>
      </c>
      <c r="AF156" s="138">
        <f t="shared" si="51"/>
        <v>767.52</v>
      </c>
      <c r="AG156" s="138">
        <f t="shared" si="52"/>
        <v>176.52959999999999</v>
      </c>
      <c r="AH156" s="115">
        <f t="shared" si="53"/>
        <v>18.420479999999994</v>
      </c>
      <c r="AI156" s="138">
        <f t="shared" si="54"/>
        <v>138.15359999999998</v>
      </c>
      <c r="BG156" s="140">
        <f t="shared" si="55"/>
        <v>2020</v>
      </c>
      <c r="BH156" s="140">
        <f t="shared" si="56"/>
        <v>1</v>
      </c>
      <c r="BI156" s="140">
        <f t="shared" si="57"/>
        <v>31</v>
      </c>
      <c r="BJ156" s="217" cm="1">
        <f t="array" ref="BJ156">_xlfn.IFS(B156="",#N/A,BH156&gt;=4,2019,BH156&lt;4,2020)</f>
        <v>2020</v>
      </c>
      <c r="BK156" s="215">
        <f t="shared" si="58"/>
        <v>43861</v>
      </c>
    </row>
    <row r="157" spans="2:63" ht="18.75" customHeight="1">
      <c r="B157" s="200">
        <v>44230</v>
      </c>
      <c r="C157" s="9">
        <v>56</v>
      </c>
      <c r="D157" s="10">
        <v>3.81</v>
      </c>
      <c r="E157" s="14">
        <v>8.1</v>
      </c>
      <c r="F157" s="10">
        <v>20</v>
      </c>
      <c r="G157" s="10">
        <v>11</v>
      </c>
      <c r="H157" s="10">
        <v>2</v>
      </c>
      <c r="I157" s="10">
        <v>0.24</v>
      </c>
      <c r="J157" s="10">
        <v>2.2999999999999998</v>
      </c>
      <c r="K157" s="10">
        <v>5.0999999999999996</v>
      </c>
      <c r="L157" s="10">
        <v>7.7</v>
      </c>
      <c r="M157" s="10">
        <v>14</v>
      </c>
      <c r="N157" s="10">
        <v>8.4</v>
      </c>
      <c r="O157" s="10"/>
      <c r="P157" s="10"/>
      <c r="Q157" s="10"/>
      <c r="R157" s="10">
        <v>9.1</v>
      </c>
      <c r="S157" s="10">
        <v>140</v>
      </c>
      <c r="T157" s="10"/>
      <c r="U157" s="10"/>
      <c r="V157" s="10"/>
      <c r="W157" s="10"/>
      <c r="X157" s="10"/>
      <c r="Y157" s="10" t="s">
        <v>5</v>
      </c>
      <c r="Z157" s="10"/>
      <c r="AA157" s="10"/>
      <c r="AB157" s="12"/>
      <c r="AE157" s="138">
        <f t="shared" si="50"/>
        <v>1612.8</v>
      </c>
      <c r="AF157" s="138">
        <f t="shared" si="51"/>
        <v>887.04</v>
      </c>
      <c r="AG157" s="138">
        <f t="shared" si="52"/>
        <v>161.28</v>
      </c>
      <c r="AH157" s="115">
        <f t="shared" si="53"/>
        <v>19.3536</v>
      </c>
      <c r="AI157" s="138">
        <f t="shared" si="54"/>
        <v>185.47199999999998</v>
      </c>
      <c r="BG157" s="140">
        <f t="shared" si="55"/>
        <v>2020</v>
      </c>
      <c r="BH157" s="140">
        <f t="shared" si="56"/>
        <v>2</v>
      </c>
      <c r="BI157" s="140">
        <f t="shared" si="57"/>
        <v>3</v>
      </c>
      <c r="BJ157" s="217" cm="1">
        <f t="array" ref="BJ157">_xlfn.IFS(B157="",#N/A,BH157&gt;=4,2019,BH157&lt;4,2020)</f>
        <v>2020</v>
      </c>
      <c r="BK157" s="215">
        <f t="shared" si="58"/>
        <v>43864</v>
      </c>
    </row>
    <row r="158" spans="2:63" ht="18.75" customHeight="1">
      <c r="B158" s="200">
        <v>44234</v>
      </c>
      <c r="C158" s="9">
        <v>55.6</v>
      </c>
      <c r="D158" s="10">
        <v>4.08</v>
      </c>
      <c r="E158" s="14">
        <v>8.8000000000000007</v>
      </c>
      <c r="F158" s="10">
        <v>20</v>
      </c>
      <c r="G158" s="10">
        <v>10</v>
      </c>
      <c r="H158" s="10">
        <v>2.4</v>
      </c>
      <c r="I158" s="10">
        <v>0.24</v>
      </c>
      <c r="J158" s="10">
        <v>2.8</v>
      </c>
      <c r="K158" s="10">
        <v>4.9000000000000004</v>
      </c>
      <c r="L158" s="10">
        <v>7.8</v>
      </c>
      <c r="M158" s="10">
        <v>15</v>
      </c>
      <c r="N158" s="10">
        <v>8.3000000000000007</v>
      </c>
      <c r="O158" s="10"/>
      <c r="P158" s="10"/>
      <c r="Q158" s="10"/>
      <c r="R158" s="10">
        <v>9.1</v>
      </c>
      <c r="S158" s="10">
        <v>130</v>
      </c>
      <c r="T158" s="10"/>
      <c r="U158" s="10"/>
      <c r="V158" s="10"/>
      <c r="W158" s="10"/>
      <c r="X158" s="10"/>
      <c r="Y158" s="10" t="s">
        <v>5</v>
      </c>
      <c r="Z158" s="10"/>
      <c r="AA158" s="10"/>
      <c r="AB158" s="12"/>
      <c r="AE158" s="138">
        <f t="shared" si="50"/>
        <v>1601.28</v>
      </c>
      <c r="AF158" s="138">
        <f t="shared" si="51"/>
        <v>800.64</v>
      </c>
      <c r="AG158" s="138">
        <f t="shared" si="52"/>
        <v>192.15359999999998</v>
      </c>
      <c r="AH158" s="115">
        <f t="shared" si="53"/>
        <v>19.21536</v>
      </c>
      <c r="AI158" s="138">
        <f t="shared" si="54"/>
        <v>224.17920000000001</v>
      </c>
      <c r="BG158" s="140">
        <f t="shared" si="55"/>
        <v>2020</v>
      </c>
      <c r="BH158" s="140">
        <f t="shared" si="56"/>
        <v>2</v>
      </c>
      <c r="BI158" s="140">
        <f t="shared" si="57"/>
        <v>7</v>
      </c>
      <c r="BJ158" s="217" cm="1">
        <f t="array" ref="BJ158">_xlfn.IFS(B158="",#N/A,BH158&gt;=4,2019,BH158&lt;4,2020)</f>
        <v>2020</v>
      </c>
      <c r="BK158" s="215">
        <f t="shared" si="58"/>
        <v>43868</v>
      </c>
    </row>
    <row r="159" spans="2:63" ht="18.75" customHeight="1">
      <c r="B159" s="200">
        <v>44237</v>
      </c>
      <c r="C159" s="9">
        <v>50</v>
      </c>
      <c r="D159" s="10">
        <v>3.85</v>
      </c>
      <c r="E159" s="14">
        <v>8.5</v>
      </c>
      <c r="F159" s="10">
        <v>20</v>
      </c>
      <c r="G159" s="10">
        <v>10</v>
      </c>
      <c r="H159" s="10">
        <v>2.2000000000000002</v>
      </c>
      <c r="I159" s="10">
        <v>0.24</v>
      </c>
      <c r="J159" s="10">
        <v>1.8</v>
      </c>
      <c r="K159" s="10">
        <v>5.3</v>
      </c>
      <c r="L159" s="10">
        <v>7.7</v>
      </c>
      <c r="M159" s="10">
        <v>15</v>
      </c>
      <c r="N159" s="10">
        <v>8.4</v>
      </c>
      <c r="O159" s="10"/>
      <c r="P159" s="10"/>
      <c r="Q159" s="10"/>
      <c r="R159" s="10">
        <v>9.1999999999999993</v>
      </c>
      <c r="S159" s="10">
        <v>130</v>
      </c>
      <c r="T159" s="10"/>
      <c r="U159" s="10"/>
      <c r="V159" s="10"/>
      <c r="W159" s="10"/>
      <c r="X159" s="10"/>
      <c r="Y159" s="10" t="s">
        <v>29</v>
      </c>
      <c r="Z159" s="10"/>
      <c r="AA159" s="10"/>
      <c r="AB159" s="12"/>
      <c r="AE159" s="138">
        <f t="shared" si="50"/>
        <v>1440</v>
      </c>
      <c r="AF159" s="138">
        <f t="shared" si="51"/>
        <v>720</v>
      </c>
      <c r="AG159" s="138">
        <f t="shared" si="52"/>
        <v>158.40000000000003</v>
      </c>
      <c r="AH159" s="115">
        <f t="shared" si="53"/>
        <v>17.28</v>
      </c>
      <c r="AI159" s="138">
        <f t="shared" si="54"/>
        <v>129.6</v>
      </c>
      <c r="BG159" s="140">
        <f t="shared" si="55"/>
        <v>2020</v>
      </c>
      <c r="BH159" s="140">
        <f t="shared" si="56"/>
        <v>2</v>
      </c>
      <c r="BI159" s="140">
        <f t="shared" si="57"/>
        <v>10</v>
      </c>
      <c r="BJ159" s="217" cm="1">
        <f t="array" ref="BJ159">_xlfn.IFS(B159="",#N/A,BH159&gt;=4,2019,BH159&lt;4,2020)</f>
        <v>2020</v>
      </c>
      <c r="BK159" s="215">
        <f t="shared" si="58"/>
        <v>43871</v>
      </c>
    </row>
    <row r="160" spans="2:63" ht="18.75" customHeight="1">
      <c r="B160" s="200">
        <v>44241</v>
      </c>
      <c r="C160" s="9">
        <v>53.9</v>
      </c>
      <c r="D160" s="10">
        <v>3.88</v>
      </c>
      <c r="E160" s="14">
        <v>9</v>
      </c>
      <c r="F160" s="10">
        <v>22</v>
      </c>
      <c r="G160" s="10">
        <v>11</v>
      </c>
      <c r="H160" s="10">
        <v>2.2000000000000002</v>
      </c>
      <c r="I160" s="10">
        <v>0.26</v>
      </c>
      <c r="J160" s="10">
        <v>2.1</v>
      </c>
      <c r="K160" s="10">
        <v>6.4</v>
      </c>
      <c r="L160" s="10">
        <v>7.5</v>
      </c>
      <c r="M160" s="10">
        <v>14</v>
      </c>
      <c r="N160" s="10">
        <v>8.9</v>
      </c>
      <c r="O160" s="22">
        <v>0.44700000000000001</v>
      </c>
      <c r="P160" s="22">
        <v>1E-3</v>
      </c>
      <c r="Q160" s="22">
        <v>8.0000000000000002E-3</v>
      </c>
      <c r="R160" s="10">
        <v>9.6999999999999993</v>
      </c>
      <c r="S160" s="10">
        <v>140</v>
      </c>
      <c r="T160" s="23">
        <v>2.0569999999999999</v>
      </c>
      <c r="U160" s="24"/>
      <c r="V160" s="10"/>
      <c r="W160" s="10"/>
      <c r="X160" s="10"/>
      <c r="Y160" s="10" t="s">
        <v>29</v>
      </c>
      <c r="Z160" s="10"/>
      <c r="AA160" s="10"/>
      <c r="AB160" s="12"/>
      <c r="AE160" s="138">
        <f t="shared" si="50"/>
        <v>1707.5519999999999</v>
      </c>
      <c r="AF160" s="138">
        <f t="shared" si="51"/>
        <v>853.77599999999995</v>
      </c>
      <c r="AG160" s="138">
        <f t="shared" si="52"/>
        <v>170.7552</v>
      </c>
      <c r="AH160" s="115">
        <f t="shared" si="53"/>
        <v>20.180159999999997</v>
      </c>
      <c r="AI160" s="138">
        <f t="shared" si="54"/>
        <v>162.99359999999999</v>
      </c>
      <c r="BG160" s="140">
        <f t="shared" si="55"/>
        <v>2020</v>
      </c>
      <c r="BH160" s="140">
        <f t="shared" si="56"/>
        <v>2</v>
      </c>
      <c r="BI160" s="140">
        <f t="shared" si="57"/>
        <v>14</v>
      </c>
      <c r="BJ160" s="217" cm="1">
        <f t="array" ref="BJ160">_xlfn.IFS(B160="",#N/A,BH160&gt;=4,2019,BH160&lt;4,2020)</f>
        <v>2020</v>
      </c>
      <c r="BK160" s="215">
        <f t="shared" si="58"/>
        <v>43875</v>
      </c>
    </row>
    <row r="161" spans="2:63" ht="18.75" customHeight="1">
      <c r="B161" s="200">
        <v>44248</v>
      </c>
      <c r="C161" s="9">
        <v>74.7</v>
      </c>
      <c r="D161" s="10">
        <v>3.84</v>
      </c>
      <c r="E161" s="14">
        <v>9</v>
      </c>
      <c r="F161" s="10">
        <v>27</v>
      </c>
      <c r="G161" s="10">
        <v>15</v>
      </c>
      <c r="H161" s="10">
        <v>2.9</v>
      </c>
      <c r="I161" s="10">
        <v>0.31</v>
      </c>
      <c r="J161" s="10">
        <v>2.7</v>
      </c>
      <c r="K161" s="10">
        <v>8.5</v>
      </c>
      <c r="L161" s="10">
        <v>7.2</v>
      </c>
      <c r="M161" s="10">
        <v>15</v>
      </c>
      <c r="N161" s="10">
        <v>11</v>
      </c>
      <c r="O161" s="22">
        <v>0.52800000000000002</v>
      </c>
      <c r="P161" s="22">
        <v>0</v>
      </c>
      <c r="Q161" s="22">
        <v>3.7999999999999999E-2</v>
      </c>
      <c r="R161" s="10">
        <v>9.3000000000000007</v>
      </c>
      <c r="S161" s="10">
        <v>190</v>
      </c>
      <c r="T161" s="23">
        <v>1.7270000000000001</v>
      </c>
      <c r="U161" s="24"/>
      <c r="V161" s="10"/>
      <c r="W161" s="10"/>
      <c r="X161" s="10"/>
      <c r="Y161" s="10" t="s">
        <v>6</v>
      </c>
      <c r="Z161" s="10"/>
      <c r="AA161" s="10"/>
      <c r="AB161" s="12"/>
      <c r="AE161" s="138">
        <f t="shared" si="50"/>
        <v>2904.3359999999998</v>
      </c>
      <c r="AF161" s="138">
        <f t="shared" si="51"/>
        <v>1613.52</v>
      </c>
      <c r="AG161" s="138">
        <f t="shared" si="52"/>
        <v>311.94719999999995</v>
      </c>
      <c r="AH161" s="115">
        <f t="shared" si="53"/>
        <v>33.346080000000001</v>
      </c>
      <c r="AI161" s="138">
        <f t="shared" si="54"/>
        <v>290.43360000000001</v>
      </c>
      <c r="BG161" s="140">
        <f t="shared" si="55"/>
        <v>2020</v>
      </c>
      <c r="BH161" s="140">
        <f t="shared" si="56"/>
        <v>2</v>
      </c>
      <c r="BI161" s="140">
        <f t="shared" si="57"/>
        <v>21</v>
      </c>
      <c r="BJ161" s="217" cm="1">
        <f t="array" ref="BJ161">_xlfn.IFS(B161="",#N/A,BH161&gt;=4,2019,BH161&lt;4,2020)</f>
        <v>2020</v>
      </c>
      <c r="BK161" s="215">
        <f t="shared" si="58"/>
        <v>43882</v>
      </c>
    </row>
    <row r="162" spans="2:63" ht="18.75" customHeight="1">
      <c r="B162" s="200">
        <v>44251</v>
      </c>
      <c r="C162" s="9">
        <v>76.8</v>
      </c>
      <c r="D162" s="10">
        <v>3.82</v>
      </c>
      <c r="E162" s="14">
        <v>7.8</v>
      </c>
      <c r="F162" s="10">
        <v>37</v>
      </c>
      <c r="G162" s="10">
        <v>18</v>
      </c>
      <c r="H162" s="10">
        <v>3.1</v>
      </c>
      <c r="I162" s="10">
        <v>0.39</v>
      </c>
      <c r="J162" s="10">
        <v>3.3</v>
      </c>
      <c r="K162" s="10">
        <v>7.6</v>
      </c>
      <c r="L162" s="10">
        <v>7.2</v>
      </c>
      <c r="M162" s="10">
        <v>15</v>
      </c>
      <c r="N162" s="10">
        <v>13</v>
      </c>
      <c r="O162" s="22">
        <v>0.61699999999999999</v>
      </c>
      <c r="P162" s="22">
        <v>0</v>
      </c>
      <c r="Q162" s="22">
        <v>4.1000000000000002E-2</v>
      </c>
      <c r="R162" s="10">
        <v>9.6999999999999993</v>
      </c>
      <c r="S162" s="10">
        <v>210</v>
      </c>
      <c r="T162" s="23">
        <v>2.4180000000000001</v>
      </c>
      <c r="U162" s="24"/>
      <c r="V162" s="10"/>
      <c r="W162" s="10"/>
      <c r="X162" s="10"/>
      <c r="Y162" s="10" t="s">
        <v>6</v>
      </c>
      <c r="Z162" s="10"/>
      <c r="AA162" s="10"/>
      <c r="AB162" s="12"/>
      <c r="AE162" s="138">
        <f t="shared" si="50"/>
        <v>4091.904</v>
      </c>
      <c r="AF162" s="138">
        <f t="shared" si="51"/>
        <v>1990.6559999999995</v>
      </c>
      <c r="AG162" s="138">
        <f t="shared" si="52"/>
        <v>342.83519999999993</v>
      </c>
      <c r="AH162" s="115">
        <f t="shared" si="53"/>
        <v>43.130879999999998</v>
      </c>
      <c r="AI162" s="138">
        <f t="shared" si="54"/>
        <v>364.95359999999999</v>
      </c>
      <c r="BG162" s="140">
        <f t="shared" si="55"/>
        <v>2020</v>
      </c>
      <c r="BH162" s="140">
        <f t="shared" si="56"/>
        <v>2</v>
      </c>
      <c r="BI162" s="140">
        <f t="shared" si="57"/>
        <v>24</v>
      </c>
      <c r="BJ162" s="217" cm="1">
        <f t="array" ref="BJ162">_xlfn.IFS(B162="",#N/A,BH162&gt;=4,2019,BH162&lt;4,2020)</f>
        <v>2020</v>
      </c>
      <c r="BK162" s="215">
        <f t="shared" si="58"/>
        <v>43885</v>
      </c>
    </row>
    <row r="163" spans="2:63" ht="18.75" customHeight="1">
      <c r="B163" s="200">
        <v>44255</v>
      </c>
      <c r="C163" s="9">
        <v>76.2</v>
      </c>
      <c r="D163" s="10">
        <v>3.77</v>
      </c>
      <c r="E163" s="14">
        <v>7.1</v>
      </c>
      <c r="F163" s="10">
        <v>31</v>
      </c>
      <c r="G163" s="10">
        <v>17</v>
      </c>
      <c r="H163" s="10">
        <v>2.8</v>
      </c>
      <c r="I163" s="10">
        <v>0.32</v>
      </c>
      <c r="J163" s="10">
        <v>2.1</v>
      </c>
      <c r="K163" s="10">
        <v>7.1</v>
      </c>
      <c r="L163" s="10">
        <v>7</v>
      </c>
      <c r="M163" s="10">
        <v>14</v>
      </c>
      <c r="N163" s="10">
        <v>11</v>
      </c>
      <c r="O163" s="22">
        <v>0.51800000000000002</v>
      </c>
      <c r="P163" s="22">
        <v>0</v>
      </c>
      <c r="Q163" s="22">
        <v>4.3999999999999997E-2</v>
      </c>
      <c r="R163" s="10">
        <v>9.8000000000000007</v>
      </c>
      <c r="S163" s="10">
        <v>180</v>
      </c>
      <c r="T163" s="23">
        <v>1.9419999999999999</v>
      </c>
      <c r="U163" s="24"/>
      <c r="V163" s="10"/>
      <c r="W163" s="10"/>
      <c r="X163" s="10"/>
      <c r="Y163" s="10" t="s">
        <v>6</v>
      </c>
      <c r="Z163" s="10"/>
      <c r="AA163" s="10"/>
      <c r="AB163" s="12"/>
      <c r="AE163" s="138">
        <f t="shared" si="50"/>
        <v>3401.5680000000011</v>
      </c>
      <c r="AF163" s="138">
        <f t="shared" si="51"/>
        <v>1865.376</v>
      </c>
      <c r="AG163" s="138">
        <f t="shared" si="52"/>
        <v>307.23839999999996</v>
      </c>
      <c r="AH163" s="115">
        <f t="shared" si="53"/>
        <v>35.112960000000001</v>
      </c>
      <c r="AI163" s="138">
        <f t="shared" si="54"/>
        <v>230.42880000000002</v>
      </c>
      <c r="BG163" s="140">
        <f t="shared" si="55"/>
        <v>2020</v>
      </c>
      <c r="BH163" s="140">
        <f t="shared" si="56"/>
        <v>2</v>
      </c>
      <c r="BI163" s="140">
        <f t="shared" si="57"/>
        <v>28</v>
      </c>
      <c r="BJ163" s="217" cm="1">
        <f t="array" ref="BJ163">_xlfn.IFS(B163="",#N/A,BH163&gt;=4,2019,BH163&lt;4,2020)</f>
        <v>2020</v>
      </c>
      <c r="BK163" s="215">
        <f t="shared" si="58"/>
        <v>43889</v>
      </c>
    </row>
    <row r="164" spans="2:63" ht="18.75" customHeight="1">
      <c r="B164" s="200">
        <v>44258</v>
      </c>
      <c r="C164" s="9">
        <v>83.9</v>
      </c>
      <c r="D164" s="10">
        <v>3.73</v>
      </c>
      <c r="E164" s="14">
        <v>7.8</v>
      </c>
      <c r="F164" s="11">
        <v>27.425000000000001</v>
      </c>
      <c r="G164" s="11">
        <v>18.074999999999999</v>
      </c>
      <c r="H164" s="16">
        <v>2.581</v>
      </c>
      <c r="I164" s="10">
        <v>0.3</v>
      </c>
      <c r="J164" s="16">
        <v>1.427</v>
      </c>
      <c r="K164" s="16">
        <v>7.2039999999999997</v>
      </c>
      <c r="L164" s="16">
        <v>6.3120000000000003</v>
      </c>
      <c r="M164" s="25">
        <v>15.005000000000001</v>
      </c>
      <c r="N164" s="16">
        <v>9.9369999999999994</v>
      </c>
      <c r="O164" s="22">
        <v>0.503</v>
      </c>
      <c r="P164" s="22">
        <v>0</v>
      </c>
      <c r="Q164" s="22">
        <v>4.5999999999999999E-2</v>
      </c>
      <c r="R164" s="22"/>
      <c r="S164" s="22"/>
      <c r="T164" s="23">
        <v>1.92</v>
      </c>
      <c r="U164" s="23"/>
      <c r="V164" s="22"/>
      <c r="W164" s="22"/>
      <c r="X164" s="22"/>
      <c r="Y164" s="22"/>
      <c r="Z164" s="22"/>
      <c r="AA164" s="22"/>
      <c r="AB164" s="12"/>
      <c r="AE164" s="138">
        <f t="shared" si="50"/>
        <v>3313.3788000000004</v>
      </c>
      <c r="AF164" s="138">
        <f t="shared" si="51"/>
        <v>2183.7492000000002</v>
      </c>
      <c r="AG164" s="138">
        <f t="shared" si="52"/>
        <v>311.82609600000001</v>
      </c>
      <c r="AH164" s="115">
        <f t="shared" si="53"/>
        <v>36.244800000000005</v>
      </c>
      <c r="AI164" s="138">
        <f t="shared" si="54"/>
        <v>172.40443200000004</v>
      </c>
      <c r="BG164" s="140">
        <f t="shared" si="55"/>
        <v>2020</v>
      </c>
      <c r="BH164" s="140">
        <f t="shared" si="56"/>
        <v>3</v>
      </c>
      <c r="BI164" s="140">
        <f t="shared" si="57"/>
        <v>3</v>
      </c>
      <c r="BJ164" s="217" cm="1">
        <f t="array" ref="BJ164">_xlfn.IFS(B164="",#N/A,BH164&gt;=4,2019,BH164&lt;4,2020)</f>
        <v>2020</v>
      </c>
      <c r="BK164" s="215">
        <f t="shared" si="58"/>
        <v>43893</v>
      </c>
    </row>
    <row r="165" spans="2:63" ht="18.75" customHeight="1">
      <c r="B165" s="200">
        <v>44262</v>
      </c>
      <c r="C165" s="9">
        <v>71.7</v>
      </c>
      <c r="D165" s="10">
        <v>3.74</v>
      </c>
      <c r="E165" s="14">
        <v>5.9</v>
      </c>
      <c r="F165" s="11">
        <v>26.44</v>
      </c>
      <c r="G165" s="11">
        <v>17.957999999999998</v>
      </c>
      <c r="H165" s="16">
        <v>2.508</v>
      </c>
      <c r="I165" s="10">
        <v>0.28699999999999998</v>
      </c>
      <c r="J165" s="16">
        <v>1.5209999999999999</v>
      </c>
      <c r="K165" s="16">
        <v>7.1550000000000002</v>
      </c>
      <c r="L165" s="16">
        <v>6.2039999999999997</v>
      </c>
      <c r="M165" s="25">
        <v>14.644</v>
      </c>
      <c r="N165" s="16">
        <v>9.7129999999999992</v>
      </c>
      <c r="O165" s="22">
        <v>0.5</v>
      </c>
      <c r="P165" s="22">
        <v>0</v>
      </c>
      <c r="Q165" s="22">
        <v>4.2999999999999997E-2</v>
      </c>
      <c r="R165" s="22"/>
      <c r="S165" s="22"/>
      <c r="T165" s="23">
        <v>1.3280000000000001</v>
      </c>
      <c r="U165" s="23"/>
      <c r="V165" s="22"/>
      <c r="W165" s="22"/>
      <c r="X165" s="22"/>
      <c r="Y165" s="22"/>
      <c r="Z165" s="22"/>
      <c r="AA165" s="22"/>
      <c r="AB165" s="12"/>
      <c r="AE165" s="138">
        <f t="shared" si="50"/>
        <v>2729.8771200000006</v>
      </c>
      <c r="AF165" s="138">
        <f t="shared" si="51"/>
        <v>1854.1275840000003</v>
      </c>
      <c r="AG165" s="138">
        <f t="shared" si="52"/>
        <v>258.94598400000001</v>
      </c>
      <c r="AH165" s="115">
        <f t="shared" si="53"/>
        <v>29.632176000000001</v>
      </c>
      <c r="AI165" s="138">
        <f t="shared" si="54"/>
        <v>157.04020800000001</v>
      </c>
      <c r="BG165" s="140">
        <f t="shared" si="55"/>
        <v>2020</v>
      </c>
      <c r="BH165" s="140">
        <f t="shared" si="56"/>
        <v>3</v>
      </c>
      <c r="BI165" s="140">
        <f t="shared" si="57"/>
        <v>7</v>
      </c>
      <c r="BJ165" s="217" cm="1">
        <f t="array" ref="BJ165">_xlfn.IFS(B165="",#N/A,BH165&gt;=4,2019,BH165&lt;4,2020)</f>
        <v>2020</v>
      </c>
      <c r="BK165" s="215">
        <f t="shared" si="58"/>
        <v>43897</v>
      </c>
    </row>
    <row r="166" spans="2:63" ht="18.75" customHeight="1">
      <c r="B166" s="200">
        <v>44265</v>
      </c>
      <c r="C166" s="9">
        <v>85</v>
      </c>
      <c r="D166" s="10">
        <v>3.72</v>
      </c>
      <c r="E166" s="14">
        <v>10.199999999999999</v>
      </c>
      <c r="F166" s="11">
        <v>27.684000000000001</v>
      </c>
      <c r="G166" s="11">
        <v>18.161999999999999</v>
      </c>
      <c r="H166" s="16">
        <v>2.69</v>
      </c>
      <c r="I166" s="10">
        <v>0.30199999999999999</v>
      </c>
      <c r="J166" s="16">
        <v>1.125</v>
      </c>
      <c r="K166" s="16">
        <v>7.0369999999999999</v>
      </c>
      <c r="L166" s="16">
        <v>6.5990000000000002</v>
      </c>
      <c r="M166" s="11">
        <v>14.893000000000001</v>
      </c>
      <c r="N166" s="11">
        <v>10.026</v>
      </c>
      <c r="O166" s="10">
        <v>0.51800000000000002</v>
      </c>
      <c r="P166" s="10">
        <v>0</v>
      </c>
      <c r="Q166" s="10">
        <v>5.0999999999999997E-2</v>
      </c>
      <c r="R166" s="10"/>
      <c r="S166" s="10"/>
      <c r="T166" s="16">
        <v>1.1739999999999999</v>
      </c>
      <c r="U166" s="16"/>
      <c r="V166" s="10"/>
      <c r="W166" s="10"/>
      <c r="X166" s="10"/>
      <c r="Y166" s="10"/>
      <c r="Z166" s="10"/>
      <c r="AA166" s="10"/>
      <c r="AB166" s="12"/>
      <c r="AE166" s="138">
        <f t="shared" si="50"/>
        <v>3388.5215999999996</v>
      </c>
      <c r="AF166" s="138">
        <f t="shared" si="51"/>
        <v>2223.0287999999996</v>
      </c>
      <c r="AG166" s="138">
        <f t="shared" si="52"/>
        <v>329.25599999999997</v>
      </c>
      <c r="AH166" s="115">
        <f t="shared" si="53"/>
        <v>36.964799999999997</v>
      </c>
      <c r="AI166" s="138">
        <f t="shared" si="54"/>
        <v>137.69999999999999</v>
      </c>
      <c r="BG166" s="140">
        <f t="shared" si="55"/>
        <v>2020</v>
      </c>
      <c r="BH166" s="140">
        <f t="shared" si="56"/>
        <v>3</v>
      </c>
      <c r="BI166" s="140">
        <f t="shared" si="57"/>
        <v>10</v>
      </c>
      <c r="BJ166" s="217" cm="1">
        <f t="array" ref="BJ166">_xlfn.IFS(B166="",#N/A,BH166&gt;=4,2019,BH166&lt;4,2020)</f>
        <v>2020</v>
      </c>
      <c r="BK166" s="215">
        <f t="shared" si="58"/>
        <v>43900</v>
      </c>
    </row>
    <row r="167" spans="2:63" ht="18.75" customHeight="1">
      <c r="B167" s="200">
        <v>44269</v>
      </c>
      <c r="C167" s="9">
        <v>84.6</v>
      </c>
      <c r="D167" s="10">
        <v>3.86</v>
      </c>
      <c r="E167" s="14">
        <v>7.7</v>
      </c>
      <c r="F167" s="11">
        <v>20.824999999999999</v>
      </c>
      <c r="G167" s="11">
        <v>11.504</v>
      </c>
      <c r="H167" s="16">
        <v>2.0670000000000002</v>
      </c>
      <c r="I167" s="10">
        <v>0.21199999999999999</v>
      </c>
      <c r="J167" s="10">
        <v>0.627</v>
      </c>
      <c r="K167" s="16">
        <v>4.2709999999999999</v>
      </c>
      <c r="L167" s="16">
        <v>5.3230000000000004</v>
      </c>
      <c r="M167" s="11">
        <v>10.137</v>
      </c>
      <c r="N167" s="16">
        <v>7.8869999999999996</v>
      </c>
      <c r="O167" s="10">
        <v>0.371</v>
      </c>
      <c r="P167" s="10">
        <v>0</v>
      </c>
      <c r="Q167" s="10">
        <v>2.9000000000000001E-2</v>
      </c>
      <c r="R167" s="10"/>
      <c r="S167" s="10"/>
      <c r="T167" s="17">
        <v>0.81679999999999997</v>
      </c>
      <c r="U167" s="17"/>
      <c r="V167" s="10"/>
      <c r="W167" s="10"/>
      <c r="X167" s="10"/>
      <c r="Y167" s="10"/>
      <c r="Z167" s="10"/>
      <c r="AA167" s="10"/>
      <c r="AB167" s="12"/>
      <c r="AE167" s="138">
        <f t="shared" si="50"/>
        <v>2536.9847999999997</v>
      </c>
      <c r="AF167" s="138">
        <f t="shared" si="51"/>
        <v>1401.4632959999997</v>
      </c>
      <c r="AG167" s="138">
        <f t="shared" si="52"/>
        <v>251.81020800000002</v>
      </c>
      <c r="AH167" s="115">
        <f t="shared" si="53"/>
        <v>25.826687999999994</v>
      </c>
      <c r="AI167" s="138">
        <f t="shared" si="54"/>
        <v>76.38364799999998</v>
      </c>
      <c r="BG167" s="140">
        <f t="shared" si="55"/>
        <v>2020</v>
      </c>
      <c r="BH167" s="140">
        <f t="shared" si="56"/>
        <v>3</v>
      </c>
      <c r="BI167" s="140">
        <f t="shared" si="57"/>
        <v>14</v>
      </c>
      <c r="BJ167" s="217" cm="1">
        <f t="array" ref="BJ167">_xlfn.IFS(B167="",#N/A,BH167&gt;=4,2019,BH167&lt;4,2020)</f>
        <v>2020</v>
      </c>
      <c r="BK167" s="215">
        <f t="shared" si="58"/>
        <v>43904</v>
      </c>
    </row>
    <row r="168" spans="2:63" ht="18.75" customHeight="1">
      <c r="B168" s="200">
        <v>44272</v>
      </c>
      <c r="C168" s="9">
        <v>96.6</v>
      </c>
      <c r="D168" s="10">
        <v>3.9</v>
      </c>
      <c r="E168" s="14">
        <v>7.2</v>
      </c>
      <c r="F168" s="11">
        <v>23.102</v>
      </c>
      <c r="G168" s="11">
        <v>12.016</v>
      </c>
      <c r="H168" s="16">
        <v>2.1469999999999998</v>
      </c>
      <c r="I168" s="10">
        <v>0.218</v>
      </c>
      <c r="J168" s="10">
        <v>0.67200000000000004</v>
      </c>
      <c r="K168" s="16">
        <v>4.9080000000000004</v>
      </c>
      <c r="L168" s="16">
        <v>6.0339999999999998</v>
      </c>
      <c r="M168" s="11">
        <v>11.917</v>
      </c>
      <c r="N168" s="16">
        <v>9.1059999999999999</v>
      </c>
      <c r="O168" s="10">
        <v>0.45100000000000001</v>
      </c>
      <c r="P168" s="10">
        <v>8.0000000000000002E-3</v>
      </c>
      <c r="Q168" s="10">
        <v>2.9000000000000001E-2</v>
      </c>
      <c r="R168" s="11">
        <v>10.3142</v>
      </c>
      <c r="S168" s="18">
        <v>137.749</v>
      </c>
      <c r="T168" s="16">
        <v>1.504</v>
      </c>
      <c r="U168" s="16"/>
      <c r="V168" s="10"/>
      <c r="W168" s="10"/>
      <c r="X168" s="10"/>
      <c r="Y168" s="10"/>
      <c r="Z168" s="10"/>
      <c r="AA168" s="10"/>
      <c r="AB168" s="12"/>
      <c r="AE168" s="138">
        <f t="shared" si="50"/>
        <v>3213.5806079999998</v>
      </c>
      <c r="AF168" s="138">
        <f t="shared" si="51"/>
        <v>1671.4736640000001</v>
      </c>
      <c r="AG168" s="138">
        <f t="shared" si="52"/>
        <v>298.65628799999996</v>
      </c>
      <c r="AH168" s="115">
        <f t="shared" si="53"/>
        <v>30.324671999999996</v>
      </c>
      <c r="AI168" s="138">
        <f t="shared" si="54"/>
        <v>93.477887999999993</v>
      </c>
      <c r="BG168" s="140">
        <f t="shared" si="55"/>
        <v>2020</v>
      </c>
      <c r="BH168" s="140">
        <f t="shared" si="56"/>
        <v>3</v>
      </c>
      <c r="BI168" s="140">
        <f t="shared" si="57"/>
        <v>17</v>
      </c>
      <c r="BJ168" s="217" cm="1">
        <f t="array" ref="BJ168">_xlfn.IFS(B168="",#N/A,BH168&gt;=4,2019,BH168&lt;4,2020)</f>
        <v>2020</v>
      </c>
      <c r="BK168" s="215">
        <f t="shared" si="58"/>
        <v>43907</v>
      </c>
    </row>
    <row r="169" spans="2:63" ht="18.75" customHeight="1">
      <c r="B169" s="200">
        <v>44276</v>
      </c>
      <c r="C169" s="9">
        <v>96</v>
      </c>
      <c r="D169" s="10">
        <v>3.87</v>
      </c>
      <c r="E169" s="14">
        <v>9.6</v>
      </c>
      <c r="F169" s="11">
        <v>25.082000000000001</v>
      </c>
      <c r="G169" s="11">
        <v>12.895</v>
      </c>
      <c r="H169" s="16">
        <v>2.1890000000000001</v>
      </c>
      <c r="I169" s="10">
        <v>0.22600000000000001</v>
      </c>
      <c r="J169" s="10">
        <v>0.86199999999999999</v>
      </c>
      <c r="K169" s="16">
        <v>5.2919999999999998</v>
      </c>
      <c r="L169" s="16">
        <v>6.0460000000000003</v>
      </c>
      <c r="M169" s="11">
        <v>12.119</v>
      </c>
      <c r="N169" s="16">
        <v>9.5280000000000005</v>
      </c>
      <c r="O169" s="10">
        <v>0.48499999999999999</v>
      </c>
      <c r="P169" s="10">
        <v>0</v>
      </c>
      <c r="Q169" s="10">
        <v>3.4000000000000002E-2</v>
      </c>
      <c r="R169" s="11">
        <v>10.171200000000001</v>
      </c>
      <c r="S169" s="18">
        <v>145.911</v>
      </c>
      <c r="T169" s="16">
        <v>1.375</v>
      </c>
      <c r="U169" s="16"/>
      <c r="V169" s="10"/>
      <c r="W169" s="10"/>
      <c r="X169" s="10"/>
      <c r="Y169" s="10"/>
      <c r="Z169" s="10"/>
      <c r="AA169" s="10"/>
      <c r="AB169" s="12"/>
      <c r="AE169" s="138">
        <f t="shared" si="50"/>
        <v>3467.3356800000001</v>
      </c>
      <c r="AF169" s="138">
        <f t="shared" si="51"/>
        <v>1782.6048000000003</v>
      </c>
      <c r="AG169" s="138">
        <f t="shared" si="52"/>
        <v>302.60735999999997</v>
      </c>
      <c r="AH169" s="115">
        <f t="shared" si="53"/>
        <v>31.242239999999999</v>
      </c>
      <c r="AI169" s="138">
        <f t="shared" si="54"/>
        <v>119.16288</v>
      </c>
      <c r="BG169" s="140">
        <f t="shared" si="55"/>
        <v>2020</v>
      </c>
      <c r="BH169" s="140">
        <f t="shared" si="56"/>
        <v>3</v>
      </c>
      <c r="BI169" s="140">
        <f t="shared" si="57"/>
        <v>21</v>
      </c>
      <c r="BJ169" s="217" cm="1">
        <f t="array" ref="BJ169">_xlfn.IFS(B169="",#N/A,BH169&gt;=4,2019,BH169&lt;4,2020)</f>
        <v>2020</v>
      </c>
      <c r="BK169" s="215">
        <f t="shared" si="58"/>
        <v>43911</v>
      </c>
    </row>
    <row r="170" spans="2:63" ht="18.75" customHeight="1">
      <c r="B170" s="200">
        <v>44279</v>
      </c>
      <c r="C170" s="9">
        <v>107.9</v>
      </c>
      <c r="D170" s="10">
        <v>3.92</v>
      </c>
      <c r="E170" s="14">
        <v>8.4</v>
      </c>
      <c r="F170" s="11">
        <v>29.021999999999998</v>
      </c>
      <c r="G170" s="11">
        <v>14.217000000000001</v>
      </c>
      <c r="H170" s="16">
        <v>2.3109999999999999</v>
      </c>
      <c r="I170" s="10">
        <v>0.23699999999999999</v>
      </c>
      <c r="J170" s="10">
        <v>0.92</v>
      </c>
      <c r="K170" s="16">
        <v>6.2409999999999997</v>
      </c>
      <c r="L170" s="16">
        <v>6.7320000000000002</v>
      </c>
      <c r="M170" s="11">
        <v>13.169</v>
      </c>
      <c r="N170" s="11">
        <v>11.468999999999999</v>
      </c>
      <c r="O170" s="10">
        <v>0.64700000000000002</v>
      </c>
      <c r="P170" s="10">
        <v>0</v>
      </c>
      <c r="Q170" s="10">
        <v>1.4999999999999999E-2</v>
      </c>
      <c r="R170" s="10"/>
      <c r="S170" s="10"/>
      <c r="T170" s="16">
        <v>1.516</v>
      </c>
      <c r="U170" s="16"/>
      <c r="V170" s="10"/>
      <c r="W170" s="10"/>
      <c r="X170" s="10"/>
      <c r="Y170" s="10"/>
      <c r="Z170" s="10"/>
      <c r="AA170" s="10"/>
      <c r="AB170" s="12"/>
      <c r="AE170" s="138">
        <f t="shared" si="50"/>
        <v>4509.3222719999994</v>
      </c>
      <c r="AF170" s="138">
        <f t="shared" si="51"/>
        <v>2208.9805920000003</v>
      </c>
      <c r="AG170" s="138">
        <f t="shared" si="52"/>
        <v>359.073936</v>
      </c>
      <c r="AH170" s="115">
        <f t="shared" si="53"/>
        <v>36.824112</v>
      </c>
      <c r="AI170" s="138">
        <f t="shared" si="54"/>
        <v>142.94592</v>
      </c>
      <c r="BG170" s="140">
        <f t="shared" si="55"/>
        <v>2020</v>
      </c>
      <c r="BH170" s="140">
        <f t="shared" si="56"/>
        <v>3</v>
      </c>
      <c r="BI170" s="140">
        <f t="shared" si="57"/>
        <v>24</v>
      </c>
      <c r="BJ170" s="217" cm="1">
        <f t="array" ref="BJ170">_xlfn.IFS(B170="",#N/A,BH170&gt;=4,2019,BH170&lt;4,2020)</f>
        <v>2020</v>
      </c>
      <c r="BK170" s="215">
        <f t="shared" si="58"/>
        <v>43914</v>
      </c>
    </row>
    <row r="171" spans="2:63" ht="18.75" customHeight="1">
      <c r="B171" s="200">
        <v>44283</v>
      </c>
      <c r="C171" s="9">
        <v>120</v>
      </c>
      <c r="D171" s="10">
        <v>3.87</v>
      </c>
      <c r="E171" s="14">
        <v>9.8000000000000007</v>
      </c>
      <c r="F171" s="11">
        <v>27.228999999999999</v>
      </c>
      <c r="G171" s="11">
        <v>13.715</v>
      </c>
      <c r="H171" s="16">
        <v>2.2240000000000002</v>
      </c>
      <c r="I171" s="10">
        <v>0.22500000000000001</v>
      </c>
      <c r="J171" s="16">
        <v>1.0069999999999999</v>
      </c>
      <c r="K171" s="16">
        <v>6.0129999999999999</v>
      </c>
      <c r="L171" s="16">
        <v>6.3159999999999998</v>
      </c>
      <c r="M171" s="11">
        <v>12.927</v>
      </c>
      <c r="N171" s="11">
        <v>11.016</v>
      </c>
      <c r="O171" s="10">
        <v>0.62</v>
      </c>
      <c r="P171" s="10">
        <v>0</v>
      </c>
      <c r="Q171" s="10">
        <v>0.03</v>
      </c>
      <c r="R171" s="10"/>
      <c r="S171" s="10"/>
      <c r="T171" s="16">
        <v>1.5720000000000001</v>
      </c>
      <c r="U171" s="16"/>
      <c r="V171" s="10"/>
      <c r="W171" s="10"/>
      <c r="X171" s="10"/>
      <c r="Y171" s="10"/>
      <c r="Z171" s="10"/>
      <c r="AA171" s="10"/>
      <c r="AB171" s="12"/>
      <c r="AE171" s="138">
        <f t="shared" si="50"/>
        <v>4705.1711999999989</v>
      </c>
      <c r="AF171" s="138">
        <f t="shared" si="51"/>
        <v>2369.9520000000002</v>
      </c>
      <c r="AG171" s="138">
        <f t="shared" si="52"/>
        <v>384.30719999999997</v>
      </c>
      <c r="AH171" s="115">
        <f t="shared" si="53"/>
        <v>38.880000000000003</v>
      </c>
      <c r="AI171" s="138">
        <f t="shared" si="54"/>
        <v>174.00959999999998</v>
      </c>
      <c r="BG171" s="140">
        <f t="shared" si="55"/>
        <v>2020</v>
      </c>
      <c r="BH171" s="140">
        <f t="shared" si="56"/>
        <v>3</v>
      </c>
      <c r="BI171" s="140">
        <f t="shared" si="57"/>
        <v>28</v>
      </c>
      <c r="BJ171" s="217" cm="1">
        <f t="array" ref="BJ171">_xlfn.IFS(B171="",#N/A,BH171&gt;=4,2019,BH171&lt;4,2020)</f>
        <v>2020</v>
      </c>
      <c r="BK171" s="215">
        <f t="shared" si="58"/>
        <v>43918</v>
      </c>
    </row>
    <row r="172" spans="2:63" ht="18.75" customHeight="1" thickBot="1">
      <c r="B172" s="202">
        <v>44285</v>
      </c>
      <c r="C172" s="74">
        <v>115.8</v>
      </c>
      <c r="D172" s="78">
        <v>3.87</v>
      </c>
      <c r="E172" s="89">
        <v>10.4</v>
      </c>
      <c r="F172" s="75">
        <v>27.007999999999999</v>
      </c>
      <c r="G172" s="75">
        <v>13.519</v>
      </c>
      <c r="H172" s="77">
        <v>2.1840000000000002</v>
      </c>
      <c r="I172" s="78">
        <v>0.22</v>
      </c>
      <c r="J172" s="78">
        <v>1.1599999999999999</v>
      </c>
      <c r="K172" s="77">
        <v>6.2080000000000002</v>
      </c>
      <c r="L172" s="78">
        <v>6.3</v>
      </c>
      <c r="M172" s="75">
        <v>12.805</v>
      </c>
      <c r="N172" s="75">
        <v>10.989000000000001</v>
      </c>
      <c r="O172" s="78">
        <v>0.64200000000000002</v>
      </c>
      <c r="P172" s="78">
        <v>0</v>
      </c>
      <c r="Q172" s="78">
        <v>3.4000000000000002E-2</v>
      </c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6"/>
      <c r="AC172" s="79"/>
      <c r="AE172" s="139">
        <f t="shared" si="50"/>
        <v>4503.638015999999</v>
      </c>
      <c r="AF172" s="139">
        <f t="shared" si="51"/>
        <v>2254.3202880000003</v>
      </c>
      <c r="AG172" s="139">
        <f t="shared" si="52"/>
        <v>364.18636800000002</v>
      </c>
      <c r="AH172" s="118">
        <f t="shared" si="53"/>
        <v>36.68544</v>
      </c>
      <c r="AI172" s="139">
        <f t="shared" si="54"/>
        <v>193.43231999999995</v>
      </c>
      <c r="BG172" s="162">
        <f t="shared" si="55"/>
        <v>2020</v>
      </c>
      <c r="BH172" s="162">
        <f t="shared" si="56"/>
        <v>3</v>
      </c>
      <c r="BI172" s="162">
        <f t="shared" si="57"/>
        <v>30</v>
      </c>
      <c r="BJ172" s="218" cm="1">
        <f t="array" ref="BJ172">_xlfn.IFS(B172="",#N/A,BH172&gt;=4,2019,BH172&lt;4,2020)</f>
        <v>2020</v>
      </c>
      <c r="BK172" s="216">
        <f t="shared" si="58"/>
        <v>43920</v>
      </c>
    </row>
    <row r="173" spans="2:63" ht="18.75" customHeight="1">
      <c r="B173" s="200">
        <v>44293</v>
      </c>
      <c r="C173" s="27">
        <v>113.6</v>
      </c>
      <c r="D173" s="28">
        <v>3.85</v>
      </c>
      <c r="E173" s="14">
        <v>9.8000000000000007</v>
      </c>
      <c r="F173" s="11">
        <v>25.047000000000001</v>
      </c>
      <c r="G173" s="11">
        <v>12.471</v>
      </c>
      <c r="H173" s="16">
        <v>2.0670000000000002</v>
      </c>
      <c r="I173" s="28">
        <v>0.22</v>
      </c>
      <c r="J173" s="28">
        <v>0.308</v>
      </c>
      <c r="K173" s="16">
        <v>5.617</v>
      </c>
      <c r="L173" s="16">
        <v>5.9950000000000001</v>
      </c>
      <c r="M173" s="11">
        <v>12.238</v>
      </c>
      <c r="N173" s="11">
        <v>10.632999999999999</v>
      </c>
      <c r="O173" s="28">
        <v>0.68200000000000005</v>
      </c>
      <c r="P173" s="28">
        <v>0</v>
      </c>
      <c r="Q173" s="28">
        <v>2.9000000000000001E-2</v>
      </c>
      <c r="R173" s="11">
        <v>11.0602</v>
      </c>
      <c r="S173" s="11">
        <v>144.75550000000001</v>
      </c>
      <c r="T173" s="16">
        <v>2.1669999999999998</v>
      </c>
      <c r="U173" s="16"/>
      <c r="V173" s="28"/>
      <c r="W173" s="28"/>
      <c r="X173" s="28"/>
      <c r="Y173" s="28"/>
      <c r="Z173" s="28"/>
      <c r="AA173" s="28"/>
      <c r="AB173" s="29"/>
      <c r="AE173" s="138">
        <f t="shared" si="50"/>
        <v>4097.2884480000002</v>
      </c>
      <c r="AF173" s="138">
        <f t="shared" si="51"/>
        <v>2040.0560639999999</v>
      </c>
      <c r="AG173" s="138">
        <f t="shared" si="52"/>
        <v>338.128128</v>
      </c>
      <c r="AH173" s="115">
        <f t="shared" si="53"/>
        <v>35.988479999999996</v>
      </c>
      <c r="AI173" s="138">
        <f t="shared" si="54"/>
        <v>50.383872000000004</v>
      </c>
      <c r="BG173" s="214">
        <f t="shared" si="55"/>
        <v>2021</v>
      </c>
      <c r="BH173" s="140">
        <f t="shared" si="56"/>
        <v>4</v>
      </c>
      <c r="BI173" s="140">
        <f t="shared" si="57"/>
        <v>7</v>
      </c>
      <c r="BJ173" s="217" cm="1">
        <f t="array" ref="BJ173">_xlfn.IFS(B173="",#N/A,BH173&gt;=4,2019,BH173&lt;4,2020)</f>
        <v>2019</v>
      </c>
      <c r="BK173" s="215">
        <f t="shared" si="58"/>
        <v>43562</v>
      </c>
    </row>
    <row r="174" spans="2:63" ht="18.75" customHeight="1">
      <c r="B174" s="200">
        <v>44297</v>
      </c>
      <c r="C174" s="27">
        <v>106.8</v>
      </c>
      <c r="D174" s="28">
        <v>3.82</v>
      </c>
      <c r="E174" s="14">
        <v>9.5</v>
      </c>
      <c r="F174" s="11">
        <v>24.364000000000001</v>
      </c>
      <c r="G174" s="11">
        <v>12.477</v>
      </c>
      <c r="H174" s="16">
        <v>2.0760000000000001</v>
      </c>
      <c r="I174" s="28">
        <v>0.22</v>
      </c>
      <c r="J174" s="28">
        <v>0.54800000000000004</v>
      </c>
      <c r="K174" s="16">
        <v>5.4859999999999998</v>
      </c>
      <c r="L174" s="16">
        <v>6.0570000000000004</v>
      </c>
      <c r="M174" s="11">
        <v>12.59</v>
      </c>
      <c r="N174" s="11">
        <v>10.44</v>
      </c>
      <c r="O174" s="28">
        <v>0.66500000000000004</v>
      </c>
      <c r="P174" s="28">
        <v>0</v>
      </c>
      <c r="Q174" s="28">
        <v>2.5999999999999999E-2</v>
      </c>
      <c r="R174" s="11">
        <v>11.223000000000001</v>
      </c>
      <c r="S174" s="11">
        <v>143.60470000000001</v>
      </c>
      <c r="T174" s="16">
        <v>2.2429999999999999</v>
      </c>
      <c r="U174" s="16"/>
      <c r="V174" s="28"/>
      <c r="W174" s="28"/>
      <c r="X174" s="28"/>
      <c r="Y174" s="28"/>
      <c r="Z174" s="28"/>
      <c r="AA174" s="28"/>
      <c r="AB174" s="29"/>
      <c r="AE174" s="138">
        <f t="shared" si="50"/>
        <v>3746.9882880000005</v>
      </c>
      <c r="AF174" s="138">
        <f t="shared" si="51"/>
        <v>1918.8627839999999</v>
      </c>
      <c r="AG174" s="138">
        <f t="shared" si="52"/>
        <v>319.27219199999996</v>
      </c>
      <c r="AH174" s="115">
        <f t="shared" si="53"/>
        <v>33.834240000000001</v>
      </c>
      <c r="AI174" s="138">
        <f t="shared" si="54"/>
        <v>84.278016000000008</v>
      </c>
      <c r="BG174" s="140">
        <f t="shared" si="55"/>
        <v>2021</v>
      </c>
      <c r="BH174" s="140">
        <f t="shared" si="56"/>
        <v>4</v>
      </c>
      <c r="BI174" s="140">
        <f t="shared" si="57"/>
        <v>11</v>
      </c>
      <c r="BJ174" s="217" cm="1">
        <f t="array" ref="BJ174">_xlfn.IFS(B174="",#N/A,BH174&gt;=4,2019,BH174&lt;4,2020)</f>
        <v>2019</v>
      </c>
      <c r="BK174" s="215">
        <f t="shared" si="58"/>
        <v>43566</v>
      </c>
    </row>
    <row r="175" spans="2:63" ht="18.75" customHeight="1">
      <c r="B175" s="200">
        <v>44300</v>
      </c>
      <c r="C175" s="27">
        <v>109.1</v>
      </c>
      <c r="D175" s="28">
        <v>3.89</v>
      </c>
      <c r="E175" s="14">
        <v>9.8000000000000007</v>
      </c>
      <c r="F175" s="11">
        <v>26.427</v>
      </c>
      <c r="G175" s="11">
        <v>12.632999999999999</v>
      </c>
      <c r="H175" s="16">
        <v>2.2189999999999999</v>
      </c>
      <c r="I175" s="28">
        <v>0.23799999999999999</v>
      </c>
      <c r="J175" s="28">
        <v>0.60899999999999999</v>
      </c>
      <c r="K175" s="16">
        <v>5.5810000000000004</v>
      </c>
      <c r="L175" s="16">
        <v>6.0960000000000001</v>
      </c>
      <c r="M175" s="11">
        <v>13.074999999999999</v>
      </c>
      <c r="N175" s="11">
        <v>10.554</v>
      </c>
      <c r="O175" s="28">
        <v>0.64300000000000002</v>
      </c>
      <c r="P175" s="28">
        <v>0</v>
      </c>
      <c r="Q175" s="28">
        <v>3.5999999999999997E-2</v>
      </c>
      <c r="R175" s="16">
        <v>8.1555</v>
      </c>
      <c r="S175" s="11">
        <v>146.17740000000001</v>
      </c>
      <c r="T175" s="16">
        <v>1.802</v>
      </c>
      <c r="U175" s="16"/>
      <c r="V175" s="28"/>
      <c r="W175" s="28"/>
      <c r="X175" s="28"/>
      <c r="Y175" s="28"/>
      <c r="Z175" s="28"/>
      <c r="AA175" s="28"/>
      <c r="AB175" s="29"/>
      <c r="AE175" s="138">
        <f t="shared" si="50"/>
        <v>4151.7874080000001</v>
      </c>
      <c r="AF175" s="138">
        <f t="shared" si="51"/>
        <v>1984.6948319999997</v>
      </c>
      <c r="AG175" s="138">
        <f t="shared" si="52"/>
        <v>348.61377599999997</v>
      </c>
      <c r="AH175" s="115">
        <f t="shared" si="53"/>
        <v>37.390751999999992</v>
      </c>
      <c r="AI175" s="138">
        <f t="shared" si="54"/>
        <v>95.676335999999978</v>
      </c>
      <c r="BG175" s="140">
        <f t="shared" si="55"/>
        <v>2021</v>
      </c>
      <c r="BH175" s="140">
        <f t="shared" si="56"/>
        <v>4</v>
      </c>
      <c r="BI175" s="140">
        <f t="shared" si="57"/>
        <v>14</v>
      </c>
      <c r="BJ175" s="217" cm="1">
        <f t="array" ref="BJ175">_xlfn.IFS(B175="",#N/A,BH175&gt;=4,2019,BH175&lt;4,2020)</f>
        <v>2019</v>
      </c>
      <c r="BK175" s="215">
        <f t="shared" si="58"/>
        <v>43569</v>
      </c>
    </row>
    <row r="176" spans="2:63" ht="18.75" customHeight="1">
      <c r="B176" s="200">
        <v>44304</v>
      </c>
      <c r="C176" s="27">
        <v>118.6</v>
      </c>
      <c r="D176" s="28">
        <v>3.79</v>
      </c>
      <c r="E176" s="14">
        <v>9.8000000000000007</v>
      </c>
      <c r="F176" s="11">
        <v>26.649000000000001</v>
      </c>
      <c r="G176" s="11">
        <v>13.087</v>
      </c>
      <c r="H176" s="16">
        <v>2.2759999999999998</v>
      </c>
      <c r="I176" s="28">
        <v>0.252</v>
      </c>
      <c r="J176" s="28">
        <v>0.96499999999999997</v>
      </c>
      <c r="K176" s="16">
        <v>5.577</v>
      </c>
      <c r="L176" s="16">
        <v>6.0990000000000002</v>
      </c>
      <c r="M176" s="11">
        <v>13.233000000000001</v>
      </c>
      <c r="N176" s="11">
        <v>10.417</v>
      </c>
      <c r="O176" s="28">
        <v>0.628</v>
      </c>
      <c r="P176" s="28">
        <v>0</v>
      </c>
      <c r="Q176" s="28">
        <v>3.6999999999999998E-2</v>
      </c>
      <c r="R176" s="16">
        <v>8.4092000000000002</v>
      </c>
      <c r="S176" s="11">
        <v>148.12719999999999</v>
      </c>
      <c r="T176" s="16">
        <v>1.9239999999999999</v>
      </c>
      <c r="U176" s="16"/>
      <c r="V176" s="28"/>
      <c r="W176" s="28"/>
      <c r="X176" s="28"/>
      <c r="Y176" s="28"/>
      <c r="Z176" s="28"/>
      <c r="AA176" s="28"/>
      <c r="AB176" s="29"/>
      <c r="AE176" s="138">
        <f t="shared" si="50"/>
        <v>4551.2228159999995</v>
      </c>
      <c r="AF176" s="138">
        <f t="shared" si="51"/>
        <v>2235.0502079999997</v>
      </c>
      <c r="AG176" s="138">
        <f t="shared" si="52"/>
        <v>388.70438399999995</v>
      </c>
      <c r="AH176" s="115">
        <f t="shared" si="53"/>
        <v>43.037568</v>
      </c>
      <c r="AI176" s="138">
        <f t="shared" si="54"/>
        <v>164.80655999999996</v>
      </c>
      <c r="BG176" s="140">
        <f t="shared" si="55"/>
        <v>2021</v>
      </c>
      <c r="BH176" s="140">
        <f t="shared" si="56"/>
        <v>4</v>
      </c>
      <c r="BI176" s="140">
        <f t="shared" si="57"/>
        <v>18</v>
      </c>
      <c r="BJ176" s="217" cm="1">
        <f t="array" ref="BJ176">_xlfn.IFS(B176="",#N/A,BH176&gt;=4,2019,BH176&lt;4,2020)</f>
        <v>2019</v>
      </c>
      <c r="BK176" s="215">
        <f t="shared" si="58"/>
        <v>43573</v>
      </c>
    </row>
    <row r="177" spans="2:63" ht="18.75" customHeight="1">
      <c r="B177" s="200">
        <v>44311</v>
      </c>
      <c r="C177" s="27">
        <v>106.2</v>
      </c>
      <c r="D177" s="28">
        <v>4.21</v>
      </c>
      <c r="E177" s="14">
        <v>9.9</v>
      </c>
      <c r="F177" s="11">
        <v>22.847999999999999</v>
      </c>
      <c r="G177" s="11">
        <v>11.297000000000001</v>
      </c>
      <c r="H177" s="16">
        <v>2.13</v>
      </c>
      <c r="I177" s="28">
        <v>0.23300000000000001</v>
      </c>
      <c r="J177" s="16">
        <v>1.0609999999999999</v>
      </c>
      <c r="K177" s="16">
        <v>4.6520000000000001</v>
      </c>
      <c r="L177" s="16">
        <v>6.2779999999999996</v>
      </c>
      <c r="M177" s="11">
        <v>13.425000000000001</v>
      </c>
      <c r="N177" s="16">
        <v>9.1270000000000007</v>
      </c>
      <c r="O177" s="28">
        <v>0.52700000000000002</v>
      </c>
      <c r="P177" s="28">
        <v>6.0000000000000001E-3</v>
      </c>
      <c r="Q177" s="28">
        <v>2.9000000000000001E-2</v>
      </c>
      <c r="R177" s="16">
        <v>6.7423999999999999</v>
      </c>
      <c r="S177" s="11">
        <v>140.16550000000001</v>
      </c>
      <c r="T177" s="28">
        <v>2.25</v>
      </c>
      <c r="U177" s="28"/>
      <c r="V177" s="28"/>
      <c r="W177" s="28"/>
      <c r="X177" s="28"/>
      <c r="Y177" s="28"/>
      <c r="Z177" s="28"/>
      <c r="AA177" s="28"/>
      <c r="AB177" s="29"/>
      <c r="AE177" s="138">
        <f t="shared" si="50"/>
        <v>3494.0989439999994</v>
      </c>
      <c r="AF177" s="138">
        <f t="shared" si="51"/>
        <v>1727.6276160000004</v>
      </c>
      <c r="AG177" s="138">
        <f t="shared" si="52"/>
        <v>325.73663999999997</v>
      </c>
      <c r="AH177" s="115">
        <f t="shared" si="53"/>
        <v>35.632224000000001</v>
      </c>
      <c r="AI177" s="138">
        <f t="shared" si="54"/>
        <v>162.256608</v>
      </c>
      <c r="BG177" s="140">
        <f t="shared" si="55"/>
        <v>2021</v>
      </c>
      <c r="BH177" s="140">
        <f t="shared" si="56"/>
        <v>4</v>
      </c>
      <c r="BI177" s="140">
        <f t="shared" si="57"/>
        <v>25</v>
      </c>
      <c r="BJ177" s="217" cm="1">
        <f t="array" ref="BJ177">_xlfn.IFS(B177="",#N/A,BH177&gt;=4,2019,BH177&lt;4,2020)</f>
        <v>2019</v>
      </c>
      <c r="BK177" s="215">
        <f t="shared" si="58"/>
        <v>43580</v>
      </c>
    </row>
    <row r="178" spans="2:63" ht="18.75" customHeight="1">
      <c r="B178" s="200">
        <v>44314</v>
      </c>
      <c r="C178" s="27">
        <v>88.1</v>
      </c>
      <c r="D178" s="28">
        <v>4.1900000000000004</v>
      </c>
      <c r="E178" s="14">
        <v>10</v>
      </c>
      <c r="F178" s="11">
        <v>23.021999999999998</v>
      </c>
      <c r="G178" s="11">
        <v>11.673999999999999</v>
      </c>
      <c r="H178" s="16">
        <v>2.1909999999999998</v>
      </c>
      <c r="I178" s="28">
        <v>0.23100000000000001</v>
      </c>
      <c r="J178" s="16">
        <v>1.2869999999999999</v>
      </c>
      <c r="K178" s="16">
        <v>4.9210000000000003</v>
      </c>
      <c r="L178" s="16">
        <v>6.298</v>
      </c>
      <c r="M178" s="28"/>
      <c r="N178" s="16">
        <v>9.2200000000000006</v>
      </c>
      <c r="O178" s="28">
        <v>0.505</v>
      </c>
      <c r="P178" s="28">
        <v>2E-3</v>
      </c>
      <c r="Q178" s="28">
        <v>3.5000000000000003E-2</v>
      </c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9"/>
      <c r="AE178" s="138">
        <f t="shared" si="50"/>
        <v>2920.6630079999995</v>
      </c>
      <c r="AF178" s="138">
        <f t="shared" si="51"/>
        <v>1481.0103359999998</v>
      </c>
      <c r="AG178" s="138">
        <f t="shared" si="52"/>
        <v>277.959024</v>
      </c>
      <c r="AH178" s="115">
        <f t="shared" si="53"/>
        <v>29.305584000000003</v>
      </c>
      <c r="AI178" s="138">
        <f t="shared" si="54"/>
        <v>163.27396799999997</v>
      </c>
      <c r="BG178" s="140">
        <f t="shared" si="55"/>
        <v>2021</v>
      </c>
      <c r="BH178" s="140">
        <f t="shared" si="56"/>
        <v>4</v>
      </c>
      <c r="BI178" s="140">
        <f t="shared" si="57"/>
        <v>28</v>
      </c>
      <c r="BJ178" s="217" cm="1">
        <f t="array" ref="BJ178">_xlfn.IFS(B178="",#N/A,BH178&gt;=4,2019,BH178&lt;4,2020)</f>
        <v>2019</v>
      </c>
      <c r="BK178" s="215">
        <f t="shared" si="58"/>
        <v>43583</v>
      </c>
    </row>
    <row r="179" spans="2:63" ht="18.75" customHeight="1">
      <c r="B179" s="200">
        <v>44318</v>
      </c>
      <c r="C179" s="27">
        <v>95.5</v>
      </c>
      <c r="D179" s="28">
        <v>4.2300000000000004</v>
      </c>
      <c r="E179" s="14">
        <v>10</v>
      </c>
      <c r="F179" s="11">
        <v>23.048999999999999</v>
      </c>
      <c r="G179" s="11">
        <v>11.944000000000001</v>
      </c>
      <c r="H179" s="16">
        <v>2.2309999999999999</v>
      </c>
      <c r="I179" s="10">
        <v>0.24199999999999999</v>
      </c>
      <c r="J179" s="10">
        <v>0.504</v>
      </c>
      <c r="K179" s="16">
        <v>4.97</v>
      </c>
      <c r="L179" s="16">
        <v>6.0839999999999996</v>
      </c>
      <c r="M179" s="11">
        <v>13.589</v>
      </c>
      <c r="N179" s="16">
        <v>9.32</v>
      </c>
      <c r="O179" s="10">
        <v>0.51700000000000002</v>
      </c>
      <c r="P179" s="30">
        <v>0</v>
      </c>
      <c r="Q179" s="10">
        <v>3.1E-2</v>
      </c>
      <c r="R179" s="11">
        <v>12.1897</v>
      </c>
      <c r="S179" s="18">
        <v>137.62799999999999</v>
      </c>
      <c r="T179" s="16">
        <v>2.2040000000000002</v>
      </c>
      <c r="U179" s="32"/>
      <c r="V179" s="31"/>
      <c r="W179" s="31"/>
      <c r="X179" s="31"/>
      <c r="Y179" s="31"/>
      <c r="Z179" s="32"/>
      <c r="AA179" s="31"/>
      <c r="AB179" s="33"/>
      <c r="AE179" s="138">
        <f t="shared" si="50"/>
        <v>3169.6984799999996</v>
      </c>
      <c r="AF179" s="138">
        <f t="shared" si="51"/>
        <v>1642.5388799999998</v>
      </c>
      <c r="AG179" s="138">
        <f t="shared" si="52"/>
        <v>306.80712</v>
      </c>
      <c r="AH179" s="115">
        <f t="shared" si="53"/>
        <v>33.279840000000007</v>
      </c>
      <c r="AI179" s="138">
        <f t="shared" si="54"/>
        <v>69.310079999999999</v>
      </c>
      <c r="BG179" s="140">
        <f t="shared" si="55"/>
        <v>2021</v>
      </c>
      <c r="BH179" s="140">
        <f t="shared" si="56"/>
        <v>5</v>
      </c>
      <c r="BI179" s="140">
        <f t="shared" si="57"/>
        <v>2</v>
      </c>
      <c r="BJ179" s="217" cm="1">
        <f t="array" ref="BJ179">_xlfn.IFS(B179="",#N/A,BH179&gt;=4,2019,BH179&lt;4,2020)</f>
        <v>2019</v>
      </c>
      <c r="BK179" s="215">
        <f t="shared" si="58"/>
        <v>43587</v>
      </c>
    </row>
    <row r="180" spans="2:63" ht="18.75" customHeight="1">
      <c r="B180" s="200">
        <v>44321</v>
      </c>
      <c r="C180" s="27">
        <v>96.9</v>
      </c>
      <c r="D180" s="28">
        <v>4.51</v>
      </c>
      <c r="E180" s="14">
        <v>10.4</v>
      </c>
      <c r="F180" s="11">
        <v>22.542000000000002</v>
      </c>
      <c r="G180" s="11">
        <v>11.62</v>
      </c>
      <c r="H180" s="16">
        <v>2.2120000000000002</v>
      </c>
      <c r="I180" s="10">
        <v>0.24199999999999999</v>
      </c>
      <c r="J180" s="16">
        <v>1.8959999999999999</v>
      </c>
      <c r="K180" s="16">
        <v>4.8810000000000002</v>
      </c>
      <c r="L180" s="16">
        <v>6.3109999999999999</v>
      </c>
      <c r="M180" s="11">
        <v>13.795</v>
      </c>
      <c r="N180" s="16">
        <v>9.1539999999999999</v>
      </c>
      <c r="O180" s="10">
        <v>0.49399999999999999</v>
      </c>
      <c r="P180" s="30">
        <v>0</v>
      </c>
      <c r="Q180" s="10">
        <v>3.3000000000000002E-2</v>
      </c>
      <c r="R180" s="16">
        <v>9.7318999999999996</v>
      </c>
      <c r="S180" s="18">
        <v>136.96549999999999</v>
      </c>
      <c r="T180" s="16">
        <v>2.089</v>
      </c>
      <c r="U180" s="32"/>
      <c r="V180" s="31"/>
      <c r="W180" s="31"/>
      <c r="X180" s="31"/>
      <c r="Y180" s="31"/>
      <c r="Z180" s="32"/>
      <c r="AA180" s="31"/>
      <c r="AB180" s="33"/>
      <c r="AE180" s="138">
        <f t="shared" si="50"/>
        <v>3145.4205120000001</v>
      </c>
      <c r="AF180" s="138">
        <f t="shared" si="51"/>
        <v>1621.4083200000002</v>
      </c>
      <c r="AG180" s="138">
        <f t="shared" si="52"/>
        <v>308.65363200000007</v>
      </c>
      <c r="AH180" s="115">
        <f t="shared" si="53"/>
        <v>33.767712000000003</v>
      </c>
      <c r="AI180" s="138">
        <f t="shared" si="54"/>
        <v>264.56025599999998</v>
      </c>
      <c r="BG180" s="140">
        <f t="shared" si="55"/>
        <v>2021</v>
      </c>
      <c r="BH180" s="140">
        <f t="shared" si="56"/>
        <v>5</v>
      </c>
      <c r="BI180" s="140">
        <f t="shared" si="57"/>
        <v>5</v>
      </c>
      <c r="BJ180" s="217" cm="1">
        <f t="array" ref="BJ180">_xlfn.IFS(B180="",#N/A,BH180&gt;=4,2019,BH180&lt;4,2020)</f>
        <v>2019</v>
      </c>
      <c r="BK180" s="215">
        <f t="shared" si="58"/>
        <v>43590</v>
      </c>
    </row>
    <row r="181" spans="2:63" ht="18.75" customHeight="1">
      <c r="B181" s="200">
        <v>44325</v>
      </c>
      <c r="C181" s="27">
        <v>97.4</v>
      </c>
      <c r="D181" s="28">
        <v>4.16</v>
      </c>
      <c r="E181" s="14">
        <v>10.1</v>
      </c>
      <c r="F181" s="11">
        <v>21.623999999999999</v>
      </c>
      <c r="G181" s="11">
        <v>11.198</v>
      </c>
      <c r="H181" s="16">
        <v>2.1419999999999999</v>
      </c>
      <c r="I181" s="10">
        <v>0.24299999999999999</v>
      </c>
      <c r="J181" s="10">
        <v>0.89400000000000002</v>
      </c>
      <c r="K181" s="16">
        <v>4.7489999999999997</v>
      </c>
      <c r="L181" s="16">
        <v>6.4530000000000003</v>
      </c>
      <c r="M181" s="11">
        <v>14.170999999999999</v>
      </c>
      <c r="N181" s="16">
        <v>8.952</v>
      </c>
      <c r="O181" s="10">
        <v>0.47599999999999998</v>
      </c>
      <c r="P181" s="34">
        <v>4.0000000000000001E-3</v>
      </c>
      <c r="Q181" s="10">
        <v>2.9000000000000001E-2</v>
      </c>
      <c r="R181" s="11">
        <v>12.433999999999999</v>
      </c>
      <c r="S181" s="18">
        <v>131.66749999999999</v>
      </c>
      <c r="T181" s="16">
        <v>2.202</v>
      </c>
      <c r="U181" s="32"/>
      <c r="V181" s="31"/>
      <c r="W181" s="31"/>
      <c r="X181" s="31"/>
      <c r="Y181" s="31"/>
      <c r="Z181" s="32"/>
      <c r="AA181" s="31"/>
      <c r="AB181" s="33"/>
      <c r="AE181" s="138">
        <f t="shared" si="50"/>
        <v>3032.8957439999999</v>
      </c>
      <c r="AF181" s="138">
        <f t="shared" si="51"/>
        <v>1570.5866880000001</v>
      </c>
      <c r="AG181" s="138">
        <f t="shared" si="52"/>
        <v>300.42835200000002</v>
      </c>
      <c r="AH181" s="115">
        <f t="shared" si="53"/>
        <v>34.082208000000001</v>
      </c>
      <c r="AI181" s="138">
        <f t="shared" si="54"/>
        <v>125.388864</v>
      </c>
      <c r="BG181" s="140">
        <f t="shared" si="55"/>
        <v>2021</v>
      </c>
      <c r="BH181" s="140">
        <f t="shared" si="56"/>
        <v>5</v>
      </c>
      <c r="BI181" s="140">
        <f t="shared" si="57"/>
        <v>9</v>
      </c>
      <c r="BJ181" s="217" cm="1">
        <f t="array" ref="BJ181">_xlfn.IFS(B181="",#N/A,BH181&gt;=4,2019,BH181&lt;4,2020)</f>
        <v>2019</v>
      </c>
      <c r="BK181" s="215">
        <f t="shared" si="58"/>
        <v>43594</v>
      </c>
    </row>
    <row r="182" spans="2:63" ht="18.75" customHeight="1">
      <c r="B182" s="200">
        <v>44328</v>
      </c>
      <c r="C182" s="27">
        <v>91</v>
      </c>
      <c r="D182" s="28">
        <v>4.34</v>
      </c>
      <c r="E182" s="14">
        <v>10.199999999999999</v>
      </c>
      <c r="F182" s="11">
        <v>21.794</v>
      </c>
      <c r="G182" s="11">
        <v>10.747</v>
      </c>
      <c r="H182" s="16">
        <v>2.0699999999999998</v>
      </c>
      <c r="I182" s="28">
        <v>0.24099999999999999</v>
      </c>
      <c r="J182" s="16">
        <v>1.381</v>
      </c>
      <c r="K182" s="16">
        <v>4.7569999999999997</v>
      </c>
      <c r="L182" s="16">
        <v>6.5960000000000001</v>
      </c>
      <c r="M182" s="11">
        <v>14.563000000000001</v>
      </c>
      <c r="N182" s="16">
        <v>8.8789999999999996</v>
      </c>
      <c r="O182" s="28">
        <v>0.46500000000000002</v>
      </c>
      <c r="P182" s="30">
        <v>0</v>
      </c>
      <c r="Q182" s="28">
        <v>4.5999999999999999E-2</v>
      </c>
      <c r="R182" s="31"/>
      <c r="S182" s="30"/>
      <c r="T182" s="16">
        <v>2.589</v>
      </c>
      <c r="U182" s="16"/>
      <c r="V182" s="31"/>
      <c r="W182" s="31"/>
      <c r="X182" s="31"/>
      <c r="Y182" s="31"/>
      <c r="Z182" s="32"/>
      <c r="AA182" s="31"/>
      <c r="AB182" s="33"/>
      <c r="AE182" s="138">
        <f t="shared" si="50"/>
        <v>2855.8857600000001</v>
      </c>
      <c r="AF182" s="138">
        <f t="shared" si="51"/>
        <v>1408.2868799999999</v>
      </c>
      <c r="AG182" s="138">
        <f t="shared" si="52"/>
        <v>271.25279999999998</v>
      </c>
      <c r="AH182" s="115">
        <f t="shared" si="53"/>
        <v>31.580640000000002</v>
      </c>
      <c r="AI182" s="138">
        <f t="shared" si="54"/>
        <v>180.96624</v>
      </c>
      <c r="BG182" s="140">
        <f t="shared" si="55"/>
        <v>2021</v>
      </c>
      <c r="BH182" s="140">
        <f t="shared" si="56"/>
        <v>5</v>
      </c>
      <c r="BI182" s="140">
        <f t="shared" si="57"/>
        <v>12</v>
      </c>
      <c r="BJ182" s="217" cm="1">
        <f t="array" ref="BJ182">_xlfn.IFS(B182="",#N/A,BH182&gt;=4,2019,BH182&lt;4,2020)</f>
        <v>2019</v>
      </c>
      <c r="BK182" s="215">
        <f t="shared" si="58"/>
        <v>43597</v>
      </c>
    </row>
    <row r="183" spans="2:63" ht="18.75" customHeight="1">
      <c r="B183" s="200">
        <v>44332</v>
      </c>
      <c r="C183" s="27">
        <v>95.5</v>
      </c>
      <c r="D183" s="28">
        <v>4.03</v>
      </c>
      <c r="E183" s="14">
        <v>10.3</v>
      </c>
      <c r="F183" s="11">
        <v>22.413</v>
      </c>
      <c r="G183" s="11">
        <v>11.284000000000001</v>
      </c>
      <c r="H183" s="16">
        <v>2.2080000000000002</v>
      </c>
      <c r="I183" s="28">
        <v>0.253</v>
      </c>
      <c r="J183" s="28">
        <v>2.08</v>
      </c>
      <c r="K183" s="16">
        <v>5.0510000000000002</v>
      </c>
      <c r="L183" s="28">
        <v>7.25</v>
      </c>
      <c r="M183" s="11">
        <v>15.786</v>
      </c>
      <c r="N183" s="16">
        <v>9.3320000000000007</v>
      </c>
      <c r="O183" s="28">
        <v>0.502</v>
      </c>
      <c r="P183" s="28">
        <v>1E-3</v>
      </c>
      <c r="Q183" s="28">
        <v>3.5000000000000003E-2</v>
      </c>
      <c r="R183" s="11">
        <v>10.2166</v>
      </c>
      <c r="S183" s="18">
        <v>133.7441</v>
      </c>
      <c r="T183" s="16">
        <v>2.6880000000000002</v>
      </c>
      <c r="U183" s="16"/>
      <c r="V183" s="31"/>
      <c r="W183" s="31"/>
      <c r="X183" s="31"/>
      <c r="Y183" s="31"/>
      <c r="Z183" s="32"/>
      <c r="AA183" s="31"/>
      <c r="AB183" s="33"/>
      <c r="AE183" s="138">
        <f t="shared" si="50"/>
        <v>3082.2357599999996</v>
      </c>
      <c r="AF183" s="138">
        <f t="shared" si="51"/>
        <v>1551.7756800000002</v>
      </c>
      <c r="AG183" s="138">
        <f t="shared" si="52"/>
        <v>303.64416000000006</v>
      </c>
      <c r="AH183" s="115">
        <f t="shared" si="53"/>
        <v>34.792559999999995</v>
      </c>
      <c r="AI183" s="138">
        <f t="shared" si="54"/>
        <v>286.04160000000002</v>
      </c>
      <c r="BG183" s="140">
        <f t="shared" si="55"/>
        <v>2021</v>
      </c>
      <c r="BH183" s="140">
        <f t="shared" si="56"/>
        <v>5</v>
      </c>
      <c r="BI183" s="140">
        <f t="shared" si="57"/>
        <v>16</v>
      </c>
      <c r="BJ183" s="217" cm="1">
        <f t="array" ref="BJ183">_xlfn.IFS(B183="",#N/A,BH183&gt;=4,2019,BH183&lt;4,2020)</f>
        <v>2019</v>
      </c>
      <c r="BK183" s="215">
        <f t="shared" si="58"/>
        <v>43601</v>
      </c>
    </row>
    <row r="184" spans="2:63" ht="18.75" customHeight="1">
      <c r="B184" s="200">
        <v>44335</v>
      </c>
      <c r="C184" s="27">
        <v>92.3</v>
      </c>
      <c r="D184" s="28">
        <v>4.09</v>
      </c>
      <c r="E184" s="14">
        <v>10.3</v>
      </c>
      <c r="F184" s="11">
        <v>21.486000000000001</v>
      </c>
      <c r="G184" s="11">
        <v>10.757</v>
      </c>
      <c r="H184" s="16">
        <v>2.1419999999999999</v>
      </c>
      <c r="I184" s="28">
        <v>0.247</v>
      </c>
      <c r="J184" s="16">
        <v>1.6279999999999999</v>
      </c>
      <c r="K184" s="16">
        <v>4.9630000000000001</v>
      </c>
      <c r="L184" s="16">
        <v>7.0570000000000004</v>
      </c>
      <c r="M184" s="11">
        <v>15.821999999999999</v>
      </c>
      <c r="N184" s="16">
        <v>8.9510000000000005</v>
      </c>
      <c r="O184" s="28">
        <v>0.49099999999999999</v>
      </c>
      <c r="P184" s="30">
        <v>0</v>
      </c>
      <c r="Q184" s="28">
        <v>3.7999999999999999E-2</v>
      </c>
      <c r="R184" s="11">
        <v>10.365399999999999</v>
      </c>
      <c r="S184" s="18">
        <v>133.0754</v>
      </c>
      <c r="T184" s="16">
        <v>2.4369999999999998</v>
      </c>
      <c r="U184" s="16"/>
      <c r="V184" s="31"/>
      <c r="W184" s="31"/>
      <c r="X184" s="31"/>
      <c r="Y184" s="31"/>
      <c r="Z184" s="32"/>
      <c r="AA184" s="31"/>
      <c r="AB184" s="33"/>
      <c r="AE184" s="138">
        <f t="shared" si="50"/>
        <v>2855.7472319999997</v>
      </c>
      <c r="AF184" s="138">
        <f t="shared" si="51"/>
        <v>1429.7343839999999</v>
      </c>
      <c r="AG184" s="138">
        <f t="shared" si="52"/>
        <v>284.69750399999998</v>
      </c>
      <c r="AH184" s="115">
        <f t="shared" si="53"/>
        <v>32.829263999999995</v>
      </c>
      <c r="AI184" s="138">
        <f t="shared" si="54"/>
        <v>216.38073599999998</v>
      </c>
      <c r="BG184" s="140">
        <f t="shared" si="55"/>
        <v>2021</v>
      </c>
      <c r="BH184" s="140">
        <f t="shared" si="56"/>
        <v>5</v>
      </c>
      <c r="BI184" s="140">
        <f t="shared" si="57"/>
        <v>19</v>
      </c>
      <c r="BJ184" s="217" cm="1">
        <f t="array" ref="BJ184">_xlfn.IFS(B184="",#N/A,BH184&gt;=4,2019,BH184&lt;4,2020)</f>
        <v>2019</v>
      </c>
      <c r="BK184" s="215">
        <f t="shared" si="58"/>
        <v>43604</v>
      </c>
    </row>
    <row r="185" spans="2:63" ht="18.75" customHeight="1">
      <c r="B185" s="200">
        <v>44339</v>
      </c>
      <c r="C185" s="27">
        <v>87.7</v>
      </c>
      <c r="D185" s="28">
        <v>4.5199999999999996</v>
      </c>
      <c r="E185" s="14">
        <v>10.3</v>
      </c>
      <c r="F185" s="11">
        <v>20.981999999999999</v>
      </c>
      <c r="G185" s="11">
        <v>10.333</v>
      </c>
      <c r="H185" s="16">
        <v>2.0939999999999999</v>
      </c>
      <c r="I185" s="28">
        <v>0.246</v>
      </c>
      <c r="J185" s="17">
        <v>0.75800000000000001</v>
      </c>
      <c r="K185" s="16">
        <v>4.8470000000000004</v>
      </c>
      <c r="L185" s="16">
        <v>7.0179999999999998</v>
      </c>
      <c r="M185" s="11">
        <v>15.951000000000001</v>
      </c>
      <c r="N185" s="16">
        <v>8.8859999999999992</v>
      </c>
      <c r="O185" s="28">
        <v>0.48499999999999999</v>
      </c>
      <c r="P185" s="28">
        <v>2E-3</v>
      </c>
      <c r="Q185" s="28">
        <v>3.1E-2</v>
      </c>
      <c r="R185" s="16">
        <v>9.8664000000000005</v>
      </c>
      <c r="S185" s="18">
        <v>132.3511</v>
      </c>
      <c r="T185" s="31"/>
      <c r="U185" s="31"/>
      <c r="V185" s="31"/>
      <c r="W185" s="31"/>
      <c r="X185" s="31"/>
      <c r="Y185" s="31"/>
      <c r="Z185" s="32"/>
      <c r="AA185" s="31"/>
      <c r="AB185" s="33"/>
      <c r="AE185" s="138">
        <f t="shared" si="50"/>
        <v>2649.7748160000001</v>
      </c>
      <c r="AF185" s="138">
        <f t="shared" si="51"/>
        <v>1304.933904</v>
      </c>
      <c r="AG185" s="138">
        <f t="shared" si="52"/>
        <v>264.44707200000005</v>
      </c>
      <c r="AH185" s="115">
        <f t="shared" si="53"/>
        <v>31.066847999999997</v>
      </c>
      <c r="AI185" s="138">
        <f t="shared" si="54"/>
        <v>95.726303999999999</v>
      </c>
      <c r="BG185" s="140">
        <f t="shared" si="55"/>
        <v>2021</v>
      </c>
      <c r="BH185" s="140">
        <f t="shared" si="56"/>
        <v>5</v>
      </c>
      <c r="BI185" s="140">
        <f t="shared" si="57"/>
        <v>23</v>
      </c>
      <c r="BJ185" s="217" cm="1">
        <f t="array" ref="BJ185">_xlfn.IFS(B185="",#N/A,BH185&gt;=4,2019,BH185&lt;4,2020)</f>
        <v>2019</v>
      </c>
      <c r="BK185" s="215">
        <f t="shared" si="58"/>
        <v>43608</v>
      </c>
    </row>
    <row r="186" spans="2:63" ht="18.75" customHeight="1">
      <c r="B186" s="200">
        <v>44342</v>
      </c>
      <c r="C186" s="27">
        <v>84.3</v>
      </c>
      <c r="D186" s="28">
        <v>4.32</v>
      </c>
      <c r="E186" s="14">
        <v>10.3</v>
      </c>
      <c r="F186" s="11">
        <v>21.654</v>
      </c>
      <c r="G186" s="11">
        <v>10.375</v>
      </c>
      <c r="H186" s="16">
        <v>2.137</v>
      </c>
      <c r="I186" s="28">
        <v>0.25</v>
      </c>
      <c r="J186" s="16">
        <v>1.0940000000000001</v>
      </c>
      <c r="K186" s="16">
        <v>4.8479999999999999</v>
      </c>
      <c r="L186" s="16">
        <v>7.2080000000000002</v>
      </c>
      <c r="M186" s="11">
        <v>16.23</v>
      </c>
      <c r="N186" s="16">
        <v>8.9160000000000004</v>
      </c>
      <c r="O186" s="28">
        <v>0.48199999999999998</v>
      </c>
      <c r="P186" s="28">
        <v>0</v>
      </c>
      <c r="Q186" s="28">
        <v>2.5999999999999999E-2</v>
      </c>
      <c r="R186" s="31"/>
      <c r="S186" s="30"/>
      <c r="T186" s="16">
        <v>2.6709999999999998</v>
      </c>
      <c r="U186" s="16"/>
      <c r="V186" s="31"/>
      <c r="W186" s="31"/>
      <c r="X186" s="31"/>
      <c r="Y186" s="31"/>
      <c r="Z186" s="32"/>
      <c r="AA186" s="31"/>
      <c r="AB186" s="33"/>
      <c r="AE186" s="138">
        <f t="shared" si="50"/>
        <v>2628.6223679999998</v>
      </c>
      <c r="AF186" s="138">
        <f t="shared" si="51"/>
        <v>1259.442</v>
      </c>
      <c r="AG186" s="138">
        <f t="shared" si="52"/>
        <v>259.41470399999997</v>
      </c>
      <c r="AH186" s="115">
        <f t="shared" si="53"/>
        <v>30.347999999999999</v>
      </c>
      <c r="AI186" s="138">
        <f t="shared" si="54"/>
        <v>132.80284800000001</v>
      </c>
      <c r="BG186" s="140">
        <f t="shared" si="55"/>
        <v>2021</v>
      </c>
      <c r="BH186" s="140">
        <f t="shared" si="56"/>
        <v>5</v>
      </c>
      <c r="BI186" s="140">
        <f t="shared" si="57"/>
        <v>26</v>
      </c>
      <c r="BJ186" s="217" cm="1">
        <f t="array" ref="BJ186">_xlfn.IFS(B186="",#N/A,BH186&gt;=4,2019,BH186&lt;4,2020)</f>
        <v>2019</v>
      </c>
      <c r="BK186" s="215">
        <f t="shared" si="58"/>
        <v>43611</v>
      </c>
    </row>
    <row r="187" spans="2:63" ht="18.75" customHeight="1">
      <c r="B187" s="200">
        <v>44346</v>
      </c>
      <c r="C187" s="27">
        <v>80.599999999999994</v>
      </c>
      <c r="D187" s="28">
        <v>4.22</v>
      </c>
      <c r="E187" s="14">
        <v>10.3</v>
      </c>
      <c r="F187" s="11">
        <v>21.603999999999999</v>
      </c>
      <c r="G187" s="11">
        <v>10.079000000000001</v>
      </c>
      <c r="H187" s="16">
        <v>2.0779999999999998</v>
      </c>
      <c r="I187" s="28">
        <v>0.246</v>
      </c>
      <c r="J187" s="16">
        <v>1.21</v>
      </c>
      <c r="K187" s="16">
        <v>4.7359999999999998</v>
      </c>
      <c r="L187" s="16">
        <v>7.194</v>
      </c>
      <c r="M187" s="11">
        <v>15.987</v>
      </c>
      <c r="N187" s="16">
        <v>8.6509999999999998</v>
      </c>
      <c r="O187" s="28">
        <v>0.47099999999999997</v>
      </c>
      <c r="P187" s="30">
        <v>0</v>
      </c>
      <c r="Q187" s="28">
        <v>4.2999999999999997E-2</v>
      </c>
      <c r="R187" s="11">
        <v>10.408899999999999</v>
      </c>
      <c r="S187" s="18">
        <v>134.44130000000001</v>
      </c>
      <c r="T187" s="16">
        <v>3.242</v>
      </c>
      <c r="U187" s="16"/>
      <c r="V187" s="31"/>
      <c r="W187" s="31"/>
      <c r="X187" s="31"/>
      <c r="Y187" s="31"/>
      <c r="Z187" s="32"/>
      <c r="AA187" s="31"/>
      <c r="AB187" s="33"/>
      <c r="AE187" s="138">
        <f t="shared" si="50"/>
        <v>2507.4466559999996</v>
      </c>
      <c r="AF187" s="138">
        <f t="shared" si="51"/>
        <v>1169.8090560000001</v>
      </c>
      <c r="AG187" s="138">
        <f t="shared" si="52"/>
        <v>241.18099199999997</v>
      </c>
      <c r="AH187" s="115">
        <f t="shared" si="53"/>
        <v>28.551743999999992</v>
      </c>
      <c r="AI187" s="138">
        <f t="shared" si="54"/>
        <v>140.43744000000001</v>
      </c>
      <c r="BG187" s="140">
        <f t="shared" si="55"/>
        <v>2021</v>
      </c>
      <c r="BH187" s="140">
        <f t="shared" si="56"/>
        <v>5</v>
      </c>
      <c r="BI187" s="140">
        <f t="shared" si="57"/>
        <v>30</v>
      </c>
      <c r="BJ187" s="217" cm="1">
        <f t="array" ref="BJ187">_xlfn.IFS(B187="",#N/A,BH187&gt;=4,2019,BH187&lt;4,2020)</f>
        <v>2019</v>
      </c>
      <c r="BK187" s="215">
        <f t="shared" si="58"/>
        <v>43615</v>
      </c>
    </row>
    <row r="188" spans="2:63" ht="18.75" customHeight="1">
      <c r="B188" s="200">
        <v>44350</v>
      </c>
      <c r="C188" s="27">
        <v>78.7</v>
      </c>
      <c r="D188" s="28">
        <v>4.38</v>
      </c>
      <c r="E188" s="14">
        <v>10.6</v>
      </c>
      <c r="F188" s="11">
        <v>21.369</v>
      </c>
      <c r="G188" s="16">
        <v>9.9209999999999994</v>
      </c>
      <c r="H188" s="16">
        <v>2.1309999999999998</v>
      </c>
      <c r="I188" s="28">
        <v>0.25</v>
      </c>
      <c r="J188" s="16">
        <v>2.383</v>
      </c>
      <c r="K188" s="16">
        <v>4.93</v>
      </c>
      <c r="L188" s="16">
        <v>7.532</v>
      </c>
      <c r="M188" s="11">
        <v>16.690999999999999</v>
      </c>
      <c r="N188" s="16">
        <v>8.8320000000000007</v>
      </c>
      <c r="O188" s="28">
        <v>0.47699999999999998</v>
      </c>
      <c r="P188" s="30">
        <v>0</v>
      </c>
      <c r="Q188" s="28">
        <v>3.9E-2</v>
      </c>
      <c r="R188" s="11">
        <v>10.5114</v>
      </c>
      <c r="S188" s="18">
        <v>134.50829999999999</v>
      </c>
      <c r="T188" s="16">
        <v>2.8050000000000002</v>
      </c>
      <c r="U188" s="16"/>
      <c r="V188" s="31"/>
      <c r="W188" s="31"/>
      <c r="X188" s="31"/>
      <c r="Y188" s="31"/>
      <c r="Z188" s="32"/>
      <c r="AA188" s="31"/>
      <c r="AB188" s="33"/>
      <c r="AE188" s="138">
        <f t="shared" si="50"/>
        <v>2421.7060319999996</v>
      </c>
      <c r="AF188" s="138">
        <f t="shared" si="51"/>
        <v>1124.327088</v>
      </c>
      <c r="AG188" s="138">
        <f t="shared" si="52"/>
        <v>241.50196800000001</v>
      </c>
      <c r="AH188" s="115">
        <f t="shared" si="53"/>
        <v>28.332000000000001</v>
      </c>
      <c r="AI188" s="138">
        <f t="shared" si="54"/>
        <v>270.06062400000002</v>
      </c>
      <c r="BG188" s="140">
        <f t="shared" si="55"/>
        <v>2021</v>
      </c>
      <c r="BH188" s="140">
        <f t="shared" si="56"/>
        <v>6</v>
      </c>
      <c r="BI188" s="140">
        <f t="shared" si="57"/>
        <v>3</v>
      </c>
      <c r="BJ188" s="217" cm="1">
        <f t="array" ref="BJ188">_xlfn.IFS(B188="",#N/A,BH188&gt;=4,2019,BH188&lt;4,2020)</f>
        <v>2019</v>
      </c>
      <c r="BK188" s="215">
        <f t="shared" si="58"/>
        <v>43619</v>
      </c>
    </row>
    <row r="189" spans="2:63" ht="18.75" customHeight="1">
      <c r="B189" s="200">
        <v>44353</v>
      </c>
      <c r="C189" s="27">
        <v>77.400000000000006</v>
      </c>
      <c r="D189" s="28">
        <v>4.7</v>
      </c>
      <c r="E189" s="14">
        <v>10.4</v>
      </c>
      <c r="F189" s="11">
        <v>21.558</v>
      </c>
      <c r="G189" s="16">
        <v>9.7080000000000002</v>
      </c>
      <c r="H189" s="16">
        <v>2.073</v>
      </c>
      <c r="I189" s="28">
        <v>0.246</v>
      </c>
      <c r="J189" s="16">
        <v>1.772</v>
      </c>
      <c r="K189" s="16">
        <v>4.9180000000000001</v>
      </c>
      <c r="L189" s="16">
        <v>7.3769999999999998</v>
      </c>
      <c r="M189" s="11">
        <v>16.407</v>
      </c>
      <c r="N189" s="16">
        <v>9.0739999999999998</v>
      </c>
      <c r="O189" s="28">
        <v>0.47799999999999998</v>
      </c>
      <c r="P189" s="30">
        <v>0</v>
      </c>
      <c r="Q189" s="28">
        <v>0.03</v>
      </c>
      <c r="R189" s="16">
        <v>9.4429999999999996</v>
      </c>
      <c r="S189" s="18">
        <v>133.22720000000001</v>
      </c>
      <c r="T189" s="16">
        <v>2.681</v>
      </c>
      <c r="U189" s="16"/>
      <c r="V189" s="31"/>
      <c r="W189" s="31"/>
      <c r="X189" s="31"/>
      <c r="Y189" s="31"/>
      <c r="Z189" s="32"/>
      <c r="AA189" s="31"/>
      <c r="AB189" s="33"/>
      <c r="AE189" s="138">
        <f t="shared" si="50"/>
        <v>2402.7684480000003</v>
      </c>
      <c r="AF189" s="138">
        <f t="shared" si="51"/>
        <v>1082.0148480000003</v>
      </c>
      <c r="AG189" s="138">
        <f t="shared" si="52"/>
        <v>231.04828799999999</v>
      </c>
      <c r="AH189" s="115">
        <f t="shared" si="53"/>
        <v>27.418176000000006</v>
      </c>
      <c r="AI189" s="138">
        <f t="shared" si="54"/>
        <v>197.50003200000003</v>
      </c>
      <c r="BG189" s="140">
        <f t="shared" si="55"/>
        <v>2021</v>
      </c>
      <c r="BH189" s="140">
        <f t="shared" si="56"/>
        <v>6</v>
      </c>
      <c r="BI189" s="140">
        <f t="shared" si="57"/>
        <v>6</v>
      </c>
      <c r="BJ189" s="217" cm="1">
        <f t="array" ref="BJ189">_xlfn.IFS(B189="",#N/A,BH189&gt;=4,2019,BH189&lt;4,2020)</f>
        <v>2019</v>
      </c>
      <c r="BK189" s="215">
        <f t="shared" si="58"/>
        <v>43622</v>
      </c>
    </row>
    <row r="190" spans="2:63" ht="18.75" customHeight="1">
      <c r="B190" s="200">
        <v>44357</v>
      </c>
      <c r="C190" s="27">
        <v>79.400000000000006</v>
      </c>
      <c r="D190" s="28">
        <v>4.03</v>
      </c>
      <c r="E190" s="14">
        <v>10.4</v>
      </c>
      <c r="F190" s="11">
        <v>20.007000000000001</v>
      </c>
      <c r="G190" s="16">
        <v>9.2609999999999992</v>
      </c>
      <c r="H190" s="16">
        <v>2.052</v>
      </c>
      <c r="I190" s="28">
        <v>0.23699999999999999</v>
      </c>
      <c r="J190" s="16">
        <v>2.931</v>
      </c>
      <c r="K190" s="16">
        <v>4.7140000000000004</v>
      </c>
      <c r="L190" s="16">
        <v>7.6859999999999999</v>
      </c>
      <c r="M190" s="11">
        <v>16.498999999999999</v>
      </c>
      <c r="N190" s="16">
        <v>8.5960000000000001</v>
      </c>
      <c r="O190" s="28">
        <v>0.45600000000000002</v>
      </c>
      <c r="P190" s="28">
        <v>1E-3</v>
      </c>
      <c r="Q190" s="28">
        <v>2.1999999999999999E-2</v>
      </c>
      <c r="R190" s="16">
        <v>9.1744000000000003</v>
      </c>
      <c r="S190" s="18">
        <v>126.8237</v>
      </c>
      <c r="T190" s="16">
        <v>2.9350000000000001</v>
      </c>
      <c r="U190" s="16"/>
      <c r="V190" s="31"/>
      <c r="W190" s="31"/>
      <c r="X190" s="31"/>
      <c r="Y190" s="31"/>
      <c r="Z190" s="32"/>
      <c r="AA190" s="31"/>
      <c r="AB190" s="33"/>
      <c r="AE190" s="138">
        <f t="shared" si="50"/>
        <v>2287.5203520000005</v>
      </c>
      <c r="AF190" s="138">
        <f t="shared" si="51"/>
        <v>1058.8656960000001</v>
      </c>
      <c r="AG190" s="138">
        <f t="shared" si="52"/>
        <v>234.61747200000002</v>
      </c>
      <c r="AH190" s="115">
        <f t="shared" si="53"/>
        <v>27.097632000000004</v>
      </c>
      <c r="AI190" s="138">
        <f t="shared" si="54"/>
        <v>335.11881600000004</v>
      </c>
      <c r="BG190" s="140">
        <f t="shared" si="55"/>
        <v>2021</v>
      </c>
      <c r="BH190" s="140">
        <f t="shared" si="56"/>
        <v>6</v>
      </c>
      <c r="BI190" s="140">
        <f t="shared" si="57"/>
        <v>10</v>
      </c>
      <c r="BJ190" s="217" cm="1">
        <f t="array" ref="BJ190">_xlfn.IFS(B190="",#N/A,BH190&gt;=4,2019,BH190&lt;4,2020)</f>
        <v>2019</v>
      </c>
      <c r="BK190" s="215">
        <f t="shared" si="58"/>
        <v>43626</v>
      </c>
    </row>
    <row r="191" spans="2:63" ht="18.75" customHeight="1">
      <c r="B191" s="200">
        <v>44360</v>
      </c>
      <c r="C191" s="27">
        <v>75.599999999999994</v>
      </c>
      <c r="D191" s="28">
        <v>4.2300000000000004</v>
      </c>
      <c r="E191" s="14">
        <v>10.5</v>
      </c>
      <c r="F191" s="11">
        <v>20.029</v>
      </c>
      <c r="G191" s="16">
        <v>9.0640000000000001</v>
      </c>
      <c r="H191" s="16">
        <v>1.9950000000000001</v>
      </c>
      <c r="I191" s="28">
        <v>0.24</v>
      </c>
      <c r="J191" s="16">
        <v>1.365</v>
      </c>
      <c r="K191" s="16">
        <v>4.6369999999999996</v>
      </c>
      <c r="L191" s="16">
        <v>7.375</v>
      </c>
      <c r="M191" s="11">
        <v>16.463999999999999</v>
      </c>
      <c r="N191" s="16">
        <v>8.593</v>
      </c>
      <c r="O191" s="28">
        <v>0.45300000000000001</v>
      </c>
      <c r="P191" s="28">
        <v>0</v>
      </c>
      <c r="Q191" s="28">
        <v>3.3000000000000002E-2</v>
      </c>
      <c r="R191" s="16">
        <v>8.8806999999999992</v>
      </c>
      <c r="S191" s="18">
        <v>125.03189999999999</v>
      </c>
      <c r="T191" s="31"/>
      <c r="U191" s="31"/>
      <c r="V191" s="31"/>
      <c r="W191" s="31"/>
      <c r="X191" s="31"/>
      <c r="Y191" s="31"/>
      <c r="Z191" s="32"/>
      <c r="AA191" s="31"/>
      <c r="AB191" s="33"/>
      <c r="AE191" s="138">
        <f t="shared" si="50"/>
        <v>2180.4370559999998</v>
      </c>
      <c r="AF191" s="138">
        <f t="shared" si="51"/>
        <v>986.74329599999987</v>
      </c>
      <c r="AG191" s="138">
        <f t="shared" si="52"/>
        <v>217.18367999999998</v>
      </c>
      <c r="AH191" s="115">
        <f t="shared" si="53"/>
        <v>26.127359999999996</v>
      </c>
      <c r="AI191" s="138">
        <f t="shared" si="54"/>
        <v>148.59935999999999</v>
      </c>
      <c r="BG191" s="140">
        <f t="shared" si="55"/>
        <v>2021</v>
      </c>
      <c r="BH191" s="140">
        <f t="shared" si="56"/>
        <v>6</v>
      </c>
      <c r="BI191" s="140">
        <f t="shared" si="57"/>
        <v>13</v>
      </c>
      <c r="BJ191" s="217" cm="1">
        <f t="array" ref="BJ191">_xlfn.IFS(B191="",#N/A,BH191&gt;=4,2019,BH191&lt;4,2020)</f>
        <v>2019</v>
      </c>
      <c r="BK191" s="215">
        <f t="shared" si="58"/>
        <v>43629</v>
      </c>
    </row>
    <row r="192" spans="2:63" ht="18.75" customHeight="1">
      <c r="B192" s="200">
        <v>44363</v>
      </c>
      <c r="C192" s="27">
        <v>72.5</v>
      </c>
      <c r="D192" s="28">
        <v>4.53</v>
      </c>
      <c r="E192" s="14">
        <v>11.9</v>
      </c>
      <c r="F192" s="11">
        <v>20.965</v>
      </c>
      <c r="G192" s="16">
        <v>9.0039999999999996</v>
      </c>
      <c r="H192" s="16">
        <v>2.0350000000000001</v>
      </c>
      <c r="I192" s="28">
        <v>0.24199999999999999</v>
      </c>
      <c r="J192" s="16">
        <v>1.5269999999999999</v>
      </c>
      <c r="K192" s="16">
        <v>4.617</v>
      </c>
      <c r="L192" s="16">
        <v>7.6319999999999997</v>
      </c>
      <c r="M192" s="11">
        <v>16.850999999999999</v>
      </c>
      <c r="N192" s="16">
        <v>8.577</v>
      </c>
      <c r="O192" s="28">
        <v>0.46300000000000002</v>
      </c>
      <c r="P192" s="28">
        <v>2E-3</v>
      </c>
      <c r="Q192" s="28">
        <v>2.1999999999999999E-2</v>
      </c>
      <c r="R192" s="31"/>
      <c r="S192" s="30"/>
      <c r="T192" s="31"/>
      <c r="U192" s="31"/>
      <c r="V192" s="31"/>
      <c r="W192" s="31"/>
      <c r="X192" s="31"/>
      <c r="Y192" s="31"/>
      <c r="Z192" s="32"/>
      <c r="AA192" s="31"/>
      <c r="AB192" s="33"/>
      <c r="AE192" s="138">
        <f t="shared" si="50"/>
        <v>2188.7460000000001</v>
      </c>
      <c r="AF192" s="138">
        <f t="shared" si="51"/>
        <v>940.0175999999999</v>
      </c>
      <c r="AG192" s="138">
        <f t="shared" si="52"/>
        <v>212.45400000000006</v>
      </c>
      <c r="AH192" s="115">
        <f t="shared" si="53"/>
        <v>25.264799999999994</v>
      </c>
      <c r="AI192" s="138">
        <f t="shared" si="54"/>
        <v>159.41879999999998</v>
      </c>
      <c r="BG192" s="140">
        <f t="shared" si="55"/>
        <v>2021</v>
      </c>
      <c r="BH192" s="140">
        <f t="shared" si="56"/>
        <v>6</v>
      </c>
      <c r="BI192" s="140">
        <f t="shared" si="57"/>
        <v>16</v>
      </c>
      <c r="BJ192" s="217" cm="1">
        <f t="array" ref="BJ192">_xlfn.IFS(B192="",#N/A,BH192&gt;=4,2019,BH192&lt;4,2020)</f>
        <v>2019</v>
      </c>
      <c r="BK192" s="215">
        <f t="shared" si="58"/>
        <v>43632</v>
      </c>
    </row>
    <row r="193" spans="2:63" ht="18.75" customHeight="1">
      <c r="B193" s="200">
        <v>44367</v>
      </c>
      <c r="C193" s="27">
        <v>71.599999999999994</v>
      </c>
      <c r="D193" s="28">
        <v>4.37</v>
      </c>
      <c r="E193" s="14">
        <v>10.6</v>
      </c>
      <c r="F193" s="11">
        <v>19.187999999999999</v>
      </c>
      <c r="G193" s="16">
        <v>8.6769999999999996</v>
      </c>
      <c r="H193" s="16">
        <v>2.0219999999999998</v>
      </c>
      <c r="I193" s="28">
        <v>0.24</v>
      </c>
      <c r="J193" s="16">
        <v>1.581</v>
      </c>
      <c r="K193" s="16">
        <v>4.609</v>
      </c>
      <c r="L193" s="16">
        <v>7.5679999999999996</v>
      </c>
      <c r="M193" s="11">
        <v>16.838000000000001</v>
      </c>
      <c r="N193" s="16">
        <v>8.5820000000000007</v>
      </c>
      <c r="O193" s="28">
        <v>0.45800000000000002</v>
      </c>
      <c r="P193" s="30">
        <v>0</v>
      </c>
      <c r="Q193" s="28">
        <v>2.8000000000000001E-2</v>
      </c>
      <c r="R193" s="31"/>
      <c r="S193" s="30"/>
      <c r="T193" s="31"/>
      <c r="U193" s="31"/>
      <c r="V193" s="31"/>
      <c r="W193" s="31"/>
      <c r="X193" s="31"/>
      <c r="Y193" s="31"/>
      <c r="Z193" s="32"/>
      <c r="AA193" s="31"/>
      <c r="AB193" s="33"/>
      <c r="AE193" s="138">
        <f t="shared" si="50"/>
        <v>1978.3595519999997</v>
      </c>
      <c r="AF193" s="138">
        <f t="shared" si="51"/>
        <v>894.63340800000003</v>
      </c>
      <c r="AG193" s="138">
        <f t="shared" si="52"/>
        <v>208.47628799999998</v>
      </c>
      <c r="AH193" s="115">
        <f t="shared" si="53"/>
        <v>24.744959999999999</v>
      </c>
      <c r="AI193" s="138">
        <f t="shared" si="54"/>
        <v>163.00742399999999</v>
      </c>
      <c r="BG193" s="140">
        <f t="shared" si="55"/>
        <v>2021</v>
      </c>
      <c r="BH193" s="140">
        <f t="shared" si="56"/>
        <v>6</v>
      </c>
      <c r="BI193" s="140">
        <f t="shared" si="57"/>
        <v>20</v>
      </c>
      <c r="BJ193" s="217" cm="1">
        <f t="array" ref="BJ193">_xlfn.IFS(B193="",#N/A,BH193&gt;=4,2019,BH193&lt;4,2020)</f>
        <v>2019</v>
      </c>
      <c r="BK193" s="215">
        <f t="shared" si="58"/>
        <v>43636</v>
      </c>
    </row>
    <row r="194" spans="2:63" ht="18.75" customHeight="1">
      <c r="B194" s="200">
        <v>44370</v>
      </c>
      <c r="C194" s="27">
        <v>74.7</v>
      </c>
      <c r="D194" s="28">
        <v>4.22</v>
      </c>
      <c r="E194" s="14">
        <v>10.5</v>
      </c>
      <c r="F194" s="30"/>
      <c r="G194" s="30"/>
      <c r="H194" s="31"/>
      <c r="I194" s="32"/>
      <c r="J194" s="31"/>
      <c r="K194" s="31"/>
      <c r="L194" s="31"/>
      <c r="M194" s="30"/>
      <c r="N194" s="31"/>
      <c r="O194" s="32"/>
      <c r="P194" s="31"/>
      <c r="Q194" s="32"/>
      <c r="R194" s="31"/>
      <c r="S194" s="30"/>
      <c r="T194" s="31"/>
      <c r="U194" s="31"/>
      <c r="V194" s="31"/>
      <c r="W194" s="31"/>
      <c r="X194" s="31"/>
      <c r="Y194" s="31"/>
      <c r="Z194" s="32"/>
      <c r="AA194" s="31"/>
      <c r="AB194" s="33"/>
      <c r="AE194" s="138"/>
      <c r="AF194" s="138"/>
      <c r="AG194" s="138"/>
      <c r="AH194" s="115"/>
      <c r="AI194" s="138"/>
      <c r="BG194" s="140">
        <f t="shared" si="55"/>
        <v>2021</v>
      </c>
      <c r="BH194" s="140">
        <f t="shared" si="56"/>
        <v>6</v>
      </c>
      <c r="BI194" s="140">
        <f t="shared" si="57"/>
        <v>23</v>
      </c>
      <c r="BJ194" s="217" cm="1">
        <f t="array" ref="BJ194">_xlfn.IFS(B194="",#N/A,BH194&gt;=4,2019,BH194&lt;4,2020)</f>
        <v>2019</v>
      </c>
      <c r="BK194" s="215">
        <f t="shared" si="58"/>
        <v>43639</v>
      </c>
    </row>
    <row r="195" spans="2:63" ht="18.75" customHeight="1">
      <c r="B195" s="200">
        <v>44374</v>
      </c>
      <c r="C195" s="27">
        <v>60.4</v>
      </c>
      <c r="D195" s="28">
        <v>4.01</v>
      </c>
      <c r="E195" s="14">
        <v>11.8</v>
      </c>
      <c r="F195" s="11">
        <v>18.274000000000001</v>
      </c>
      <c r="G195" s="16">
        <v>7.9290000000000003</v>
      </c>
      <c r="H195" s="16">
        <v>1.954</v>
      </c>
      <c r="I195" s="28">
        <v>0.23400000000000001</v>
      </c>
      <c r="J195" s="16">
        <v>1.8049999999999999</v>
      </c>
      <c r="K195" s="16">
        <v>4.3440000000000003</v>
      </c>
      <c r="L195" s="16">
        <v>7.6619999999999999</v>
      </c>
      <c r="M195" s="11">
        <v>17.143999999999998</v>
      </c>
      <c r="N195" s="16">
        <v>8.2159999999999993</v>
      </c>
      <c r="O195" s="28">
        <v>0.434</v>
      </c>
      <c r="P195" s="28">
        <v>1E-3</v>
      </c>
      <c r="Q195" s="28">
        <v>2.1999999999999999E-2</v>
      </c>
      <c r="R195" s="31"/>
      <c r="S195" s="30"/>
      <c r="T195" s="31"/>
      <c r="U195" s="31"/>
      <c r="V195" s="31"/>
      <c r="W195" s="31"/>
      <c r="X195" s="31"/>
      <c r="Y195" s="31"/>
      <c r="Z195" s="32"/>
      <c r="AA195" s="31"/>
      <c r="AB195" s="33"/>
      <c r="AE195" s="138">
        <f t="shared" ref="AE195:AE215" si="59">F195*$C195*60*24/1000</f>
        <v>1589.3994240000002</v>
      </c>
      <c r="AF195" s="138">
        <f t="shared" ref="AF195:AF215" si="60">G195*$C195*60*24/1000</f>
        <v>689.63270399999999</v>
      </c>
      <c r="AG195" s="138">
        <f t="shared" ref="AG195:AG215" si="61">H195*$C195*60*24/1000</f>
        <v>169.95110399999999</v>
      </c>
      <c r="AH195" s="115">
        <f t="shared" ref="AH195:AH215" si="62">I195*$C195*60*24/1000</f>
        <v>20.352384000000001</v>
      </c>
      <c r="AI195" s="138">
        <f t="shared" ref="AI195:AI215" si="63">J195*$C195*60*24/1000</f>
        <v>156.99168</v>
      </c>
      <c r="BG195" s="140">
        <f t="shared" si="55"/>
        <v>2021</v>
      </c>
      <c r="BH195" s="140">
        <f t="shared" si="56"/>
        <v>6</v>
      </c>
      <c r="BI195" s="140">
        <f t="shared" si="57"/>
        <v>27</v>
      </c>
      <c r="BJ195" s="217" cm="1">
        <f t="array" ref="BJ195">_xlfn.IFS(B195="",#N/A,BH195&gt;=4,2019,BH195&lt;4,2020)</f>
        <v>2019</v>
      </c>
      <c r="BK195" s="215">
        <f t="shared" si="58"/>
        <v>43643</v>
      </c>
    </row>
    <row r="196" spans="2:63" ht="18.75" customHeight="1">
      <c r="B196" s="200">
        <v>44378</v>
      </c>
      <c r="C196" s="27">
        <v>66.900000000000006</v>
      </c>
      <c r="D196" s="28">
        <v>4.0199999999999996</v>
      </c>
      <c r="E196" s="14">
        <v>10.6</v>
      </c>
      <c r="F196" s="11">
        <v>18.361000000000001</v>
      </c>
      <c r="G196" s="16">
        <v>7.851</v>
      </c>
      <c r="H196" s="16">
        <v>1.913</v>
      </c>
      <c r="I196" s="28">
        <v>0.22900000000000001</v>
      </c>
      <c r="J196" s="16">
        <v>1.6339999999999999</v>
      </c>
      <c r="K196" s="16">
        <v>4.26</v>
      </c>
      <c r="L196" s="16">
        <v>7.8780000000000001</v>
      </c>
      <c r="M196" s="11">
        <v>17.420999999999999</v>
      </c>
      <c r="N196" s="16">
        <v>8.0399999999999991</v>
      </c>
      <c r="O196" s="28">
        <v>0.42499999999999999</v>
      </c>
      <c r="P196" s="30">
        <v>0</v>
      </c>
      <c r="Q196" s="28">
        <v>2.1999999999999999E-2</v>
      </c>
      <c r="R196" s="31"/>
      <c r="S196" s="30"/>
      <c r="T196" s="16">
        <v>3.37</v>
      </c>
      <c r="U196" s="16"/>
      <c r="V196" s="31"/>
      <c r="W196" s="31"/>
      <c r="X196" s="31"/>
      <c r="Y196" s="31"/>
      <c r="Z196" s="32"/>
      <c r="AA196" s="31"/>
      <c r="AB196" s="33"/>
      <c r="AE196" s="138">
        <f t="shared" si="59"/>
        <v>1768.825296</v>
      </c>
      <c r="AF196" s="138">
        <f t="shared" si="60"/>
        <v>756.33393599999999</v>
      </c>
      <c r="AG196" s="138">
        <f t="shared" si="61"/>
        <v>184.29076800000001</v>
      </c>
      <c r="AH196" s="115">
        <f t="shared" si="62"/>
        <v>22.060944000000003</v>
      </c>
      <c r="AI196" s="138">
        <f t="shared" si="63"/>
        <v>157.41302400000001</v>
      </c>
      <c r="BG196" s="140">
        <f t="shared" si="55"/>
        <v>2021</v>
      </c>
      <c r="BH196" s="140">
        <f t="shared" si="56"/>
        <v>7</v>
      </c>
      <c r="BI196" s="140">
        <f t="shared" si="57"/>
        <v>1</v>
      </c>
      <c r="BJ196" s="217" cm="1">
        <f t="array" ref="BJ196">_xlfn.IFS(B196="",#N/A,BH196&gt;=4,2019,BH196&lt;4,2020)</f>
        <v>2019</v>
      </c>
      <c r="BK196" s="215">
        <f t="shared" si="58"/>
        <v>43647</v>
      </c>
    </row>
    <row r="197" spans="2:63" ht="18.75" customHeight="1">
      <c r="B197" s="200">
        <v>44381</v>
      </c>
      <c r="C197" s="27">
        <v>61.1</v>
      </c>
      <c r="D197" s="28">
        <v>4.04</v>
      </c>
      <c r="E197" s="14">
        <v>10.7</v>
      </c>
      <c r="F197" s="11">
        <v>18.106999999999999</v>
      </c>
      <c r="G197" s="16">
        <v>7.5570000000000004</v>
      </c>
      <c r="H197" s="16">
        <v>1.8919999999999999</v>
      </c>
      <c r="I197" s="28">
        <v>0.223</v>
      </c>
      <c r="J197" s="16">
        <v>2.6440000000000001</v>
      </c>
      <c r="K197" s="16">
        <v>4.3049999999999997</v>
      </c>
      <c r="L197" s="16">
        <v>8.0690000000000008</v>
      </c>
      <c r="M197" s="11">
        <v>17.594999999999999</v>
      </c>
      <c r="N197" s="16">
        <v>7.8550000000000004</v>
      </c>
      <c r="O197" s="28">
        <v>0.42099999999999999</v>
      </c>
      <c r="P197" s="28">
        <v>2E-3</v>
      </c>
      <c r="Q197" s="28">
        <v>2.9000000000000001E-2</v>
      </c>
      <c r="R197" s="31"/>
      <c r="S197" s="30"/>
      <c r="T197" s="16">
        <v>3.7250000000000001</v>
      </c>
      <c r="U197" s="16"/>
      <c r="V197" s="31"/>
      <c r="W197" s="31"/>
      <c r="X197" s="31"/>
      <c r="Y197" s="31"/>
      <c r="Z197" s="32"/>
      <c r="AA197" s="31"/>
      <c r="AB197" s="33"/>
      <c r="AE197" s="138">
        <f t="shared" si="59"/>
        <v>1593.1262880000002</v>
      </c>
      <c r="AF197" s="138">
        <f t="shared" si="60"/>
        <v>664.89508799999999</v>
      </c>
      <c r="AG197" s="138">
        <f t="shared" si="61"/>
        <v>166.46572799999998</v>
      </c>
      <c r="AH197" s="115">
        <f t="shared" si="62"/>
        <v>19.620432000000001</v>
      </c>
      <c r="AI197" s="138">
        <f t="shared" si="63"/>
        <v>232.629696</v>
      </c>
      <c r="BG197" s="140">
        <f t="shared" si="55"/>
        <v>2021</v>
      </c>
      <c r="BH197" s="140">
        <f t="shared" si="56"/>
        <v>7</v>
      </c>
      <c r="BI197" s="140">
        <f t="shared" si="57"/>
        <v>4</v>
      </c>
      <c r="BJ197" s="217" cm="1">
        <f t="array" ref="BJ197">_xlfn.IFS(B197="",#N/A,BH197&gt;=4,2019,BH197&lt;4,2020)</f>
        <v>2019</v>
      </c>
      <c r="BK197" s="215">
        <f t="shared" si="58"/>
        <v>43650</v>
      </c>
    </row>
    <row r="198" spans="2:63" ht="18.75" customHeight="1">
      <c r="B198" s="200">
        <v>44384</v>
      </c>
      <c r="C198" s="27">
        <v>64.2</v>
      </c>
      <c r="D198" s="28">
        <v>4.28</v>
      </c>
      <c r="E198" s="14">
        <v>10.8</v>
      </c>
      <c r="F198" s="11">
        <v>18.170999999999999</v>
      </c>
      <c r="G198" s="16">
        <v>7.2389999999999999</v>
      </c>
      <c r="H198" s="16">
        <v>1.86</v>
      </c>
      <c r="I198" s="28">
        <v>0.22600000000000001</v>
      </c>
      <c r="J198" s="16">
        <v>1.9430000000000001</v>
      </c>
      <c r="K198" s="16">
        <v>4.0529999999999999</v>
      </c>
      <c r="L198" s="16">
        <v>8.0090000000000003</v>
      </c>
      <c r="M198" s="11">
        <v>17.571000000000002</v>
      </c>
      <c r="N198" s="16">
        <v>7.734</v>
      </c>
      <c r="O198" s="28">
        <v>0.41</v>
      </c>
      <c r="P198" s="28">
        <v>3.0000000000000001E-3</v>
      </c>
      <c r="Q198" s="28">
        <v>2.1000000000000001E-2</v>
      </c>
      <c r="R198" s="31"/>
      <c r="S198" s="30"/>
      <c r="T198" s="16">
        <v>2.8319999999999999</v>
      </c>
      <c r="U198" s="16"/>
      <c r="V198" s="31"/>
      <c r="W198" s="31"/>
      <c r="X198" s="31"/>
      <c r="Y198" s="31"/>
      <c r="Z198" s="32"/>
      <c r="AA198" s="31"/>
      <c r="AB198" s="33"/>
      <c r="AE198" s="138">
        <f t="shared" si="59"/>
        <v>1679.8726079999999</v>
      </c>
      <c r="AF198" s="138">
        <f t="shared" si="60"/>
        <v>669.23107200000004</v>
      </c>
      <c r="AG198" s="138">
        <f t="shared" si="61"/>
        <v>171.95328000000001</v>
      </c>
      <c r="AH198" s="115">
        <f t="shared" si="62"/>
        <v>20.893248000000003</v>
      </c>
      <c r="AI198" s="138">
        <f t="shared" si="63"/>
        <v>179.626464</v>
      </c>
      <c r="BG198" s="140">
        <f t="shared" si="55"/>
        <v>2021</v>
      </c>
      <c r="BH198" s="140">
        <f t="shared" si="56"/>
        <v>7</v>
      </c>
      <c r="BI198" s="140">
        <f t="shared" si="57"/>
        <v>7</v>
      </c>
      <c r="BJ198" s="217" cm="1">
        <f t="array" ref="BJ198">_xlfn.IFS(B198="",#N/A,BH198&gt;=4,2019,BH198&lt;4,2020)</f>
        <v>2019</v>
      </c>
      <c r="BK198" s="215">
        <f t="shared" si="58"/>
        <v>43653</v>
      </c>
    </row>
    <row r="199" spans="2:63" ht="18.75" customHeight="1">
      <c r="B199" s="200">
        <v>44388</v>
      </c>
      <c r="C199" s="27">
        <v>66.7</v>
      </c>
      <c r="D199" s="28">
        <v>4.1500000000000004</v>
      </c>
      <c r="E199" s="14">
        <v>10.8</v>
      </c>
      <c r="F199" s="11">
        <v>17.359000000000002</v>
      </c>
      <c r="G199" s="16">
        <v>7.133</v>
      </c>
      <c r="H199" s="16">
        <v>1.819</v>
      </c>
      <c r="I199" s="28">
        <v>0.218</v>
      </c>
      <c r="J199" s="16">
        <v>1.875</v>
      </c>
      <c r="K199" s="16">
        <v>4.0220000000000002</v>
      </c>
      <c r="L199" s="16">
        <v>8.3160000000000007</v>
      </c>
      <c r="M199" s="11">
        <v>17.690000000000001</v>
      </c>
      <c r="N199" s="16">
        <v>7.5190000000000001</v>
      </c>
      <c r="O199" s="28">
        <v>0.40500000000000003</v>
      </c>
      <c r="P199" s="28">
        <v>3.0000000000000001E-3</v>
      </c>
      <c r="Q199" s="28">
        <v>1.9E-2</v>
      </c>
      <c r="R199" s="31"/>
      <c r="S199" s="30"/>
      <c r="T199" s="11">
        <v>2.5</v>
      </c>
      <c r="U199" s="11"/>
      <c r="V199" s="31"/>
      <c r="W199" s="31"/>
      <c r="X199" s="31"/>
      <c r="Y199" s="31"/>
      <c r="Z199" s="32"/>
      <c r="AA199" s="31"/>
      <c r="AB199" s="33"/>
      <c r="AE199" s="138">
        <f t="shared" si="59"/>
        <v>1667.2972320000003</v>
      </c>
      <c r="AF199" s="138">
        <f t="shared" si="60"/>
        <v>685.11038400000007</v>
      </c>
      <c r="AG199" s="138">
        <f t="shared" si="61"/>
        <v>174.71131200000002</v>
      </c>
      <c r="AH199" s="115">
        <f t="shared" si="62"/>
        <v>20.938464</v>
      </c>
      <c r="AI199" s="138">
        <f t="shared" si="63"/>
        <v>180.09</v>
      </c>
      <c r="BG199" s="140">
        <f t="shared" si="55"/>
        <v>2021</v>
      </c>
      <c r="BH199" s="140">
        <f t="shared" si="56"/>
        <v>7</v>
      </c>
      <c r="BI199" s="140">
        <f t="shared" si="57"/>
        <v>11</v>
      </c>
      <c r="BJ199" s="217" cm="1">
        <f t="array" ref="BJ199">_xlfn.IFS(B199="",#N/A,BH199&gt;=4,2019,BH199&lt;4,2020)</f>
        <v>2019</v>
      </c>
      <c r="BK199" s="215">
        <f t="shared" si="58"/>
        <v>43657</v>
      </c>
    </row>
    <row r="200" spans="2:63" ht="18.75" customHeight="1">
      <c r="B200" s="200">
        <v>44391</v>
      </c>
      <c r="C200" s="27">
        <v>66.400000000000006</v>
      </c>
      <c r="D200" s="28">
        <v>4.12</v>
      </c>
      <c r="E200" s="14">
        <v>10.8</v>
      </c>
      <c r="F200" s="11">
        <v>17.306999999999999</v>
      </c>
      <c r="G200" s="16">
        <v>7.1029999999999998</v>
      </c>
      <c r="H200" s="16">
        <v>1.766</v>
      </c>
      <c r="I200" s="28">
        <v>0.217</v>
      </c>
      <c r="J200" s="16">
        <v>1.754</v>
      </c>
      <c r="K200" s="16">
        <v>4.0940000000000003</v>
      </c>
      <c r="L200" s="16">
        <v>8.3019999999999996</v>
      </c>
      <c r="M200" s="11">
        <v>17.562000000000001</v>
      </c>
      <c r="N200" s="16">
        <v>7.6509999999999998</v>
      </c>
      <c r="O200" s="28">
        <v>0.40699999999999997</v>
      </c>
      <c r="P200" s="28">
        <v>0</v>
      </c>
      <c r="Q200" s="28">
        <v>2.3E-2</v>
      </c>
      <c r="R200" s="31"/>
      <c r="S200" s="30"/>
      <c r="T200" s="11">
        <v>3</v>
      </c>
      <c r="U200" s="11"/>
      <c r="V200" s="31"/>
      <c r="W200" s="31"/>
      <c r="X200" s="31"/>
      <c r="Y200" s="31"/>
      <c r="Z200" s="32"/>
      <c r="AA200" s="31"/>
      <c r="AB200" s="33"/>
      <c r="AE200" s="138">
        <f t="shared" si="59"/>
        <v>1654.8261120000002</v>
      </c>
      <c r="AF200" s="138">
        <f t="shared" si="60"/>
        <v>679.16044800000009</v>
      </c>
      <c r="AG200" s="138">
        <f t="shared" si="61"/>
        <v>168.85785600000003</v>
      </c>
      <c r="AH200" s="115">
        <f t="shared" si="62"/>
        <v>20.748671999999999</v>
      </c>
      <c r="AI200" s="138">
        <f t="shared" si="63"/>
        <v>167.710464</v>
      </c>
      <c r="BG200" s="140">
        <f t="shared" si="55"/>
        <v>2021</v>
      </c>
      <c r="BH200" s="140">
        <f t="shared" si="56"/>
        <v>7</v>
      </c>
      <c r="BI200" s="140">
        <f t="shared" si="57"/>
        <v>14</v>
      </c>
      <c r="BJ200" s="217" cm="1">
        <f t="array" ref="BJ200">_xlfn.IFS(B200="",#N/A,BH200&gt;=4,2019,BH200&lt;4,2020)</f>
        <v>2019</v>
      </c>
      <c r="BK200" s="215">
        <f t="shared" si="58"/>
        <v>43660</v>
      </c>
    </row>
    <row r="201" spans="2:63" ht="18.75" customHeight="1">
      <c r="B201" s="200">
        <v>44396</v>
      </c>
      <c r="C201" s="27">
        <v>62.8</v>
      </c>
      <c r="D201" s="28">
        <v>4.1399999999999997</v>
      </c>
      <c r="E201" s="14">
        <v>11</v>
      </c>
      <c r="F201" s="11">
        <v>16.484000000000002</v>
      </c>
      <c r="G201" s="16">
        <v>6.7519999999999998</v>
      </c>
      <c r="H201" s="16">
        <v>1.796</v>
      </c>
      <c r="I201" s="28">
        <v>0.21299999999999999</v>
      </c>
      <c r="J201" s="16">
        <v>2.121</v>
      </c>
      <c r="K201" s="16">
        <v>3.9319999999999999</v>
      </c>
      <c r="L201" s="16">
        <v>8.5530000000000008</v>
      </c>
      <c r="M201" s="11">
        <v>17.96</v>
      </c>
      <c r="N201" s="16">
        <v>7.476</v>
      </c>
      <c r="O201" s="28">
        <v>0.4</v>
      </c>
      <c r="P201" s="28">
        <v>0</v>
      </c>
      <c r="Q201" s="28">
        <v>3.3000000000000002E-2</v>
      </c>
      <c r="R201" s="31"/>
      <c r="S201" s="30"/>
      <c r="T201" s="11">
        <v>2.8</v>
      </c>
      <c r="U201" s="11"/>
      <c r="V201" s="31"/>
      <c r="W201" s="31"/>
      <c r="X201" s="31"/>
      <c r="Y201" s="31"/>
      <c r="Z201" s="32"/>
      <c r="AA201" s="31"/>
      <c r="AB201" s="33"/>
      <c r="AE201" s="138">
        <f t="shared" si="59"/>
        <v>1490.6810880000003</v>
      </c>
      <c r="AF201" s="138">
        <f t="shared" si="60"/>
        <v>610.59686399999998</v>
      </c>
      <c r="AG201" s="138">
        <f t="shared" si="61"/>
        <v>162.41587199999998</v>
      </c>
      <c r="AH201" s="115">
        <f t="shared" si="62"/>
        <v>19.262015999999999</v>
      </c>
      <c r="AI201" s="138">
        <f t="shared" si="63"/>
        <v>191.80627200000001</v>
      </c>
      <c r="BG201" s="140">
        <f t="shared" si="55"/>
        <v>2021</v>
      </c>
      <c r="BH201" s="140">
        <f t="shared" si="56"/>
        <v>7</v>
      </c>
      <c r="BI201" s="140">
        <f t="shared" si="57"/>
        <v>19</v>
      </c>
      <c r="BJ201" s="217" cm="1">
        <f t="array" ref="BJ201">_xlfn.IFS(B201="",#N/A,BH201&gt;=4,2019,BH201&lt;4,2020)</f>
        <v>2019</v>
      </c>
      <c r="BK201" s="215">
        <f t="shared" si="58"/>
        <v>43665</v>
      </c>
    </row>
    <row r="202" spans="2:63" ht="18.75" customHeight="1">
      <c r="B202" s="200">
        <v>44399</v>
      </c>
      <c r="C202" s="27">
        <v>62.6</v>
      </c>
      <c r="D202" s="28">
        <v>5.03</v>
      </c>
      <c r="E202" s="14">
        <v>11.1</v>
      </c>
      <c r="F202" s="11">
        <v>16.773</v>
      </c>
      <c r="G202" s="16">
        <v>6.593</v>
      </c>
      <c r="H202" s="16">
        <v>1.825</v>
      </c>
      <c r="I202" s="28">
        <v>0.215</v>
      </c>
      <c r="J202" s="16">
        <v>2.4350000000000001</v>
      </c>
      <c r="K202" s="16">
        <v>3.8370000000000002</v>
      </c>
      <c r="L202" s="16">
        <v>8.6020000000000003</v>
      </c>
      <c r="M202" s="11">
        <v>17.879000000000001</v>
      </c>
      <c r="N202" s="16">
        <v>7.3570000000000002</v>
      </c>
      <c r="O202" s="28">
        <v>0.39600000000000002</v>
      </c>
      <c r="P202" s="28">
        <v>3.0000000000000001E-3</v>
      </c>
      <c r="Q202" s="28">
        <v>2.5999999999999999E-2</v>
      </c>
      <c r="R202" s="31"/>
      <c r="S202" s="30"/>
      <c r="T202" s="11">
        <v>2.7</v>
      </c>
      <c r="U202" s="11"/>
      <c r="V202" s="31"/>
      <c r="W202" s="31"/>
      <c r="X202" s="31"/>
      <c r="Y202" s="31"/>
      <c r="Z202" s="32"/>
      <c r="AA202" s="31"/>
      <c r="AB202" s="33"/>
      <c r="AE202" s="138">
        <f t="shared" si="59"/>
        <v>1511.9853120000002</v>
      </c>
      <c r="AF202" s="138">
        <f t="shared" si="60"/>
        <v>594.31939199999999</v>
      </c>
      <c r="AG202" s="138">
        <f t="shared" si="61"/>
        <v>164.51280000000003</v>
      </c>
      <c r="AH202" s="115">
        <f t="shared" si="62"/>
        <v>19.380959999999998</v>
      </c>
      <c r="AI202" s="138">
        <f t="shared" si="63"/>
        <v>219.50064</v>
      </c>
      <c r="BG202" s="140">
        <f t="shared" si="55"/>
        <v>2021</v>
      </c>
      <c r="BH202" s="140">
        <f t="shared" si="56"/>
        <v>7</v>
      </c>
      <c r="BI202" s="140">
        <f t="shared" si="57"/>
        <v>22</v>
      </c>
      <c r="BJ202" s="217" cm="1">
        <f t="array" ref="BJ202">_xlfn.IFS(B202="",#N/A,BH202&gt;=4,2019,BH202&lt;4,2020)</f>
        <v>2019</v>
      </c>
      <c r="BK202" s="215">
        <f t="shared" si="58"/>
        <v>43668</v>
      </c>
    </row>
    <row r="203" spans="2:63" ht="18.75" customHeight="1">
      <c r="B203" s="200">
        <v>44402</v>
      </c>
      <c r="C203" s="27">
        <v>60.9</v>
      </c>
      <c r="D203" s="28">
        <v>4.3099999999999996</v>
      </c>
      <c r="E203" s="14">
        <v>11</v>
      </c>
      <c r="F203" s="11">
        <v>16.481999999999999</v>
      </c>
      <c r="G203" s="16">
        <v>6.42</v>
      </c>
      <c r="H203" s="16">
        <v>1.8009999999999999</v>
      </c>
      <c r="I203" s="28">
        <v>0.214</v>
      </c>
      <c r="J203" s="16">
        <v>1.855</v>
      </c>
      <c r="K203" s="16">
        <v>3.7629999999999999</v>
      </c>
      <c r="L203" s="16">
        <v>8.343</v>
      </c>
      <c r="M203" s="11">
        <v>18.001000000000001</v>
      </c>
      <c r="N203" s="16">
        <v>7.327</v>
      </c>
      <c r="O203" s="28">
        <v>0.39400000000000002</v>
      </c>
      <c r="P203" s="28">
        <v>1E-3</v>
      </c>
      <c r="Q203" s="28">
        <v>2.5999999999999999E-2</v>
      </c>
      <c r="R203" s="31"/>
      <c r="S203" s="30"/>
      <c r="T203" s="11">
        <v>2.9</v>
      </c>
      <c r="U203" s="11"/>
      <c r="V203" s="31"/>
      <c r="W203" s="31"/>
      <c r="X203" s="31"/>
      <c r="Y203" s="31"/>
      <c r="Z203" s="32"/>
      <c r="AA203" s="31"/>
      <c r="AB203" s="33"/>
      <c r="AE203" s="138">
        <f t="shared" si="59"/>
        <v>1445.4054719999999</v>
      </c>
      <c r="AF203" s="138">
        <f t="shared" si="60"/>
        <v>563.00832000000003</v>
      </c>
      <c r="AG203" s="138">
        <f t="shared" si="61"/>
        <v>157.940496</v>
      </c>
      <c r="AH203" s="115">
        <f t="shared" si="62"/>
        <v>18.766943999999995</v>
      </c>
      <c r="AI203" s="138">
        <f t="shared" si="63"/>
        <v>162.67608000000001</v>
      </c>
      <c r="BG203" s="140">
        <f t="shared" si="55"/>
        <v>2021</v>
      </c>
      <c r="BH203" s="140">
        <f t="shared" si="56"/>
        <v>7</v>
      </c>
      <c r="BI203" s="140">
        <f t="shared" si="57"/>
        <v>25</v>
      </c>
      <c r="BJ203" s="217" cm="1">
        <f t="array" ref="BJ203">_xlfn.IFS(B203="",#N/A,BH203&gt;=4,2019,BH203&lt;4,2020)</f>
        <v>2019</v>
      </c>
      <c r="BK203" s="215">
        <f t="shared" si="58"/>
        <v>43671</v>
      </c>
    </row>
    <row r="204" spans="2:63" ht="18.75" customHeight="1">
      <c r="B204" s="200">
        <v>44405</v>
      </c>
      <c r="C204" s="27">
        <v>59.6</v>
      </c>
      <c r="D204" s="28">
        <v>4.79</v>
      </c>
      <c r="E204" s="14">
        <v>12.8</v>
      </c>
      <c r="F204" s="11">
        <v>16.015999999999998</v>
      </c>
      <c r="G204" s="16">
        <v>6.2329999999999997</v>
      </c>
      <c r="H204" s="16">
        <v>1.8069999999999999</v>
      </c>
      <c r="I204" s="28">
        <v>0.216</v>
      </c>
      <c r="J204" s="16">
        <v>2.1520000000000001</v>
      </c>
      <c r="K204" s="16">
        <v>3.758</v>
      </c>
      <c r="L204" s="16">
        <v>8.3409999999999993</v>
      </c>
      <c r="M204" s="11">
        <v>17.875</v>
      </c>
      <c r="N204" s="16">
        <v>7.3390000000000004</v>
      </c>
      <c r="O204" s="28">
        <v>0.39200000000000002</v>
      </c>
      <c r="P204" s="28">
        <v>0</v>
      </c>
      <c r="Q204" s="28">
        <v>2.5000000000000001E-2</v>
      </c>
      <c r="R204" s="31"/>
      <c r="S204" s="30"/>
      <c r="T204" s="11">
        <v>2.9</v>
      </c>
      <c r="U204" s="11"/>
      <c r="V204" s="31"/>
      <c r="W204" s="31"/>
      <c r="X204" s="31"/>
      <c r="Y204" s="31"/>
      <c r="Z204" s="32"/>
      <c r="AA204" s="31"/>
      <c r="AB204" s="33"/>
      <c r="AE204" s="138">
        <f t="shared" si="59"/>
        <v>1374.5571839999998</v>
      </c>
      <c r="AF204" s="138">
        <f t="shared" si="60"/>
        <v>534.94099199999994</v>
      </c>
      <c r="AG204" s="138">
        <f t="shared" si="61"/>
        <v>155.083968</v>
      </c>
      <c r="AH204" s="115">
        <f t="shared" si="62"/>
        <v>18.537983999999998</v>
      </c>
      <c r="AI204" s="138">
        <f t="shared" si="63"/>
        <v>184.69324800000001</v>
      </c>
      <c r="BG204" s="140">
        <f t="shared" si="55"/>
        <v>2021</v>
      </c>
      <c r="BH204" s="140">
        <f t="shared" si="56"/>
        <v>7</v>
      </c>
      <c r="BI204" s="140">
        <f t="shared" si="57"/>
        <v>28</v>
      </c>
      <c r="BJ204" s="217" cm="1">
        <f t="array" ref="BJ204">_xlfn.IFS(B204="",#N/A,BH204&gt;=4,2019,BH204&lt;4,2020)</f>
        <v>2019</v>
      </c>
      <c r="BK204" s="215">
        <f t="shared" si="58"/>
        <v>43674</v>
      </c>
    </row>
    <row r="205" spans="2:63" ht="18.75" customHeight="1">
      <c r="B205" s="200">
        <v>44409</v>
      </c>
      <c r="C205" s="27">
        <v>59.1</v>
      </c>
      <c r="D205" s="28">
        <v>4.3899999999999997</v>
      </c>
      <c r="E205" s="14">
        <v>11</v>
      </c>
      <c r="F205" s="11">
        <v>16.89</v>
      </c>
      <c r="G205" s="16">
        <v>6.3220000000000001</v>
      </c>
      <c r="H205" s="16">
        <v>1.806</v>
      </c>
      <c r="I205" s="28">
        <v>0.219</v>
      </c>
      <c r="J205" s="16">
        <v>2.0779999999999998</v>
      </c>
      <c r="K205" s="16">
        <v>3.726</v>
      </c>
      <c r="L205" s="16">
        <v>8.5489999999999995</v>
      </c>
      <c r="M205" s="11">
        <v>17.5</v>
      </c>
      <c r="N205" s="16">
        <v>7.3659999999999997</v>
      </c>
      <c r="O205" s="28">
        <v>0.371</v>
      </c>
      <c r="P205" s="28">
        <v>0</v>
      </c>
      <c r="Q205" s="28">
        <v>2.8000000000000001E-2</v>
      </c>
      <c r="R205" s="31"/>
      <c r="S205" s="30"/>
      <c r="T205" s="11">
        <v>2.8</v>
      </c>
      <c r="U205" s="11"/>
      <c r="V205" s="31"/>
      <c r="W205" s="31"/>
      <c r="X205" s="31"/>
      <c r="Y205" s="31"/>
      <c r="Z205" s="32"/>
      <c r="AA205" s="31"/>
      <c r="AB205" s="33"/>
      <c r="AE205" s="138">
        <f t="shared" si="59"/>
        <v>1437.4065600000001</v>
      </c>
      <c r="AF205" s="138">
        <f t="shared" si="60"/>
        <v>538.02748800000006</v>
      </c>
      <c r="AG205" s="138">
        <f t="shared" si="61"/>
        <v>153.697824</v>
      </c>
      <c r="AH205" s="115">
        <f t="shared" si="62"/>
        <v>18.637775999999999</v>
      </c>
      <c r="AI205" s="138">
        <f t="shared" si="63"/>
        <v>176.84611200000001</v>
      </c>
      <c r="BG205" s="140">
        <f t="shared" si="55"/>
        <v>2021</v>
      </c>
      <c r="BH205" s="140">
        <f t="shared" si="56"/>
        <v>8</v>
      </c>
      <c r="BI205" s="140">
        <f t="shared" si="57"/>
        <v>1</v>
      </c>
      <c r="BJ205" s="217" cm="1">
        <f t="array" ref="BJ205">_xlfn.IFS(B205="",#N/A,BH205&gt;=4,2019,BH205&lt;4,2020)</f>
        <v>2019</v>
      </c>
      <c r="BK205" s="215">
        <f t="shared" si="58"/>
        <v>43678</v>
      </c>
    </row>
    <row r="206" spans="2:63" ht="18.75" customHeight="1">
      <c r="B206" s="200">
        <v>44412</v>
      </c>
      <c r="C206" s="27">
        <v>56.6</v>
      </c>
      <c r="D206" s="28">
        <v>4.2699999999999996</v>
      </c>
      <c r="E206" s="14">
        <v>11.2</v>
      </c>
      <c r="F206" s="11">
        <v>15.567</v>
      </c>
      <c r="G206" s="16">
        <v>6.1189999999999998</v>
      </c>
      <c r="H206" s="16">
        <v>1.784</v>
      </c>
      <c r="I206" s="28">
        <v>0.21099999999999999</v>
      </c>
      <c r="J206" s="16">
        <v>2.069</v>
      </c>
      <c r="K206" s="16">
        <v>3.62</v>
      </c>
      <c r="L206" s="16">
        <v>8.6690000000000005</v>
      </c>
      <c r="M206" s="11">
        <v>17.803999999999998</v>
      </c>
      <c r="N206" s="16">
        <v>7.2510000000000003</v>
      </c>
      <c r="O206" s="28">
        <v>0.375</v>
      </c>
      <c r="P206" s="28">
        <v>0</v>
      </c>
      <c r="Q206" s="28">
        <v>2.1999999999999999E-2</v>
      </c>
      <c r="R206" s="31"/>
      <c r="S206" s="30"/>
      <c r="T206" s="11">
        <v>2.7</v>
      </c>
      <c r="U206" s="11"/>
      <c r="V206" s="31"/>
      <c r="W206" s="31"/>
      <c r="X206" s="31"/>
      <c r="Y206" s="31"/>
      <c r="Z206" s="32"/>
      <c r="AA206" s="31"/>
      <c r="AB206" s="33"/>
      <c r="AE206" s="138">
        <f t="shared" si="59"/>
        <v>1268.7727680000003</v>
      </c>
      <c r="AF206" s="138">
        <f t="shared" si="60"/>
        <v>498.72297600000002</v>
      </c>
      <c r="AG206" s="138">
        <f t="shared" si="61"/>
        <v>145.40313599999999</v>
      </c>
      <c r="AH206" s="115">
        <f t="shared" si="62"/>
        <v>17.197344000000001</v>
      </c>
      <c r="AI206" s="138">
        <f t="shared" si="63"/>
        <v>168.631776</v>
      </c>
      <c r="BG206" s="140">
        <f t="shared" si="55"/>
        <v>2021</v>
      </c>
      <c r="BH206" s="140">
        <f t="shared" si="56"/>
        <v>8</v>
      </c>
      <c r="BI206" s="140">
        <f t="shared" si="57"/>
        <v>4</v>
      </c>
      <c r="BJ206" s="217" cm="1">
        <f t="array" ref="BJ206">_xlfn.IFS(B206="",#N/A,BH206&gt;=4,2019,BH206&lt;4,2020)</f>
        <v>2019</v>
      </c>
      <c r="BK206" s="215">
        <f t="shared" si="58"/>
        <v>43681</v>
      </c>
    </row>
    <row r="207" spans="2:63" ht="18.75" customHeight="1">
      <c r="B207" s="200">
        <v>44416</v>
      </c>
      <c r="C207" s="27">
        <v>50.2</v>
      </c>
      <c r="D207" s="28">
        <v>4.09</v>
      </c>
      <c r="E207" s="14">
        <v>11.1</v>
      </c>
      <c r="F207" s="11">
        <v>14.002000000000001</v>
      </c>
      <c r="G207" s="16">
        <v>5.2880000000000003</v>
      </c>
      <c r="H207" s="16">
        <v>1.7150000000000001</v>
      </c>
      <c r="I207" s="28">
        <v>0.19700000000000001</v>
      </c>
      <c r="J207" s="16">
        <v>1.502</v>
      </c>
      <c r="K207" s="16">
        <v>3.2120000000000002</v>
      </c>
      <c r="L207" s="16">
        <v>8.7349999999999994</v>
      </c>
      <c r="M207" s="11">
        <v>17.443000000000001</v>
      </c>
      <c r="N207" s="16">
        <v>6.6929999999999996</v>
      </c>
      <c r="O207" s="28">
        <v>0.33800000000000002</v>
      </c>
      <c r="P207" s="28">
        <v>3.0000000000000001E-3</v>
      </c>
      <c r="Q207" s="28">
        <v>2.1999999999999999E-2</v>
      </c>
      <c r="R207" s="31"/>
      <c r="S207" s="30"/>
      <c r="T207" s="11">
        <v>2.5</v>
      </c>
      <c r="U207" s="11"/>
      <c r="V207" s="31"/>
      <c r="W207" s="31"/>
      <c r="X207" s="31"/>
      <c r="Y207" s="31"/>
      <c r="Z207" s="32"/>
      <c r="AA207" s="31"/>
      <c r="AB207" s="33"/>
      <c r="AE207" s="138">
        <f t="shared" si="59"/>
        <v>1012.1765760000001</v>
      </c>
      <c r="AF207" s="138">
        <f t="shared" si="60"/>
        <v>382.25894400000004</v>
      </c>
      <c r="AG207" s="138">
        <f t="shared" si="61"/>
        <v>123.97391999999999</v>
      </c>
      <c r="AH207" s="115">
        <f t="shared" si="62"/>
        <v>14.240736</v>
      </c>
      <c r="AI207" s="138">
        <f t="shared" si="63"/>
        <v>108.576576</v>
      </c>
      <c r="BG207" s="140">
        <f t="shared" si="55"/>
        <v>2021</v>
      </c>
      <c r="BH207" s="140">
        <f t="shared" si="56"/>
        <v>8</v>
      </c>
      <c r="BI207" s="140">
        <f t="shared" si="57"/>
        <v>8</v>
      </c>
      <c r="BJ207" s="217" cm="1">
        <f t="array" ref="BJ207">_xlfn.IFS(B207="",#N/A,BH207&gt;=4,2019,BH207&lt;4,2020)</f>
        <v>2019</v>
      </c>
      <c r="BK207" s="215">
        <f t="shared" si="58"/>
        <v>43685</v>
      </c>
    </row>
    <row r="208" spans="2:63" ht="18.75" customHeight="1">
      <c r="B208" s="200">
        <v>44419</v>
      </c>
      <c r="C208" s="27">
        <v>56.4</v>
      </c>
      <c r="D208" s="28">
        <v>4.3600000000000003</v>
      </c>
      <c r="E208" s="14">
        <v>11</v>
      </c>
      <c r="F208" s="11">
        <v>14.423</v>
      </c>
      <c r="G208" s="16">
        <v>5.5449999999999999</v>
      </c>
      <c r="H208" s="16">
        <v>1.728</v>
      </c>
      <c r="I208" s="28">
        <v>0.20100000000000001</v>
      </c>
      <c r="J208" s="16">
        <v>2.056</v>
      </c>
      <c r="K208" s="16">
        <v>3.3319999999999999</v>
      </c>
      <c r="L208" s="16">
        <v>8.7010000000000005</v>
      </c>
      <c r="M208" s="11">
        <v>17.457999999999998</v>
      </c>
      <c r="N208" s="16">
        <v>6.774</v>
      </c>
      <c r="O208" s="28">
        <v>0.35099999999999998</v>
      </c>
      <c r="P208" s="28">
        <v>2E-3</v>
      </c>
      <c r="Q208" s="28">
        <v>1.4999999999999999E-2</v>
      </c>
      <c r="R208" s="31"/>
      <c r="S208" s="30"/>
      <c r="T208" s="11">
        <v>3.2</v>
      </c>
      <c r="U208" s="11"/>
      <c r="V208" s="31"/>
      <c r="W208" s="31"/>
      <c r="X208" s="31"/>
      <c r="Y208" s="31"/>
      <c r="Z208" s="32"/>
      <c r="AA208" s="31"/>
      <c r="AB208" s="33"/>
      <c r="AE208" s="138">
        <f t="shared" si="59"/>
        <v>1171.3783679999997</v>
      </c>
      <c r="AF208" s="138">
        <f t="shared" si="60"/>
        <v>450.34271999999999</v>
      </c>
      <c r="AG208" s="138">
        <f t="shared" si="61"/>
        <v>140.34124799999998</v>
      </c>
      <c r="AH208" s="115">
        <f t="shared" si="62"/>
        <v>16.324415999999999</v>
      </c>
      <c r="AI208" s="138">
        <f t="shared" si="63"/>
        <v>166.980096</v>
      </c>
      <c r="BG208" s="140">
        <f t="shared" si="55"/>
        <v>2021</v>
      </c>
      <c r="BH208" s="140">
        <f t="shared" si="56"/>
        <v>8</v>
      </c>
      <c r="BI208" s="140">
        <f t="shared" si="57"/>
        <v>11</v>
      </c>
      <c r="BJ208" s="217" cm="1">
        <f t="array" ref="BJ208">_xlfn.IFS(B208="",#N/A,BH208&gt;=4,2019,BH208&lt;4,2020)</f>
        <v>2019</v>
      </c>
      <c r="BK208" s="215">
        <f t="shared" si="58"/>
        <v>43688</v>
      </c>
    </row>
    <row r="209" spans="2:63" ht="18.75" customHeight="1">
      <c r="B209" s="200">
        <v>44424</v>
      </c>
      <c r="C209" s="27">
        <v>55.5</v>
      </c>
      <c r="D209" s="28">
        <v>4.34</v>
      </c>
      <c r="E209" s="14">
        <v>10.8</v>
      </c>
      <c r="F209" s="11">
        <v>13.927</v>
      </c>
      <c r="G209" s="16">
        <v>5.1970000000000001</v>
      </c>
      <c r="H209" s="16">
        <v>1.738</v>
      </c>
      <c r="I209" s="28">
        <v>0.19800000000000001</v>
      </c>
      <c r="J209" s="16">
        <v>1.488</v>
      </c>
      <c r="K209" s="28">
        <v>3.14</v>
      </c>
      <c r="L209" s="16">
        <v>8.5820000000000007</v>
      </c>
      <c r="M209" s="11">
        <v>17.518000000000001</v>
      </c>
      <c r="N209" s="16">
        <v>6.4989999999999997</v>
      </c>
      <c r="O209" s="28">
        <v>0.32100000000000001</v>
      </c>
      <c r="P209" s="28">
        <v>0</v>
      </c>
      <c r="Q209" s="28">
        <v>1.7000000000000001E-2</v>
      </c>
      <c r="R209" s="31"/>
      <c r="S209" s="30"/>
      <c r="T209" s="28">
        <v>3.2</v>
      </c>
      <c r="U209" s="28"/>
      <c r="V209" s="31"/>
      <c r="W209" s="31"/>
      <c r="X209" s="31"/>
      <c r="Y209" s="31"/>
      <c r="Z209" s="32"/>
      <c r="AA209" s="31"/>
      <c r="AB209" s="33"/>
      <c r="AE209" s="138">
        <f t="shared" si="59"/>
        <v>1113.0458399999998</v>
      </c>
      <c r="AF209" s="138">
        <f t="shared" si="60"/>
        <v>415.34424000000001</v>
      </c>
      <c r="AG209" s="138">
        <f t="shared" si="61"/>
        <v>138.90096</v>
      </c>
      <c r="AH209" s="115">
        <f t="shared" si="62"/>
        <v>15.824159999999999</v>
      </c>
      <c r="AI209" s="138">
        <f t="shared" si="63"/>
        <v>118.92095999999999</v>
      </c>
      <c r="BG209" s="140">
        <f t="shared" si="55"/>
        <v>2021</v>
      </c>
      <c r="BH209" s="140">
        <f t="shared" si="56"/>
        <v>8</v>
      </c>
      <c r="BI209" s="140">
        <f t="shared" si="57"/>
        <v>16</v>
      </c>
      <c r="BJ209" s="217" cm="1">
        <f t="array" ref="BJ209">_xlfn.IFS(B209="",#N/A,BH209&gt;=4,2019,BH209&lt;4,2020)</f>
        <v>2019</v>
      </c>
      <c r="BK209" s="215">
        <f t="shared" si="58"/>
        <v>43693</v>
      </c>
    </row>
    <row r="210" spans="2:63" ht="18.75" customHeight="1">
      <c r="B210" s="200">
        <v>44426</v>
      </c>
      <c r="C210" s="27">
        <v>55</v>
      </c>
      <c r="D210" s="28">
        <v>4.3099999999999996</v>
      </c>
      <c r="E210" s="14">
        <v>11</v>
      </c>
      <c r="F210" s="11">
        <v>13.914999999999999</v>
      </c>
      <c r="G210" s="16">
        <v>5.1029999999999998</v>
      </c>
      <c r="H210" s="16">
        <v>1.7370000000000001</v>
      </c>
      <c r="I210" s="28">
        <v>0.19900000000000001</v>
      </c>
      <c r="J210" s="16">
        <v>1.4650000000000001</v>
      </c>
      <c r="K210" s="16">
        <v>3.1269999999999998</v>
      </c>
      <c r="L210" s="16">
        <v>8.5749999999999993</v>
      </c>
      <c r="M210" s="11">
        <v>17.521999999999998</v>
      </c>
      <c r="N210" s="16">
        <v>6.5</v>
      </c>
      <c r="O210" s="28">
        <v>0.32200000000000001</v>
      </c>
      <c r="P210" s="28">
        <v>0</v>
      </c>
      <c r="Q210" s="28">
        <v>2.4E-2</v>
      </c>
      <c r="R210" s="31"/>
      <c r="S210" s="30"/>
      <c r="T210" s="11">
        <v>3.2</v>
      </c>
      <c r="U210" s="11"/>
      <c r="V210" s="31"/>
      <c r="W210" s="31"/>
      <c r="X210" s="31"/>
      <c r="Y210" s="31"/>
      <c r="Z210" s="32"/>
      <c r="AA210" s="31"/>
      <c r="AB210" s="33"/>
      <c r="AE210" s="138">
        <f t="shared" si="59"/>
        <v>1102.0679999999998</v>
      </c>
      <c r="AF210" s="138">
        <f t="shared" si="60"/>
        <v>404.1576</v>
      </c>
      <c r="AG210" s="138">
        <f t="shared" si="61"/>
        <v>137.57040000000003</v>
      </c>
      <c r="AH210" s="115">
        <f t="shared" si="62"/>
        <v>15.760800000000001</v>
      </c>
      <c r="AI210" s="138">
        <f t="shared" si="63"/>
        <v>116.02800000000001</v>
      </c>
      <c r="BG210" s="140">
        <f t="shared" si="55"/>
        <v>2021</v>
      </c>
      <c r="BH210" s="140">
        <f t="shared" si="56"/>
        <v>8</v>
      </c>
      <c r="BI210" s="140">
        <f t="shared" si="57"/>
        <v>18</v>
      </c>
      <c r="BJ210" s="217" cm="1">
        <f t="array" ref="BJ210">_xlfn.IFS(B210="",#N/A,BH210&gt;=4,2019,BH210&lt;4,2020)</f>
        <v>2019</v>
      </c>
      <c r="BK210" s="215">
        <f t="shared" si="58"/>
        <v>43695</v>
      </c>
    </row>
    <row r="211" spans="2:63" ht="18.75" customHeight="1">
      <c r="B211" s="200">
        <v>44430</v>
      </c>
      <c r="C211" s="27">
        <v>53.3</v>
      </c>
      <c r="D211" s="28">
        <v>4.3899999999999997</v>
      </c>
      <c r="E211" s="14">
        <v>11.1</v>
      </c>
      <c r="F211" s="11">
        <v>13.332000000000001</v>
      </c>
      <c r="G211" s="16">
        <v>4.8840000000000003</v>
      </c>
      <c r="H211" s="16">
        <v>1.7290000000000001</v>
      </c>
      <c r="I211" s="28">
        <v>0.19700000000000001</v>
      </c>
      <c r="J211" s="16">
        <v>1.841</v>
      </c>
      <c r="K211" s="16">
        <v>3.0089999999999999</v>
      </c>
      <c r="L211" s="16">
        <v>8.6180000000000003</v>
      </c>
      <c r="M211" s="11">
        <v>17.588000000000001</v>
      </c>
      <c r="N211" s="16">
        <v>6.5949999999999998</v>
      </c>
      <c r="O211" s="28">
        <v>0.31900000000000001</v>
      </c>
      <c r="P211" s="28">
        <v>3.0000000000000001E-3</v>
      </c>
      <c r="Q211" s="28">
        <v>2.1000000000000001E-2</v>
      </c>
      <c r="R211" s="31"/>
      <c r="S211" s="30"/>
      <c r="T211" s="28">
        <v>3.4</v>
      </c>
      <c r="U211" s="28"/>
      <c r="V211" s="31"/>
      <c r="W211" s="31"/>
      <c r="X211" s="31"/>
      <c r="Y211" s="31"/>
      <c r="Z211" s="32"/>
      <c r="AA211" s="31"/>
      <c r="AB211" s="33"/>
      <c r="AE211" s="138">
        <f t="shared" si="59"/>
        <v>1023.2576639999999</v>
      </c>
      <c r="AF211" s="138">
        <f t="shared" si="60"/>
        <v>374.85676800000005</v>
      </c>
      <c r="AG211" s="138">
        <f t="shared" si="61"/>
        <v>132.70420799999999</v>
      </c>
      <c r="AH211" s="115">
        <f t="shared" si="62"/>
        <v>15.120144</v>
      </c>
      <c r="AI211" s="138">
        <f t="shared" si="63"/>
        <v>141.300432</v>
      </c>
      <c r="BG211" s="140">
        <f t="shared" si="55"/>
        <v>2021</v>
      </c>
      <c r="BH211" s="140">
        <f t="shared" si="56"/>
        <v>8</v>
      </c>
      <c r="BI211" s="140">
        <f t="shared" si="57"/>
        <v>22</v>
      </c>
      <c r="BJ211" s="217" cm="1">
        <f t="array" ref="BJ211">_xlfn.IFS(B211="",#N/A,BH211&gt;=4,2019,BH211&lt;4,2020)</f>
        <v>2019</v>
      </c>
      <c r="BK211" s="215">
        <f t="shared" si="58"/>
        <v>43699</v>
      </c>
    </row>
    <row r="212" spans="2:63" ht="18.75" customHeight="1">
      <c r="B212" s="200">
        <v>44433</v>
      </c>
      <c r="C212" s="27">
        <v>50.9</v>
      </c>
      <c r="D212" s="28">
        <v>4.3499999999999996</v>
      </c>
      <c r="E212" s="14">
        <v>11</v>
      </c>
      <c r="F212" s="11">
        <v>13.391999999999999</v>
      </c>
      <c r="G212" s="16">
        <v>4.9640000000000004</v>
      </c>
      <c r="H212" s="16">
        <v>1.6990000000000001</v>
      </c>
      <c r="I212" s="28">
        <v>0.19600000000000001</v>
      </c>
      <c r="J212" s="16">
        <v>1.5549999999999999</v>
      </c>
      <c r="K212" s="16">
        <v>3.0720000000000001</v>
      </c>
      <c r="L212" s="16">
        <v>8.6289999999999996</v>
      </c>
      <c r="M212" s="11">
        <v>17.672999999999998</v>
      </c>
      <c r="N212" s="16">
        <v>6.6470000000000002</v>
      </c>
      <c r="O212" s="28">
        <v>0.32400000000000001</v>
      </c>
      <c r="P212" s="28">
        <v>3.0000000000000001E-3</v>
      </c>
      <c r="Q212" s="28">
        <v>2.3E-2</v>
      </c>
      <c r="R212" s="31"/>
      <c r="S212" s="30"/>
      <c r="T212" s="11">
        <v>3.4</v>
      </c>
      <c r="U212" s="11"/>
      <c r="V212" s="31"/>
      <c r="W212" s="31"/>
      <c r="X212" s="31"/>
      <c r="Y212" s="31"/>
      <c r="Z212" s="32"/>
      <c r="AA212" s="31"/>
      <c r="AB212" s="33"/>
      <c r="AE212" s="138">
        <f t="shared" si="59"/>
        <v>981.58003199999985</v>
      </c>
      <c r="AF212" s="138">
        <f t="shared" si="60"/>
        <v>363.84134400000005</v>
      </c>
      <c r="AG212" s="138">
        <f t="shared" si="61"/>
        <v>124.52990400000002</v>
      </c>
      <c r="AH212" s="115">
        <f t="shared" si="62"/>
        <v>14.366016</v>
      </c>
      <c r="AI212" s="138">
        <f t="shared" si="63"/>
        <v>113.97527999999998</v>
      </c>
      <c r="BG212" s="140">
        <f t="shared" si="55"/>
        <v>2021</v>
      </c>
      <c r="BH212" s="140">
        <f t="shared" si="56"/>
        <v>8</v>
      </c>
      <c r="BI212" s="140">
        <f t="shared" si="57"/>
        <v>25</v>
      </c>
      <c r="BJ212" s="217" cm="1">
        <f t="array" ref="BJ212">_xlfn.IFS(B212="",#N/A,BH212&gt;=4,2019,BH212&lt;4,2020)</f>
        <v>2019</v>
      </c>
      <c r="BK212" s="215">
        <f t="shared" si="58"/>
        <v>43702</v>
      </c>
    </row>
    <row r="213" spans="2:63" ht="18.75" customHeight="1">
      <c r="B213" s="200">
        <v>44437</v>
      </c>
      <c r="C213" s="27">
        <v>51.6</v>
      </c>
      <c r="D213" s="28">
        <v>4.33</v>
      </c>
      <c r="E213" s="14">
        <v>11</v>
      </c>
      <c r="F213" s="11">
        <v>14.303000000000001</v>
      </c>
      <c r="G213" s="16">
        <v>4.9189999999999996</v>
      </c>
      <c r="H213" s="16">
        <v>1.6910000000000001</v>
      </c>
      <c r="I213" s="28">
        <v>0.191</v>
      </c>
      <c r="J213" s="16">
        <v>1.4970000000000001</v>
      </c>
      <c r="K213" s="16">
        <v>2.9510000000000001</v>
      </c>
      <c r="L213" s="16">
        <v>8.7550000000000008</v>
      </c>
      <c r="M213" s="11">
        <v>18.251000000000001</v>
      </c>
      <c r="N213" s="16">
        <v>6.383</v>
      </c>
      <c r="O213" s="28">
        <v>0.36499999999999999</v>
      </c>
      <c r="P213" s="28">
        <v>0</v>
      </c>
      <c r="Q213" s="28">
        <v>6.0000000000000001E-3</v>
      </c>
      <c r="R213" s="31"/>
      <c r="S213" s="30"/>
      <c r="T213" s="11">
        <v>3.4</v>
      </c>
      <c r="U213" s="11"/>
      <c r="V213" s="31"/>
      <c r="W213" s="31"/>
      <c r="X213" s="31"/>
      <c r="Y213" s="31"/>
      <c r="Z213" s="32"/>
      <c r="AA213" s="31"/>
      <c r="AB213" s="33"/>
      <c r="AE213" s="138">
        <f t="shared" si="59"/>
        <v>1062.7701120000002</v>
      </c>
      <c r="AF213" s="138">
        <f t="shared" si="60"/>
        <v>365.50137599999994</v>
      </c>
      <c r="AG213" s="138">
        <f t="shared" si="61"/>
        <v>125.64806400000002</v>
      </c>
      <c r="AH213" s="115">
        <f t="shared" si="62"/>
        <v>14.192064</v>
      </c>
      <c r="AI213" s="138">
        <f t="shared" si="63"/>
        <v>111.23308800000002</v>
      </c>
      <c r="BG213" s="140">
        <f t="shared" si="55"/>
        <v>2021</v>
      </c>
      <c r="BH213" s="140">
        <f t="shared" si="56"/>
        <v>8</v>
      </c>
      <c r="BI213" s="140">
        <f t="shared" si="57"/>
        <v>29</v>
      </c>
      <c r="BJ213" s="217" cm="1">
        <f t="array" ref="BJ213">_xlfn.IFS(B213="",#N/A,BH213&gt;=4,2019,BH213&lt;4,2020)</f>
        <v>2019</v>
      </c>
      <c r="BK213" s="215">
        <f t="shared" si="58"/>
        <v>43706</v>
      </c>
    </row>
    <row r="214" spans="2:63" ht="18.75" customHeight="1">
      <c r="B214" s="200">
        <v>44441</v>
      </c>
      <c r="C214" s="27">
        <v>49.3</v>
      </c>
      <c r="D214" s="28">
        <v>4.54</v>
      </c>
      <c r="E214" s="14">
        <v>11.1</v>
      </c>
      <c r="F214" s="11">
        <v>13.038</v>
      </c>
      <c r="G214" s="16">
        <v>4.4649999999999999</v>
      </c>
      <c r="H214" s="16">
        <v>1.623</v>
      </c>
      <c r="I214" s="28">
        <v>0.184</v>
      </c>
      <c r="J214" s="16">
        <v>1.466</v>
      </c>
      <c r="K214" s="16">
        <v>2.742</v>
      </c>
      <c r="L214" s="16">
        <v>8.8070000000000004</v>
      </c>
      <c r="M214" s="11">
        <v>17.928000000000001</v>
      </c>
      <c r="N214" s="16">
        <v>6.2389999999999999</v>
      </c>
      <c r="O214" s="28">
        <v>0.31</v>
      </c>
      <c r="P214" s="28">
        <v>0</v>
      </c>
      <c r="Q214" s="28">
        <v>1.0999999999999999E-2</v>
      </c>
      <c r="R214" s="31"/>
      <c r="S214" s="30"/>
      <c r="T214" s="11">
        <v>3.6</v>
      </c>
      <c r="U214" s="11"/>
      <c r="V214" s="31"/>
      <c r="W214" s="31"/>
      <c r="X214" s="31"/>
      <c r="Y214" s="31"/>
      <c r="Z214" s="32"/>
      <c r="AA214" s="31"/>
      <c r="AB214" s="33"/>
      <c r="AE214" s="138">
        <f t="shared" si="59"/>
        <v>925.59369599999991</v>
      </c>
      <c r="AF214" s="138">
        <f t="shared" si="60"/>
        <v>316.97927999999996</v>
      </c>
      <c r="AG214" s="138">
        <f t="shared" si="61"/>
        <v>115.220016</v>
      </c>
      <c r="AH214" s="115">
        <f t="shared" si="62"/>
        <v>13.062527999999999</v>
      </c>
      <c r="AI214" s="138">
        <f t="shared" si="63"/>
        <v>104.07427199999999</v>
      </c>
      <c r="BG214" s="140">
        <f t="shared" si="55"/>
        <v>2021</v>
      </c>
      <c r="BH214" s="140">
        <f t="shared" si="56"/>
        <v>9</v>
      </c>
      <c r="BI214" s="140">
        <f t="shared" si="57"/>
        <v>2</v>
      </c>
      <c r="BJ214" s="217" cm="1">
        <f t="array" ref="BJ214">_xlfn.IFS(B214="",#N/A,BH214&gt;=4,2019,BH214&lt;4,2020)</f>
        <v>2019</v>
      </c>
      <c r="BK214" s="215">
        <f t="shared" si="58"/>
        <v>43710</v>
      </c>
    </row>
    <row r="215" spans="2:63" ht="18.75" customHeight="1">
      <c r="B215" s="200">
        <v>44444</v>
      </c>
      <c r="C215" s="27">
        <v>49.1</v>
      </c>
      <c r="D215" s="28">
        <v>4.5199999999999996</v>
      </c>
      <c r="E215" s="14">
        <v>10.9</v>
      </c>
      <c r="F215" s="11">
        <v>13.086</v>
      </c>
      <c r="G215" s="16">
        <v>4.3929999999999998</v>
      </c>
      <c r="H215" s="16">
        <v>1.5880000000000001</v>
      </c>
      <c r="I215" s="28">
        <v>0.184</v>
      </c>
      <c r="J215" s="16">
        <v>1.7130000000000001</v>
      </c>
      <c r="K215" s="16">
        <v>2.6520000000000001</v>
      </c>
      <c r="L215" s="16">
        <v>8.7360000000000007</v>
      </c>
      <c r="M215" s="11">
        <v>17.869</v>
      </c>
      <c r="N215" s="16">
        <v>6.1719999999999997</v>
      </c>
      <c r="O215" s="28">
        <v>0.309</v>
      </c>
      <c r="P215" s="28">
        <v>0</v>
      </c>
      <c r="Q215" s="28">
        <v>0</v>
      </c>
      <c r="R215" s="31"/>
      <c r="S215" s="30"/>
      <c r="T215" s="28">
        <v>3.1</v>
      </c>
      <c r="U215" s="28"/>
      <c r="V215" s="31"/>
      <c r="W215" s="31"/>
      <c r="X215" s="31"/>
      <c r="Y215" s="31"/>
      <c r="Z215" s="32"/>
      <c r="AA215" s="31"/>
      <c r="AB215" s="33"/>
      <c r="AE215" s="138">
        <f t="shared" si="59"/>
        <v>925.23254399999996</v>
      </c>
      <c r="AF215" s="138">
        <f t="shared" si="60"/>
        <v>310.60267200000004</v>
      </c>
      <c r="AG215" s="138">
        <f t="shared" si="61"/>
        <v>112.27795200000001</v>
      </c>
      <c r="AH215" s="115">
        <f t="shared" si="62"/>
        <v>13.009536000000001</v>
      </c>
      <c r="AI215" s="138">
        <f t="shared" si="63"/>
        <v>121.11595199999999</v>
      </c>
      <c r="BG215" s="140">
        <f t="shared" si="55"/>
        <v>2021</v>
      </c>
      <c r="BH215" s="140">
        <f t="shared" si="56"/>
        <v>9</v>
      </c>
      <c r="BI215" s="140">
        <f t="shared" si="57"/>
        <v>5</v>
      </c>
      <c r="BJ215" s="217" cm="1">
        <f t="array" ref="BJ215">_xlfn.IFS(B215="",#N/A,BH215&gt;=4,2019,BH215&lt;4,2020)</f>
        <v>2019</v>
      </c>
      <c r="BK215" s="215">
        <f t="shared" si="58"/>
        <v>43713</v>
      </c>
    </row>
    <row r="216" spans="2:63" ht="18.75" customHeight="1">
      <c r="B216" s="200">
        <v>44447</v>
      </c>
      <c r="C216" s="27">
        <v>49.1</v>
      </c>
      <c r="D216" s="28">
        <v>4.43</v>
      </c>
      <c r="E216" s="14">
        <v>10.8</v>
      </c>
      <c r="F216" s="30"/>
      <c r="G216" s="30"/>
      <c r="H216" s="31"/>
      <c r="I216" s="32"/>
      <c r="J216" s="31"/>
      <c r="K216" s="31"/>
      <c r="L216" s="31"/>
      <c r="M216" s="30"/>
      <c r="N216" s="31"/>
      <c r="O216" s="32"/>
      <c r="P216" s="31"/>
      <c r="Q216" s="32"/>
      <c r="R216" s="31"/>
      <c r="S216" s="30"/>
      <c r="T216" s="11">
        <v>3.2</v>
      </c>
      <c r="U216" s="11"/>
      <c r="V216" s="31"/>
      <c r="W216" s="31"/>
      <c r="X216" s="31"/>
      <c r="Y216" s="31"/>
      <c r="Z216" s="32"/>
      <c r="AA216" s="31"/>
      <c r="AB216" s="33"/>
      <c r="AE216" s="138"/>
      <c r="AF216" s="138"/>
      <c r="AG216" s="138"/>
      <c r="AH216" s="115"/>
      <c r="AI216" s="138"/>
      <c r="BG216" s="140">
        <f t="shared" ref="BG216:BG279" si="64">IF(B216="",#N/A,YEAR(EDATE(B216,-3)))</f>
        <v>2021</v>
      </c>
      <c r="BH216" s="140">
        <f t="shared" ref="BH216:BH279" si="65">IF(B216="",#N/A,MONTH(B216))</f>
        <v>9</v>
      </c>
      <c r="BI216" s="140">
        <f t="shared" ref="BI216:BI279" si="66">IF(B216="",#N/A,DAY(B216))</f>
        <v>8</v>
      </c>
      <c r="BJ216" s="217" cm="1">
        <f t="array" ref="BJ216">_xlfn.IFS(B216="",#N/A,BH216&gt;=4,2019,BH216&lt;4,2020)</f>
        <v>2019</v>
      </c>
      <c r="BK216" s="215">
        <f t="shared" si="58"/>
        <v>43716</v>
      </c>
    </row>
    <row r="217" spans="2:63" ht="18.75" customHeight="1">
      <c r="B217" s="200">
        <v>44451</v>
      </c>
      <c r="C217" s="27">
        <v>45.7</v>
      </c>
      <c r="D217" s="28">
        <v>4.57</v>
      </c>
      <c r="E217" s="14">
        <v>11</v>
      </c>
      <c r="F217" s="20">
        <v>12.673999999999999</v>
      </c>
      <c r="G217" s="26">
        <v>4.2169999999999996</v>
      </c>
      <c r="H217" s="26">
        <v>1.6379999999999999</v>
      </c>
      <c r="I217" s="35">
        <v>0.184</v>
      </c>
      <c r="J217" s="26">
        <v>1.5649999999999999</v>
      </c>
      <c r="K217" s="36">
        <v>2.5430000000000001</v>
      </c>
      <c r="L217" s="26">
        <v>8.952</v>
      </c>
      <c r="M217" s="11">
        <v>17.402999999999999</v>
      </c>
      <c r="N217" s="35">
        <v>6.06</v>
      </c>
      <c r="O217" s="35">
        <v>0.29399999999999998</v>
      </c>
      <c r="P217" s="35">
        <v>1E-3</v>
      </c>
      <c r="Q217" s="35">
        <v>1.0999999999999999E-2</v>
      </c>
      <c r="R217" s="37"/>
      <c r="S217" s="38"/>
      <c r="T217" s="20">
        <v>3.2</v>
      </c>
      <c r="U217" s="20"/>
      <c r="V217" s="37"/>
      <c r="W217" s="31"/>
      <c r="X217" s="31"/>
      <c r="Y217" s="31"/>
      <c r="Z217" s="32"/>
      <c r="AA217" s="31"/>
      <c r="AB217" s="33"/>
      <c r="AE217" s="138">
        <f>F217*$C217*60*24/1000</f>
        <v>834.05059199999994</v>
      </c>
      <c r="AF217" s="138">
        <f>G217*$C217*60*24/1000</f>
        <v>277.512336</v>
      </c>
      <c r="AG217" s="138">
        <f>H217*$C217*60*24/1000</f>
        <v>107.79350399999998</v>
      </c>
      <c r="AH217" s="115">
        <f>I217*$C217*60*24/1000</f>
        <v>12.108672000000002</v>
      </c>
      <c r="AI217" s="138">
        <f>J217*$C217*60*24/1000</f>
        <v>102.98951999999998</v>
      </c>
      <c r="BG217" s="140">
        <f t="shared" si="64"/>
        <v>2021</v>
      </c>
      <c r="BH217" s="140">
        <f t="shared" si="65"/>
        <v>9</v>
      </c>
      <c r="BI217" s="140">
        <f t="shared" si="66"/>
        <v>12</v>
      </c>
      <c r="BJ217" s="217" cm="1">
        <f t="array" ref="BJ217">_xlfn.IFS(B217="",#N/A,BH217&gt;=4,2019,BH217&lt;4,2020)</f>
        <v>2019</v>
      </c>
      <c r="BK217" s="215">
        <f t="shared" ref="BK217:BK280" si="67">DATE(BJ217,BH217,BI217)</f>
        <v>43720</v>
      </c>
    </row>
    <row r="218" spans="2:63" ht="18.75" customHeight="1">
      <c r="B218" s="200">
        <v>44481</v>
      </c>
      <c r="C218" s="27"/>
      <c r="D218" s="28"/>
      <c r="E218" s="14"/>
      <c r="F218" s="20">
        <v>9.6</v>
      </c>
      <c r="G218" s="20">
        <v>3.6</v>
      </c>
      <c r="H218" s="20">
        <v>1.3</v>
      </c>
      <c r="I218" s="35">
        <v>0.15</v>
      </c>
      <c r="J218" s="20">
        <v>1.4</v>
      </c>
      <c r="K218" s="36"/>
      <c r="L218" s="26"/>
      <c r="M218" s="11"/>
      <c r="N218" s="35"/>
      <c r="O218" s="35"/>
      <c r="P218" s="35"/>
      <c r="Q218" s="35"/>
      <c r="R218" s="37"/>
      <c r="S218" s="38"/>
      <c r="T218" s="20"/>
      <c r="U218" s="20"/>
      <c r="V218" s="37"/>
      <c r="W218" s="31"/>
      <c r="X218" s="31"/>
      <c r="Y218" s="31"/>
      <c r="Z218" s="32"/>
      <c r="AA218" s="31"/>
      <c r="AB218" s="33"/>
      <c r="AE218" s="138"/>
      <c r="AF218" s="138"/>
      <c r="AG218" s="138"/>
      <c r="AH218" s="115"/>
      <c r="AI218" s="138"/>
      <c r="BG218" s="140">
        <f t="shared" si="64"/>
        <v>2021</v>
      </c>
      <c r="BH218" s="140">
        <f t="shared" si="65"/>
        <v>10</v>
      </c>
      <c r="BI218" s="140">
        <f t="shared" si="66"/>
        <v>12</v>
      </c>
      <c r="BJ218" s="217" cm="1">
        <f t="array" ref="BJ218">_xlfn.IFS(B218="",#N/A,BH218&gt;=4,2019,BH218&lt;4,2020)</f>
        <v>2019</v>
      </c>
      <c r="BK218" s="215">
        <f t="shared" si="67"/>
        <v>43750</v>
      </c>
    </row>
    <row r="219" spans="2:63" ht="18.75" customHeight="1">
      <c r="B219" s="203">
        <v>44486</v>
      </c>
      <c r="C219" s="39">
        <v>40.799999999999997</v>
      </c>
      <c r="D219" s="40">
        <v>4.75</v>
      </c>
      <c r="E219" s="41">
        <v>10.8</v>
      </c>
      <c r="T219" s="40">
        <v>3.7</v>
      </c>
      <c r="U219" s="40">
        <v>1.1000000000000001</v>
      </c>
      <c r="V219" s="55">
        <f>T219+U219</f>
        <v>4.8000000000000007</v>
      </c>
      <c r="AE219" s="138"/>
      <c r="AF219" s="138"/>
      <c r="AG219" s="138"/>
      <c r="AH219" s="115"/>
      <c r="AI219" s="138"/>
      <c r="BG219" s="140">
        <f t="shared" si="64"/>
        <v>2021</v>
      </c>
      <c r="BH219" s="140">
        <f t="shared" si="65"/>
        <v>10</v>
      </c>
      <c r="BI219" s="140">
        <f t="shared" si="66"/>
        <v>17</v>
      </c>
      <c r="BJ219" s="217" cm="1">
        <f t="array" ref="BJ219">_xlfn.IFS(B219="",#N/A,BH219&gt;=4,2019,BH219&lt;4,2020)</f>
        <v>2019</v>
      </c>
      <c r="BK219" s="215">
        <f t="shared" si="67"/>
        <v>43755</v>
      </c>
    </row>
    <row r="220" spans="2:63" ht="18.75" customHeight="1">
      <c r="B220" s="203">
        <v>44489</v>
      </c>
      <c r="C220" s="39">
        <v>38.5</v>
      </c>
      <c r="D220" s="40">
        <v>4.62</v>
      </c>
      <c r="E220" s="41">
        <v>10.8</v>
      </c>
      <c r="V220" s="55"/>
      <c r="AE220" s="138"/>
      <c r="AF220" s="138"/>
      <c r="AG220" s="138"/>
      <c r="AH220" s="115"/>
      <c r="AI220" s="138"/>
      <c r="BG220" s="140">
        <f t="shared" si="64"/>
        <v>2021</v>
      </c>
      <c r="BH220" s="140">
        <f t="shared" si="65"/>
        <v>10</v>
      </c>
      <c r="BI220" s="140">
        <f t="shared" si="66"/>
        <v>20</v>
      </c>
      <c r="BJ220" s="217" cm="1">
        <f t="array" ref="BJ220">_xlfn.IFS(B220="",#N/A,BH220&gt;=4,2019,BH220&lt;4,2020)</f>
        <v>2019</v>
      </c>
      <c r="BK220" s="215">
        <f t="shared" si="67"/>
        <v>43758</v>
      </c>
    </row>
    <row r="221" spans="2:63" ht="18.75" customHeight="1">
      <c r="B221" s="203">
        <v>44493</v>
      </c>
      <c r="C221" s="39">
        <v>40</v>
      </c>
      <c r="D221" s="40">
        <v>4.51</v>
      </c>
      <c r="E221" s="41">
        <v>10.7</v>
      </c>
      <c r="F221" s="40">
        <v>16</v>
      </c>
      <c r="G221" s="42">
        <v>6</v>
      </c>
      <c r="H221" s="40">
        <v>1.7</v>
      </c>
      <c r="I221" s="43">
        <v>0.2</v>
      </c>
      <c r="J221" s="40">
        <v>1.5</v>
      </c>
      <c r="T221" s="40">
        <v>3.3</v>
      </c>
      <c r="U221" s="40">
        <v>0.6</v>
      </c>
      <c r="V221" s="56">
        <f>T221+U221</f>
        <v>3.9</v>
      </c>
      <c r="AE221" s="138">
        <f t="shared" ref="AE221:AI222" si="68">F221*$C221*60*24/1000</f>
        <v>921.6</v>
      </c>
      <c r="AF221" s="138">
        <f t="shared" si="68"/>
        <v>345.6</v>
      </c>
      <c r="AG221" s="138">
        <f t="shared" si="68"/>
        <v>97.92</v>
      </c>
      <c r="AH221" s="115">
        <f t="shared" si="68"/>
        <v>11.52</v>
      </c>
      <c r="AI221" s="138">
        <f t="shared" si="68"/>
        <v>86.4</v>
      </c>
      <c r="BG221" s="140">
        <f t="shared" si="64"/>
        <v>2021</v>
      </c>
      <c r="BH221" s="140">
        <f t="shared" si="65"/>
        <v>10</v>
      </c>
      <c r="BI221" s="140">
        <f t="shared" si="66"/>
        <v>24</v>
      </c>
      <c r="BJ221" s="217" cm="1">
        <f t="array" ref="BJ221">_xlfn.IFS(B221="",#N/A,BH221&gt;=4,2019,BH221&lt;4,2020)</f>
        <v>2019</v>
      </c>
      <c r="BK221" s="215">
        <f t="shared" si="67"/>
        <v>43762</v>
      </c>
    </row>
    <row r="222" spans="2:63" ht="18.75" customHeight="1">
      <c r="B222" s="203">
        <v>44500</v>
      </c>
      <c r="C222" s="39">
        <v>42.7</v>
      </c>
      <c r="D222" s="40">
        <v>4.72</v>
      </c>
      <c r="E222" s="41">
        <v>10.7</v>
      </c>
      <c r="F222" s="40">
        <v>15</v>
      </c>
      <c r="G222" s="40">
        <v>5.8</v>
      </c>
      <c r="H222" s="40">
        <v>1.9</v>
      </c>
      <c r="I222" s="43">
        <v>0.2</v>
      </c>
      <c r="J222" s="40">
        <v>1.5</v>
      </c>
      <c r="T222" s="40">
        <v>3.4</v>
      </c>
      <c r="U222" s="40">
        <v>0.6</v>
      </c>
      <c r="V222" s="56">
        <f>T222+U222</f>
        <v>4</v>
      </c>
      <c r="AE222" s="138">
        <f t="shared" si="68"/>
        <v>922.32</v>
      </c>
      <c r="AF222" s="138">
        <f t="shared" si="68"/>
        <v>356.63040000000001</v>
      </c>
      <c r="AG222" s="138">
        <f t="shared" si="68"/>
        <v>116.82719999999998</v>
      </c>
      <c r="AH222" s="115">
        <f t="shared" si="68"/>
        <v>12.297600000000003</v>
      </c>
      <c r="AI222" s="138">
        <f t="shared" si="68"/>
        <v>92.232000000000028</v>
      </c>
      <c r="BG222" s="140">
        <f t="shared" si="64"/>
        <v>2021</v>
      </c>
      <c r="BH222" s="140">
        <f t="shared" si="65"/>
        <v>10</v>
      </c>
      <c r="BI222" s="140">
        <f t="shared" si="66"/>
        <v>31</v>
      </c>
      <c r="BJ222" s="217" cm="1">
        <f t="array" ref="BJ222">_xlfn.IFS(B222="",#N/A,BH222&gt;=4,2019,BH222&lt;4,2020)</f>
        <v>2019</v>
      </c>
      <c r="BK222" s="215">
        <f t="shared" si="67"/>
        <v>43769</v>
      </c>
    </row>
    <row r="223" spans="2:63" ht="18.75" customHeight="1">
      <c r="B223" s="203">
        <v>44503</v>
      </c>
      <c r="C223" s="39">
        <v>37.700000000000003</v>
      </c>
      <c r="D223" s="40">
        <v>4.47</v>
      </c>
      <c r="E223" s="41">
        <v>10.7</v>
      </c>
      <c r="V223" s="55"/>
      <c r="AE223" s="138"/>
      <c r="AF223" s="138"/>
      <c r="AG223" s="138"/>
      <c r="AH223" s="115"/>
      <c r="AI223" s="138"/>
      <c r="BG223" s="140">
        <f t="shared" si="64"/>
        <v>2021</v>
      </c>
      <c r="BH223" s="140">
        <f t="shared" si="65"/>
        <v>11</v>
      </c>
      <c r="BI223" s="140">
        <f t="shared" si="66"/>
        <v>3</v>
      </c>
      <c r="BJ223" s="217" cm="1">
        <f t="array" ref="BJ223">_xlfn.IFS(B223="",#N/A,BH223&gt;=4,2019,BH223&lt;4,2020)</f>
        <v>2019</v>
      </c>
      <c r="BK223" s="215">
        <f t="shared" si="67"/>
        <v>43772</v>
      </c>
    </row>
    <row r="224" spans="2:63" ht="18.75" customHeight="1">
      <c r="B224" s="203">
        <v>44507</v>
      </c>
      <c r="C224" s="39">
        <v>37.9</v>
      </c>
      <c r="D224" s="40">
        <v>5.1100000000000003</v>
      </c>
      <c r="E224" s="41">
        <v>10.7</v>
      </c>
      <c r="F224" s="40">
        <v>13</v>
      </c>
      <c r="G224" s="42">
        <v>5</v>
      </c>
      <c r="H224" s="40">
        <v>1.7</v>
      </c>
      <c r="I224" s="40">
        <v>0.25</v>
      </c>
      <c r="J224" s="40">
        <v>1.3</v>
      </c>
      <c r="T224" s="40">
        <v>3.7</v>
      </c>
      <c r="V224" s="55"/>
      <c r="AE224" s="138">
        <f>F224*$C224*60*24/1000</f>
        <v>709.48800000000006</v>
      </c>
      <c r="AF224" s="138">
        <f>G224*$C224*60*24/1000</f>
        <v>272.88</v>
      </c>
      <c r="AG224" s="138">
        <f>H224*$C224*60*24/1000</f>
        <v>92.779200000000003</v>
      </c>
      <c r="AH224" s="115">
        <f>I224*$C224*60*24/1000</f>
        <v>13.644</v>
      </c>
      <c r="AI224" s="138">
        <f>J224*$C224*60*24/1000</f>
        <v>70.948800000000006</v>
      </c>
      <c r="BG224" s="140">
        <f t="shared" si="64"/>
        <v>2021</v>
      </c>
      <c r="BH224" s="140">
        <f t="shared" si="65"/>
        <v>11</v>
      </c>
      <c r="BI224" s="140">
        <f t="shared" si="66"/>
        <v>7</v>
      </c>
      <c r="BJ224" s="217" cm="1">
        <f t="array" ref="BJ224">_xlfn.IFS(B224="",#N/A,BH224&gt;=4,2019,BH224&lt;4,2020)</f>
        <v>2019</v>
      </c>
      <c r="BK224" s="215">
        <f t="shared" si="67"/>
        <v>43776</v>
      </c>
    </row>
    <row r="225" spans="2:63" ht="18.75" customHeight="1">
      <c r="B225" s="203">
        <v>44510</v>
      </c>
      <c r="C225" s="39">
        <v>38.9</v>
      </c>
      <c r="D225" s="40">
        <v>4.5199999999999996</v>
      </c>
      <c r="E225" s="41">
        <v>10.7</v>
      </c>
      <c r="V225" s="55"/>
      <c r="AE225" s="138"/>
      <c r="AF225" s="138"/>
      <c r="AG225" s="138"/>
      <c r="AH225" s="115"/>
      <c r="AI225" s="138"/>
      <c r="BG225" s="140">
        <f t="shared" si="64"/>
        <v>2021</v>
      </c>
      <c r="BH225" s="140">
        <f t="shared" si="65"/>
        <v>11</v>
      </c>
      <c r="BI225" s="140">
        <f t="shared" si="66"/>
        <v>10</v>
      </c>
      <c r="BJ225" s="217" cm="1">
        <f t="array" ref="BJ225">_xlfn.IFS(B225="",#N/A,BH225&gt;=4,2019,BH225&lt;4,2020)</f>
        <v>2019</v>
      </c>
      <c r="BK225" s="215">
        <f t="shared" si="67"/>
        <v>43779</v>
      </c>
    </row>
    <row r="226" spans="2:63" ht="18.75" customHeight="1">
      <c r="B226" s="203">
        <v>44514</v>
      </c>
      <c r="C226" s="39">
        <v>44.5</v>
      </c>
      <c r="D226" s="40">
        <v>4.33</v>
      </c>
      <c r="E226" s="41">
        <v>10.6</v>
      </c>
      <c r="F226" s="40">
        <v>19</v>
      </c>
      <c r="G226" s="40">
        <v>8.5</v>
      </c>
      <c r="H226" s="40">
        <v>2.1</v>
      </c>
      <c r="I226" s="40">
        <v>0.26</v>
      </c>
      <c r="J226" s="40">
        <v>1.6</v>
      </c>
      <c r="T226" s="40">
        <v>3.4</v>
      </c>
      <c r="V226" s="55"/>
      <c r="AE226" s="138">
        <f>F226*$C226*60*24/1000</f>
        <v>1217.52</v>
      </c>
      <c r="AF226" s="138">
        <f>G226*$C226*60*24/1000</f>
        <v>544.67999999999995</v>
      </c>
      <c r="AG226" s="138">
        <f>H226*$C226*60*24/1000</f>
        <v>134.56800000000001</v>
      </c>
      <c r="AH226" s="115">
        <f>I226*$C226*60*24/1000</f>
        <v>16.660800000000002</v>
      </c>
      <c r="AI226" s="138">
        <f>J226*$C226*60*24/1000</f>
        <v>102.52800000000001</v>
      </c>
      <c r="BG226" s="140">
        <f t="shared" si="64"/>
        <v>2021</v>
      </c>
      <c r="BH226" s="140">
        <f t="shared" si="65"/>
        <v>11</v>
      </c>
      <c r="BI226" s="140">
        <f t="shared" si="66"/>
        <v>14</v>
      </c>
      <c r="BJ226" s="217" cm="1">
        <f t="array" ref="BJ226">_xlfn.IFS(B226="",#N/A,BH226&gt;=4,2019,BH226&lt;4,2020)</f>
        <v>2019</v>
      </c>
      <c r="BK226" s="215">
        <f t="shared" si="67"/>
        <v>43783</v>
      </c>
    </row>
    <row r="227" spans="2:63" ht="18.75" customHeight="1">
      <c r="B227" s="203">
        <v>44517</v>
      </c>
      <c r="C227" s="39">
        <v>45.4</v>
      </c>
      <c r="D227" s="40">
        <v>4.45</v>
      </c>
      <c r="E227" s="41">
        <v>10.6</v>
      </c>
      <c r="V227" s="55"/>
      <c r="AE227" s="138"/>
      <c r="AF227" s="138"/>
      <c r="AG227" s="138"/>
      <c r="AH227" s="115"/>
      <c r="AI227" s="138"/>
      <c r="BG227" s="140">
        <f t="shared" si="64"/>
        <v>2021</v>
      </c>
      <c r="BH227" s="140">
        <f t="shared" si="65"/>
        <v>11</v>
      </c>
      <c r="BI227" s="140">
        <f t="shared" si="66"/>
        <v>17</v>
      </c>
      <c r="BJ227" s="217" cm="1">
        <f t="array" ref="BJ227">_xlfn.IFS(B227="",#N/A,BH227&gt;=4,2019,BH227&lt;4,2020)</f>
        <v>2019</v>
      </c>
      <c r="BK227" s="215">
        <f t="shared" si="67"/>
        <v>43786</v>
      </c>
    </row>
    <row r="228" spans="2:63" ht="18.75" customHeight="1">
      <c r="B228" s="203">
        <v>44521</v>
      </c>
      <c r="C228" s="39">
        <v>47.9</v>
      </c>
      <c r="D228" s="40">
        <v>4.59</v>
      </c>
      <c r="E228" s="41">
        <v>10.5</v>
      </c>
      <c r="F228" s="40">
        <v>21</v>
      </c>
      <c r="G228" s="40">
        <v>10</v>
      </c>
      <c r="H228" s="5">
        <v>2.5</v>
      </c>
      <c r="I228" s="5">
        <v>0.28999999999999998</v>
      </c>
      <c r="J228" s="42">
        <v>2</v>
      </c>
      <c r="T228" s="40">
        <v>3.4</v>
      </c>
      <c r="V228" s="55"/>
      <c r="AE228" s="138">
        <f>F228*$C228*60*24/1000</f>
        <v>1448.4960000000001</v>
      </c>
      <c r="AF228" s="138">
        <f>G228*$C228*60*24/1000</f>
        <v>689.76</v>
      </c>
      <c r="AG228" s="138">
        <f>H228*$C228*60*24/1000</f>
        <v>172.44</v>
      </c>
      <c r="AH228" s="115">
        <f>I228*$C228*60*24/1000</f>
        <v>20.003039999999999</v>
      </c>
      <c r="AI228" s="138">
        <f>J228*$C228*60*24/1000</f>
        <v>137.952</v>
      </c>
      <c r="BG228" s="140">
        <f t="shared" si="64"/>
        <v>2021</v>
      </c>
      <c r="BH228" s="140">
        <f t="shared" si="65"/>
        <v>11</v>
      </c>
      <c r="BI228" s="140">
        <f t="shared" si="66"/>
        <v>21</v>
      </c>
      <c r="BJ228" s="217" cm="1">
        <f t="array" ref="BJ228">_xlfn.IFS(B228="",#N/A,BH228&gt;=4,2019,BH228&lt;4,2020)</f>
        <v>2019</v>
      </c>
      <c r="BK228" s="215">
        <f t="shared" si="67"/>
        <v>43790</v>
      </c>
    </row>
    <row r="229" spans="2:63" ht="18.75" customHeight="1">
      <c r="B229" s="203">
        <v>44524</v>
      </c>
      <c r="C229" s="39">
        <v>48.1</v>
      </c>
      <c r="D229" s="40">
        <v>4.03</v>
      </c>
      <c r="E229" s="41">
        <v>10.6</v>
      </c>
      <c r="V229" s="55"/>
      <c r="AE229" s="138"/>
      <c r="AF229" s="138"/>
      <c r="AG229" s="138"/>
      <c r="AH229" s="115"/>
      <c r="AI229" s="138"/>
      <c r="BG229" s="140">
        <f t="shared" si="64"/>
        <v>2021</v>
      </c>
      <c r="BH229" s="140">
        <f t="shared" si="65"/>
        <v>11</v>
      </c>
      <c r="BI229" s="140">
        <f t="shared" si="66"/>
        <v>24</v>
      </c>
      <c r="BJ229" s="217" cm="1">
        <f t="array" ref="BJ229">_xlfn.IFS(B229="",#N/A,BH229&gt;=4,2019,BH229&lt;4,2020)</f>
        <v>2019</v>
      </c>
      <c r="BK229" s="215">
        <f t="shared" si="67"/>
        <v>43793</v>
      </c>
    </row>
    <row r="230" spans="2:63" ht="18.75" customHeight="1">
      <c r="B230" s="203">
        <v>44528</v>
      </c>
      <c r="C230" s="39">
        <v>78.099999999999994</v>
      </c>
      <c r="D230" s="40">
        <v>3.95</v>
      </c>
      <c r="E230" s="41">
        <v>10.199999999999999</v>
      </c>
      <c r="F230" s="40">
        <v>45</v>
      </c>
      <c r="G230" s="5">
        <v>20</v>
      </c>
      <c r="H230" s="5">
        <v>3.5</v>
      </c>
      <c r="I230" s="5">
        <v>0.54</v>
      </c>
      <c r="J230" s="40">
        <v>18</v>
      </c>
      <c r="T230" s="40">
        <v>3.2</v>
      </c>
      <c r="V230" s="55"/>
      <c r="AE230" s="138">
        <f>F230*$C230*60*24/1000</f>
        <v>5060.8799999999992</v>
      </c>
      <c r="AF230" s="138">
        <f>G230*$C230*60*24/1000</f>
        <v>2249.2800000000002</v>
      </c>
      <c r="AG230" s="138">
        <f>H230*$C230*60*24/1000</f>
        <v>393.62399999999991</v>
      </c>
      <c r="AH230" s="115">
        <f>I230*$C230*60*24/1000</f>
        <v>60.730559999999997</v>
      </c>
      <c r="AI230" s="138">
        <f>J230*$C230*60*24/1000</f>
        <v>2024.3520000000001</v>
      </c>
      <c r="BG230" s="140">
        <f t="shared" si="64"/>
        <v>2021</v>
      </c>
      <c r="BH230" s="140">
        <f t="shared" si="65"/>
        <v>11</v>
      </c>
      <c r="BI230" s="140">
        <f t="shared" si="66"/>
        <v>28</v>
      </c>
      <c r="BJ230" s="217" cm="1">
        <f t="array" ref="BJ230">_xlfn.IFS(B230="",#N/A,BH230&gt;=4,2019,BH230&lt;4,2020)</f>
        <v>2019</v>
      </c>
      <c r="BK230" s="215">
        <f t="shared" si="67"/>
        <v>43797</v>
      </c>
    </row>
    <row r="231" spans="2:63" ht="18.75" customHeight="1">
      <c r="B231" s="203">
        <v>44531</v>
      </c>
      <c r="C231" s="39">
        <v>76.7</v>
      </c>
      <c r="D231" s="40">
        <v>3.91</v>
      </c>
      <c r="E231" s="41">
        <v>10.5</v>
      </c>
      <c r="V231" s="55"/>
      <c r="AE231" s="138"/>
      <c r="AF231" s="138"/>
      <c r="AG231" s="138"/>
      <c r="AH231" s="115"/>
      <c r="AI231" s="138"/>
      <c r="BG231" s="140">
        <f t="shared" si="64"/>
        <v>2021</v>
      </c>
      <c r="BH231" s="140">
        <f t="shared" si="65"/>
        <v>12</v>
      </c>
      <c r="BI231" s="140">
        <f t="shared" si="66"/>
        <v>1</v>
      </c>
      <c r="BJ231" s="217" cm="1">
        <f t="array" ref="BJ231">_xlfn.IFS(B231="",#N/A,BH231&gt;=4,2019,BH231&lt;4,2020)</f>
        <v>2019</v>
      </c>
      <c r="BK231" s="215">
        <f t="shared" si="67"/>
        <v>43800</v>
      </c>
    </row>
    <row r="232" spans="2:63" ht="18.75" customHeight="1">
      <c r="B232" s="203">
        <v>44535</v>
      </c>
      <c r="C232" s="39">
        <v>90.9</v>
      </c>
      <c r="D232" s="40">
        <v>3.84</v>
      </c>
      <c r="E232" s="41">
        <v>10.3</v>
      </c>
      <c r="F232" s="40">
        <v>38</v>
      </c>
      <c r="G232" s="5">
        <v>24</v>
      </c>
      <c r="H232" s="44">
        <v>3</v>
      </c>
      <c r="I232" s="5">
        <v>0.43</v>
      </c>
      <c r="J232" s="44">
        <v>4</v>
      </c>
      <c r="T232" s="40">
        <v>2.6</v>
      </c>
      <c r="V232" s="55"/>
      <c r="AE232" s="138">
        <f>F232*$C232*60*24/1000</f>
        <v>4974.0480000000007</v>
      </c>
      <c r="AF232" s="138">
        <f>G232*$C232*60*24/1000</f>
        <v>3141.5040000000008</v>
      </c>
      <c r="AG232" s="138">
        <f>H232*$C232*60*24/1000</f>
        <v>392.6880000000001</v>
      </c>
      <c r="AH232" s="115">
        <f>I232*$C232*60*24/1000</f>
        <v>56.285280000000007</v>
      </c>
      <c r="AI232" s="138">
        <f>J232*$C232*60*24/1000</f>
        <v>523.58399999999995</v>
      </c>
      <c r="BG232" s="140">
        <f t="shared" si="64"/>
        <v>2021</v>
      </c>
      <c r="BH232" s="140">
        <f t="shared" si="65"/>
        <v>12</v>
      </c>
      <c r="BI232" s="140">
        <f t="shared" si="66"/>
        <v>5</v>
      </c>
      <c r="BJ232" s="217" cm="1">
        <f t="array" ref="BJ232">_xlfn.IFS(B232="",#N/A,BH232&gt;=4,2019,BH232&lt;4,2020)</f>
        <v>2019</v>
      </c>
      <c r="BK232" s="215">
        <f t="shared" si="67"/>
        <v>43804</v>
      </c>
    </row>
    <row r="233" spans="2:63" ht="18.75" customHeight="1">
      <c r="B233" s="203">
        <v>44538</v>
      </c>
      <c r="C233" s="39">
        <v>98.5</v>
      </c>
      <c r="D233" s="40">
        <v>3.9</v>
      </c>
      <c r="E233" s="90">
        <v>10.3</v>
      </c>
      <c r="V233" s="55"/>
      <c r="AE233" s="138"/>
      <c r="AF233" s="138"/>
      <c r="AG233" s="138"/>
      <c r="AH233" s="115"/>
      <c r="AI233" s="138"/>
      <c r="BG233" s="140">
        <f t="shared" si="64"/>
        <v>2021</v>
      </c>
      <c r="BH233" s="140">
        <f t="shared" si="65"/>
        <v>12</v>
      </c>
      <c r="BI233" s="140">
        <f t="shared" si="66"/>
        <v>8</v>
      </c>
      <c r="BJ233" s="217" cm="1">
        <f t="array" ref="BJ233">_xlfn.IFS(B233="",#N/A,BH233&gt;=4,2019,BH233&lt;4,2020)</f>
        <v>2019</v>
      </c>
      <c r="BK233" s="215">
        <f t="shared" si="67"/>
        <v>43807</v>
      </c>
    </row>
    <row r="234" spans="2:63" ht="18.75" customHeight="1">
      <c r="B234" s="203">
        <v>44542</v>
      </c>
      <c r="C234" s="39">
        <v>90.1</v>
      </c>
      <c r="D234" s="40">
        <v>3.78</v>
      </c>
      <c r="E234" s="90">
        <v>10.3</v>
      </c>
      <c r="F234" s="40">
        <v>37</v>
      </c>
      <c r="G234" s="40">
        <v>26</v>
      </c>
      <c r="H234" s="42">
        <v>3</v>
      </c>
      <c r="I234" s="43">
        <v>0.4</v>
      </c>
      <c r="J234" s="40">
        <v>3.1</v>
      </c>
      <c r="T234" s="40">
        <v>2.6</v>
      </c>
      <c r="U234" s="42">
        <v>1</v>
      </c>
      <c r="V234" s="56">
        <f>T234+U234</f>
        <v>3.6</v>
      </c>
      <c r="AE234" s="138">
        <f>F234*$C234*60*24/1000</f>
        <v>4800.5280000000002</v>
      </c>
      <c r="AF234" s="138">
        <f>G234*$C234*60*24/1000</f>
        <v>3373.3440000000001</v>
      </c>
      <c r="AG234" s="138">
        <f>H234*$C234*60*24/1000</f>
        <v>389.23199999999986</v>
      </c>
      <c r="AH234" s="115">
        <f>I234*$C234*60*24/1000</f>
        <v>51.897600000000004</v>
      </c>
      <c r="AI234" s="138">
        <f>J234*$C234*60*24/1000</f>
        <v>402.20639999999997</v>
      </c>
      <c r="BG234" s="140">
        <f t="shared" si="64"/>
        <v>2021</v>
      </c>
      <c r="BH234" s="140">
        <f t="shared" si="65"/>
        <v>12</v>
      </c>
      <c r="BI234" s="140">
        <f t="shared" si="66"/>
        <v>12</v>
      </c>
      <c r="BJ234" s="217" cm="1">
        <f t="array" ref="BJ234">_xlfn.IFS(B234="",#N/A,BH234&gt;=4,2019,BH234&lt;4,2020)</f>
        <v>2019</v>
      </c>
      <c r="BK234" s="215">
        <f t="shared" si="67"/>
        <v>43811</v>
      </c>
    </row>
    <row r="235" spans="2:63" ht="18.75" customHeight="1">
      <c r="B235" s="203">
        <v>44545</v>
      </c>
      <c r="C235" s="39">
        <v>76.099999999999994</v>
      </c>
      <c r="D235" s="43">
        <v>4.2</v>
      </c>
      <c r="E235" s="41">
        <v>10.199999999999999</v>
      </c>
      <c r="V235" s="55"/>
      <c r="AE235" s="138"/>
      <c r="AF235" s="138"/>
      <c r="AG235" s="138"/>
      <c r="AH235" s="115"/>
      <c r="AI235" s="138"/>
      <c r="BG235" s="140">
        <f t="shared" si="64"/>
        <v>2021</v>
      </c>
      <c r="BH235" s="140">
        <f t="shared" si="65"/>
        <v>12</v>
      </c>
      <c r="BI235" s="140">
        <f t="shared" si="66"/>
        <v>15</v>
      </c>
      <c r="BJ235" s="217" cm="1">
        <f t="array" ref="BJ235">_xlfn.IFS(B235="",#N/A,BH235&gt;=4,2019,BH235&lt;4,2020)</f>
        <v>2019</v>
      </c>
      <c r="BK235" s="215">
        <f t="shared" si="67"/>
        <v>43814</v>
      </c>
    </row>
    <row r="236" spans="2:63" ht="18.75" customHeight="1">
      <c r="B236" s="203">
        <v>44549</v>
      </c>
      <c r="C236" s="39">
        <v>89.7</v>
      </c>
      <c r="D236" s="40">
        <v>3.97</v>
      </c>
      <c r="E236" s="41">
        <v>10.1</v>
      </c>
      <c r="F236" s="40">
        <v>32</v>
      </c>
      <c r="G236" s="40">
        <v>23</v>
      </c>
      <c r="H236" s="40">
        <v>2.7</v>
      </c>
      <c r="I236" s="40">
        <v>0.34</v>
      </c>
      <c r="J236" s="40">
        <v>2.2999999999999998</v>
      </c>
      <c r="M236" s="55"/>
      <c r="R236" s="55"/>
      <c r="S236" s="55"/>
      <c r="T236" s="55">
        <v>2.9</v>
      </c>
      <c r="U236" s="55">
        <v>0.7</v>
      </c>
      <c r="V236" s="56">
        <f>T236+U236</f>
        <v>3.5999999999999996</v>
      </c>
      <c r="Y236" s="55"/>
      <c r="Z236" s="55"/>
      <c r="AA236" s="55"/>
      <c r="AB236" s="80"/>
      <c r="AC236" s="59"/>
      <c r="AE236" s="138">
        <f>F236*$C236*60*24/1000</f>
        <v>4133.3760000000002</v>
      </c>
      <c r="AF236" s="138">
        <f>G236*$C236*60*24/1000</f>
        <v>2970.864</v>
      </c>
      <c r="AG236" s="138">
        <f>H236*$C236*60*24/1000</f>
        <v>348.75360000000006</v>
      </c>
      <c r="AH236" s="115">
        <f>I236*$C236*60*24/1000</f>
        <v>43.917120000000011</v>
      </c>
      <c r="AI236" s="138">
        <f>J236*$C236*60*24/1000</f>
        <v>297.08640000000003</v>
      </c>
      <c r="BG236" s="140">
        <f t="shared" si="64"/>
        <v>2021</v>
      </c>
      <c r="BH236" s="140">
        <f t="shared" si="65"/>
        <v>12</v>
      </c>
      <c r="BI236" s="140">
        <f t="shared" si="66"/>
        <v>19</v>
      </c>
      <c r="BJ236" s="217" cm="1">
        <f t="array" ref="BJ236">_xlfn.IFS(B236="",#N/A,BH236&gt;=4,2019,BH236&lt;4,2020)</f>
        <v>2019</v>
      </c>
      <c r="BK236" s="215">
        <f t="shared" si="67"/>
        <v>43818</v>
      </c>
    </row>
    <row r="237" spans="2:63" ht="18.75" customHeight="1">
      <c r="B237" s="203">
        <v>44552</v>
      </c>
      <c r="C237" s="50">
        <v>80</v>
      </c>
      <c r="D237" s="43">
        <v>3.9</v>
      </c>
      <c r="E237" s="41">
        <v>10.1</v>
      </c>
      <c r="M237" s="55"/>
      <c r="R237" s="55"/>
      <c r="S237" s="55"/>
      <c r="T237" s="55"/>
      <c r="U237" s="55"/>
      <c r="V237" s="55"/>
      <c r="Y237" s="55"/>
      <c r="Z237" s="55"/>
      <c r="AA237" s="55"/>
      <c r="AB237" s="80"/>
      <c r="AC237" s="59"/>
      <c r="AE237" s="138"/>
      <c r="AF237" s="138"/>
      <c r="AG237" s="138"/>
      <c r="AH237" s="115"/>
      <c r="AI237" s="138"/>
      <c r="BG237" s="140">
        <f t="shared" si="64"/>
        <v>2021</v>
      </c>
      <c r="BH237" s="140">
        <f t="shared" si="65"/>
        <v>12</v>
      </c>
      <c r="BI237" s="140">
        <f t="shared" si="66"/>
        <v>22</v>
      </c>
      <c r="BJ237" s="217" cm="1">
        <f t="array" ref="BJ237">_xlfn.IFS(B237="",#N/A,BH237&gt;=4,2019,BH237&lt;4,2020)</f>
        <v>2019</v>
      </c>
      <c r="BK237" s="215">
        <f t="shared" si="67"/>
        <v>43821</v>
      </c>
    </row>
    <row r="238" spans="2:63" ht="18.75" customHeight="1">
      <c r="B238" s="203">
        <v>44566</v>
      </c>
      <c r="C238" s="39">
        <v>73.5</v>
      </c>
      <c r="D238" s="40">
        <v>4.18</v>
      </c>
      <c r="E238" s="41">
        <v>10.1</v>
      </c>
      <c r="F238" s="42">
        <v>26.472000000000001</v>
      </c>
      <c r="G238" s="42">
        <v>16.533999999999999</v>
      </c>
      <c r="H238" s="43">
        <v>2.5171999999999999</v>
      </c>
      <c r="I238" s="51">
        <v>0.29380000000000001</v>
      </c>
      <c r="J238" s="43">
        <v>1.8466</v>
      </c>
      <c r="K238" s="43">
        <v>5.8682999999999996</v>
      </c>
      <c r="L238" s="43">
        <v>7.8834999999999997</v>
      </c>
      <c r="M238" s="56">
        <v>32.024700000000003</v>
      </c>
      <c r="R238" s="55"/>
      <c r="S238" s="81">
        <v>160.07230000000001</v>
      </c>
      <c r="T238" s="56">
        <v>4</v>
      </c>
      <c r="U238" s="55">
        <v>0.6</v>
      </c>
      <c r="V238" s="56">
        <f>T238+U238</f>
        <v>4.5999999999999996</v>
      </c>
      <c r="Y238" s="55"/>
      <c r="Z238" s="55"/>
      <c r="AA238" s="55"/>
      <c r="AB238" s="80"/>
      <c r="AC238" s="59"/>
      <c r="AE238" s="138">
        <f t="shared" ref="AE238:AI239" si="69">F238*$C238*60*24/1000</f>
        <v>2801.79648</v>
      </c>
      <c r="AF238" s="138">
        <f t="shared" si="69"/>
        <v>1749.95856</v>
      </c>
      <c r="AG238" s="138">
        <f t="shared" si="69"/>
        <v>266.42044799999996</v>
      </c>
      <c r="AH238" s="115">
        <f t="shared" si="69"/>
        <v>31.095792000000003</v>
      </c>
      <c r="AI238" s="138">
        <f t="shared" si="69"/>
        <v>195.44414399999997</v>
      </c>
      <c r="BG238" s="140">
        <f t="shared" si="64"/>
        <v>2021</v>
      </c>
      <c r="BH238" s="140">
        <f t="shared" si="65"/>
        <v>1</v>
      </c>
      <c r="BI238" s="140">
        <f t="shared" si="66"/>
        <v>5</v>
      </c>
      <c r="BJ238" s="217" cm="1">
        <f t="array" ref="BJ238">_xlfn.IFS(B238="",#N/A,BH238&gt;=4,2019,BH238&lt;4,2020)</f>
        <v>2020</v>
      </c>
      <c r="BK238" s="215">
        <f t="shared" si="67"/>
        <v>43835</v>
      </c>
    </row>
    <row r="239" spans="2:63" ht="18.75" customHeight="1">
      <c r="B239" s="203">
        <v>44571</v>
      </c>
      <c r="C239" s="39">
        <v>75.900000000000006</v>
      </c>
      <c r="D239" s="40">
        <v>3.99</v>
      </c>
      <c r="E239" s="41">
        <v>10.199999999999999</v>
      </c>
      <c r="F239" s="42">
        <v>26.542000000000002</v>
      </c>
      <c r="G239" s="42">
        <v>15.33</v>
      </c>
      <c r="H239" s="43">
        <v>2.7471000000000001</v>
      </c>
      <c r="I239" s="51">
        <v>0.31019999999999998</v>
      </c>
      <c r="J239" s="43">
        <v>1.7608999999999999</v>
      </c>
      <c r="K239" s="43">
        <v>6.1889000000000003</v>
      </c>
      <c r="L239" s="40">
        <v>6.91</v>
      </c>
      <c r="M239" s="56">
        <v>30.863700000000001</v>
      </c>
      <c r="R239" s="55"/>
      <c r="S239" s="81">
        <v>169.38740000000001</v>
      </c>
      <c r="T239" s="55">
        <v>2.4</v>
      </c>
      <c r="U239" s="55">
        <v>0.6</v>
      </c>
      <c r="V239" s="56">
        <f>T239+U239</f>
        <v>3</v>
      </c>
      <c r="Y239" s="55"/>
      <c r="Z239" s="55"/>
      <c r="AA239" s="55"/>
      <c r="AB239" s="80"/>
      <c r="AC239" s="59"/>
      <c r="AE239" s="138">
        <f t="shared" si="69"/>
        <v>2900.934432</v>
      </c>
      <c r="AF239" s="138">
        <f t="shared" si="69"/>
        <v>1675.5076800000002</v>
      </c>
      <c r="AG239" s="138">
        <f t="shared" si="69"/>
        <v>300.24704159999999</v>
      </c>
      <c r="AH239" s="115">
        <f t="shared" si="69"/>
        <v>33.903619200000001</v>
      </c>
      <c r="AI239" s="138">
        <f t="shared" si="69"/>
        <v>192.45932640000001</v>
      </c>
      <c r="BG239" s="140">
        <f t="shared" si="64"/>
        <v>2021</v>
      </c>
      <c r="BH239" s="140">
        <f t="shared" si="65"/>
        <v>1</v>
      </c>
      <c r="BI239" s="140">
        <f t="shared" si="66"/>
        <v>10</v>
      </c>
      <c r="BJ239" s="217" cm="1">
        <f t="array" ref="BJ239">_xlfn.IFS(B239="",#N/A,BH239&gt;=4,2019,BH239&lt;4,2020)</f>
        <v>2020</v>
      </c>
      <c r="BK239" s="215">
        <f t="shared" si="67"/>
        <v>43840</v>
      </c>
    </row>
    <row r="240" spans="2:63" ht="18.75" customHeight="1">
      <c r="B240" s="203">
        <v>44573</v>
      </c>
      <c r="C240" s="39">
        <v>73.5</v>
      </c>
      <c r="D240" s="40">
        <v>4.24</v>
      </c>
      <c r="E240" s="41">
        <v>10.1</v>
      </c>
      <c r="M240" s="55"/>
      <c r="R240" s="55"/>
      <c r="S240" s="55"/>
      <c r="T240" s="55"/>
      <c r="U240" s="55"/>
      <c r="V240" s="55"/>
      <c r="Y240" s="55"/>
      <c r="Z240" s="55"/>
      <c r="AA240" s="55"/>
      <c r="AB240" s="80"/>
      <c r="AC240" s="59"/>
      <c r="AE240" s="138"/>
      <c r="AF240" s="138"/>
      <c r="AG240" s="138"/>
      <c r="AH240" s="115"/>
      <c r="AI240" s="138"/>
      <c r="BG240" s="140">
        <f t="shared" si="64"/>
        <v>2021</v>
      </c>
      <c r="BH240" s="140">
        <f t="shared" si="65"/>
        <v>1</v>
      </c>
      <c r="BI240" s="140">
        <f t="shared" si="66"/>
        <v>12</v>
      </c>
      <c r="BJ240" s="217" cm="1">
        <f t="array" ref="BJ240">_xlfn.IFS(B240="",#N/A,BH240&gt;=4,2019,BH240&lt;4,2020)</f>
        <v>2020</v>
      </c>
      <c r="BK240" s="215">
        <f t="shared" si="67"/>
        <v>43842</v>
      </c>
    </row>
    <row r="241" spans="2:63" ht="18.75" customHeight="1">
      <c r="B241" s="203">
        <v>44577</v>
      </c>
      <c r="C241" s="39">
        <v>76.2</v>
      </c>
      <c r="D241" s="40">
        <v>4.4800000000000004</v>
      </c>
      <c r="E241" s="41">
        <v>10.1</v>
      </c>
      <c r="F241" s="42">
        <v>25.818999999999999</v>
      </c>
      <c r="G241" s="42">
        <v>14.532</v>
      </c>
      <c r="H241" s="43">
        <v>2.3698999999999999</v>
      </c>
      <c r="I241" s="51">
        <v>0.29239999999999999</v>
      </c>
      <c r="J241" s="43">
        <v>1.9603999999999999</v>
      </c>
      <c r="K241" s="43">
        <v>5.7798999999999996</v>
      </c>
      <c r="L241" s="43">
        <v>6.4257999999999997</v>
      </c>
      <c r="M241" s="56">
        <v>31.924499999999998</v>
      </c>
      <c r="R241" s="55"/>
      <c r="S241" s="81">
        <v>169.38740000000001</v>
      </c>
      <c r="T241" s="55">
        <v>3.5</v>
      </c>
      <c r="U241" s="55">
        <v>0.6</v>
      </c>
      <c r="V241" s="56">
        <f>T241+U241</f>
        <v>4.0999999999999996</v>
      </c>
      <c r="Y241" s="55"/>
      <c r="Z241" s="55"/>
      <c r="AA241" s="55"/>
      <c r="AB241" s="80"/>
      <c r="AC241" s="59"/>
      <c r="AE241" s="138">
        <f>F241*$C241*60*24/1000</f>
        <v>2833.0672319999999</v>
      </c>
      <c r="AF241" s="138">
        <f>G241*$C241*60*24/1000</f>
        <v>1594.5672960000002</v>
      </c>
      <c r="AG241" s="138">
        <f>H241*$C241*60*24/1000</f>
        <v>260.04438719999996</v>
      </c>
      <c r="AH241" s="115">
        <f>I241*$C241*60*24/1000</f>
        <v>32.084467199999999</v>
      </c>
      <c r="AI241" s="138">
        <f>J241*$C241*60*24/1000</f>
        <v>215.11077119999996</v>
      </c>
      <c r="BG241" s="140">
        <f t="shared" si="64"/>
        <v>2021</v>
      </c>
      <c r="BH241" s="140">
        <f t="shared" si="65"/>
        <v>1</v>
      </c>
      <c r="BI241" s="140">
        <f t="shared" si="66"/>
        <v>16</v>
      </c>
      <c r="BJ241" s="217" cm="1">
        <f t="array" ref="BJ241">_xlfn.IFS(B241="",#N/A,BH241&gt;=4,2019,BH241&lt;4,2020)</f>
        <v>2020</v>
      </c>
      <c r="BK241" s="215">
        <f t="shared" si="67"/>
        <v>43846</v>
      </c>
    </row>
    <row r="242" spans="2:63" ht="18.75" customHeight="1">
      <c r="B242" s="203">
        <v>44580</v>
      </c>
      <c r="C242" s="39">
        <v>70.599999999999994</v>
      </c>
      <c r="D242" s="40">
        <v>4.4800000000000004</v>
      </c>
      <c r="E242" s="53">
        <v>10</v>
      </c>
      <c r="M242" s="55"/>
      <c r="R242" s="55"/>
      <c r="S242" s="55"/>
      <c r="T242" s="55"/>
      <c r="U242" s="55"/>
      <c r="V242" s="55"/>
      <c r="Y242" s="55"/>
      <c r="Z242" s="55"/>
      <c r="AA242" s="55"/>
      <c r="AB242" s="80"/>
      <c r="AC242" s="59"/>
      <c r="AE242" s="138"/>
      <c r="AF242" s="138"/>
      <c r="AG242" s="138"/>
      <c r="AH242" s="115"/>
      <c r="AI242" s="138"/>
      <c r="BG242" s="140">
        <f t="shared" si="64"/>
        <v>2021</v>
      </c>
      <c r="BH242" s="140">
        <f t="shared" si="65"/>
        <v>1</v>
      </c>
      <c r="BI242" s="140">
        <f t="shared" si="66"/>
        <v>19</v>
      </c>
      <c r="BJ242" s="217" cm="1">
        <f t="array" ref="BJ242">_xlfn.IFS(B242="",#N/A,BH242&gt;=4,2019,BH242&lt;4,2020)</f>
        <v>2020</v>
      </c>
      <c r="BK242" s="215">
        <f t="shared" si="67"/>
        <v>43849</v>
      </c>
    </row>
    <row r="243" spans="2:63" ht="18.75" customHeight="1">
      <c r="B243" s="203">
        <v>44584</v>
      </c>
      <c r="C243" s="50">
        <v>68</v>
      </c>
      <c r="D243" s="40">
        <v>3.93</v>
      </c>
      <c r="E243" s="41">
        <v>9.9</v>
      </c>
      <c r="F243" s="42">
        <v>24.382000000000001</v>
      </c>
      <c r="G243" s="42">
        <v>11.608000000000001</v>
      </c>
      <c r="H243" s="43">
        <v>2.2890999999999999</v>
      </c>
      <c r="I243" s="51">
        <v>0.30520000000000003</v>
      </c>
      <c r="J243" s="43">
        <v>2.1947999999999999</v>
      </c>
      <c r="K243" s="43">
        <v>5.8201000000000001</v>
      </c>
      <c r="L243" s="43">
        <v>7.3093000000000004</v>
      </c>
      <c r="M243" s="56">
        <v>30.209299999999999</v>
      </c>
      <c r="R243" s="55"/>
      <c r="S243" s="81">
        <v>166.3048</v>
      </c>
      <c r="T243" s="55">
        <v>2.7</v>
      </c>
      <c r="U243" s="55">
        <v>0.6</v>
      </c>
      <c r="V243" s="56">
        <f>T243+U243</f>
        <v>3.3000000000000003</v>
      </c>
      <c r="Y243" s="55"/>
      <c r="Z243" s="55"/>
      <c r="AA243" s="55"/>
      <c r="AB243" s="80"/>
      <c r="AC243" s="59"/>
      <c r="AE243" s="138">
        <f>F243*$C243*60*24/1000</f>
        <v>2387.4854400000004</v>
      </c>
      <c r="AF243" s="138">
        <f>G243*$C243*60*24/1000</f>
        <v>1136.65536</v>
      </c>
      <c r="AG243" s="138">
        <f>H243*$C243*60*24/1000</f>
        <v>224.14867199999998</v>
      </c>
      <c r="AH243" s="115">
        <f>I243*$C243*60*24/1000</f>
        <v>29.885184000000002</v>
      </c>
      <c r="AI243" s="138">
        <f>J243*$C243*60*24/1000</f>
        <v>214.914816</v>
      </c>
      <c r="BG243" s="140">
        <f t="shared" si="64"/>
        <v>2021</v>
      </c>
      <c r="BH243" s="140">
        <f t="shared" si="65"/>
        <v>1</v>
      </c>
      <c r="BI243" s="140">
        <f t="shared" si="66"/>
        <v>23</v>
      </c>
      <c r="BJ243" s="217" cm="1">
        <f t="array" ref="BJ243">_xlfn.IFS(B243="",#N/A,BH243&gt;=4,2019,BH243&lt;4,2020)</f>
        <v>2020</v>
      </c>
      <c r="BK243" s="215">
        <f t="shared" si="67"/>
        <v>43853</v>
      </c>
    </row>
    <row r="244" spans="2:63" ht="18.75" customHeight="1">
      <c r="B244" s="203">
        <v>44587</v>
      </c>
      <c r="C244" s="39">
        <v>75.599999999999994</v>
      </c>
      <c r="D244" s="40">
        <v>3.96</v>
      </c>
      <c r="E244" s="41">
        <v>10.1</v>
      </c>
      <c r="M244" s="55"/>
      <c r="R244" s="55"/>
      <c r="S244" s="55"/>
      <c r="T244" s="55"/>
      <c r="U244" s="55"/>
      <c r="V244" s="55"/>
      <c r="Y244" s="55"/>
      <c r="Z244" s="55"/>
      <c r="AA244" s="55"/>
      <c r="AB244" s="80"/>
      <c r="AC244" s="59"/>
      <c r="AE244" s="138"/>
      <c r="AF244" s="138"/>
      <c r="AG244" s="138"/>
      <c r="AH244" s="115"/>
      <c r="AI244" s="138"/>
      <c r="BG244" s="140">
        <f t="shared" si="64"/>
        <v>2021</v>
      </c>
      <c r="BH244" s="140">
        <f t="shared" si="65"/>
        <v>1</v>
      </c>
      <c r="BI244" s="140">
        <f t="shared" si="66"/>
        <v>26</v>
      </c>
      <c r="BJ244" s="217" cm="1">
        <f t="array" ref="BJ244">_xlfn.IFS(B244="",#N/A,BH244&gt;=4,2019,BH244&lt;4,2020)</f>
        <v>2020</v>
      </c>
      <c r="BK244" s="215">
        <f t="shared" si="67"/>
        <v>43856</v>
      </c>
    </row>
    <row r="245" spans="2:63" ht="18.75" customHeight="1">
      <c r="B245" s="203">
        <v>44591</v>
      </c>
      <c r="C245" s="39">
        <v>68.8</v>
      </c>
      <c r="D245" s="40">
        <v>3.97</v>
      </c>
      <c r="E245" s="41">
        <v>10.1</v>
      </c>
      <c r="F245" s="42">
        <v>26.062000000000001</v>
      </c>
      <c r="G245" s="42">
        <v>13.372</v>
      </c>
      <c r="H245" s="43">
        <v>2.3755999999999999</v>
      </c>
      <c r="I245" s="51">
        <v>0.28749999999999998</v>
      </c>
      <c r="J245" s="51">
        <v>0.78010000000000002</v>
      </c>
      <c r="K245" s="43">
        <v>5.4669999999999996</v>
      </c>
      <c r="L245" s="43">
        <v>6.6656000000000004</v>
      </c>
      <c r="M245" s="56">
        <v>31.478200000000001</v>
      </c>
      <c r="R245" s="55"/>
      <c r="S245" s="81">
        <v>166.23820000000001</v>
      </c>
      <c r="T245" s="55">
        <v>2.7</v>
      </c>
      <c r="U245" s="55">
        <v>0.6</v>
      </c>
      <c r="V245" s="56">
        <f>T245+U245</f>
        <v>3.3000000000000003</v>
      </c>
      <c r="Y245" s="55"/>
      <c r="Z245" s="55"/>
      <c r="AA245" s="55"/>
      <c r="AB245" s="80"/>
      <c r="AC245" s="59"/>
      <c r="AE245" s="138">
        <f>F245*$C245*60*24/1000</f>
        <v>2582.0144639999999</v>
      </c>
      <c r="AF245" s="138">
        <f>G245*$C245*60*24/1000</f>
        <v>1324.790784</v>
      </c>
      <c r="AG245" s="138">
        <f>H245*$C245*60*24/1000</f>
        <v>235.35544319999997</v>
      </c>
      <c r="AH245" s="115">
        <f>I245*$C245*60*24/1000</f>
        <v>28.483199999999997</v>
      </c>
      <c r="AI245" s="138">
        <f>J245*$C245*60*24/1000</f>
        <v>77.286067199999991</v>
      </c>
      <c r="BG245" s="140">
        <f t="shared" si="64"/>
        <v>2021</v>
      </c>
      <c r="BH245" s="140">
        <f t="shared" si="65"/>
        <v>1</v>
      </c>
      <c r="BI245" s="140">
        <f t="shared" si="66"/>
        <v>30</v>
      </c>
      <c r="BJ245" s="217" cm="1">
        <f t="array" ref="BJ245">_xlfn.IFS(B245="",#N/A,BH245&gt;=4,2019,BH245&lt;4,2020)</f>
        <v>2020</v>
      </c>
      <c r="BK245" s="215">
        <f t="shared" si="67"/>
        <v>43860</v>
      </c>
    </row>
    <row r="246" spans="2:63" ht="18.75" customHeight="1">
      <c r="B246" s="203">
        <v>44594</v>
      </c>
      <c r="C246" s="39">
        <v>73.900000000000006</v>
      </c>
      <c r="D246" s="40">
        <v>3.93</v>
      </c>
      <c r="E246" s="41">
        <v>10.1</v>
      </c>
      <c r="M246" s="55"/>
      <c r="R246" s="55"/>
      <c r="S246" s="55"/>
      <c r="T246" s="55"/>
      <c r="U246" s="55"/>
      <c r="V246" s="55"/>
      <c r="Y246" s="55"/>
      <c r="Z246" s="55"/>
      <c r="AA246" s="55"/>
      <c r="AB246" s="80"/>
      <c r="AC246" s="59"/>
      <c r="AE246" s="138"/>
      <c r="AF246" s="138"/>
      <c r="AG246" s="138"/>
      <c r="AH246" s="115"/>
      <c r="AI246" s="138"/>
      <c r="BG246" s="140">
        <f t="shared" si="64"/>
        <v>2021</v>
      </c>
      <c r="BH246" s="140">
        <f t="shared" si="65"/>
        <v>2</v>
      </c>
      <c r="BI246" s="140">
        <f t="shared" si="66"/>
        <v>2</v>
      </c>
      <c r="BJ246" s="217" cm="1">
        <f t="array" ref="BJ246">_xlfn.IFS(B246="",#N/A,BH246&gt;=4,2019,BH246&lt;4,2020)</f>
        <v>2020</v>
      </c>
      <c r="BK246" s="215">
        <f t="shared" si="67"/>
        <v>43863</v>
      </c>
    </row>
    <row r="247" spans="2:63" ht="18.75" customHeight="1">
      <c r="B247" s="203">
        <v>44598</v>
      </c>
      <c r="C247" s="39">
        <v>65.900000000000006</v>
      </c>
      <c r="D247" s="40">
        <v>3.89</v>
      </c>
      <c r="E247" s="41">
        <v>10.1</v>
      </c>
      <c r="F247" s="42">
        <v>23.222999999999999</v>
      </c>
      <c r="G247" s="42">
        <v>11.516999999999999</v>
      </c>
      <c r="H247" s="43">
        <v>2.3565999999999998</v>
      </c>
      <c r="I247" s="51">
        <v>0.2732</v>
      </c>
      <c r="J247" s="43">
        <v>1.9337</v>
      </c>
      <c r="K247" s="43">
        <v>5.1104000000000003</v>
      </c>
      <c r="L247" s="43">
        <v>6.6806000000000001</v>
      </c>
      <c r="M247" s="56">
        <v>32.352499999999999</v>
      </c>
      <c r="R247" s="55"/>
      <c r="S247" s="81">
        <v>166.8158</v>
      </c>
      <c r="T247" s="55">
        <v>3.2</v>
      </c>
      <c r="U247" s="55"/>
      <c r="V247" s="55"/>
      <c r="Y247" s="55"/>
      <c r="Z247" s="55"/>
      <c r="AA247" s="55"/>
      <c r="AB247" s="80"/>
      <c r="AC247" s="59"/>
      <c r="AE247" s="138">
        <f>F247*$C247*60*24/1000</f>
        <v>2203.769808</v>
      </c>
      <c r="AF247" s="138">
        <f>G247*$C247*60*24/1000</f>
        <v>1092.917232</v>
      </c>
      <c r="AG247" s="138">
        <f>H247*$C247*60*24/1000</f>
        <v>223.63191359999999</v>
      </c>
      <c r="AH247" s="115">
        <f>I247*$C247*60*24/1000</f>
        <v>25.925587200000006</v>
      </c>
      <c r="AI247" s="138">
        <f>J247*$C247*60*24/1000</f>
        <v>183.50039520000001</v>
      </c>
      <c r="BG247" s="140">
        <f t="shared" si="64"/>
        <v>2021</v>
      </c>
      <c r="BH247" s="140">
        <f t="shared" si="65"/>
        <v>2</v>
      </c>
      <c r="BI247" s="140">
        <f t="shared" si="66"/>
        <v>6</v>
      </c>
      <c r="BJ247" s="217" cm="1">
        <f t="array" ref="BJ247">_xlfn.IFS(B247="",#N/A,BH247&gt;=4,2019,BH247&lt;4,2020)</f>
        <v>2020</v>
      </c>
      <c r="BK247" s="215">
        <f t="shared" si="67"/>
        <v>43867</v>
      </c>
    </row>
    <row r="248" spans="2:63" ht="18.75" customHeight="1">
      <c r="B248" s="203">
        <v>44601</v>
      </c>
      <c r="C248" s="39">
        <v>60.4</v>
      </c>
      <c r="D248" s="40">
        <v>3.89</v>
      </c>
      <c r="E248" s="41">
        <v>10.1</v>
      </c>
      <c r="M248" s="55"/>
      <c r="R248" s="55"/>
      <c r="S248" s="55"/>
      <c r="T248" s="55"/>
      <c r="U248" s="55"/>
      <c r="V248" s="55"/>
      <c r="Y248" s="55"/>
      <c r="Z248" s="55"/>
      <c r="AA248" s="55"/>
      <c r="AB248" s="80"/>
      <c r="AC248" s="59"/>
      <c r="AE248" s="138"/>
      <c r="AF248" s="138"/>
      <c r="AG248" s="138"/>
      <c r="AH248" s="115"/>
      <c r="AI248" s="138"/>
      <c r="BG248" s="140">
        <f t="shared" si="64"/>
        <v>2021</v>
      </c>
      <c r="BH248" s="140">
        <f t="shared" si="65"/>
        <v>2</v>
      </c>
      <c r="BI248" s="140">
        <f t="shared" si="66"/>
        <v>9</v>
      </c>
      <c r="BJ248" s="217" cm="1">
        <f t="array" ref="BJ248">_xlfn.IFS(B248="",#N/A,BH248&gt;=4,2019,BH248&lt;4,2020)</f>
        <v>2020</v>
      </c>
      <c r="BK248" s="215">
        <f t="shared" si="67"/>
        <v>43870</v>
      </c>
    </row>
    <row r="249" spans="2:63" ht="18.75" customHeight="1">
      <c r="B249" s="203">
        <v>44605</v>
      </c>
      <c r="C249" s="50">
        <v>68</v>
      </c>
      <c r="D249" s="40">
        <v>3.97</v>
      </c>
      <c r="E249" s="41">
        <v>10.1</v>
      </c>
      <c r="F249" s="42">
        <v>23.231000000000002</v>
      </c>
      <c r="G249" s="42">
        <v>11.27</v>
      </c>
      <c r="H249" s="43">
        <v>2.3176000000000001</v>
      </c>
      <c r="I249" s="51">
        <v>0.27929999999999999</v>
      </c>
      <c r="J249" s="51">
        <v>0.98109999999999997</v>
      </c>
      <c r="K249" s="43">
        <v>4.2903000000000002</v>
      </c>
      <c r="L249" s="43">
        <v>5.4535999999999998</v>
      </c>
      <c r="M249" s="56">
        <v>31.339099999999998</v>
      </c>
      <c r="R249" s="55"/>
      <c r="S249" s="81">
        <v>157.6506</v>
      </c>
      <c r="T249" s="55">
        <v>2.9</v>
      </c>
      <c r="U249" s="55"/>
      <c r="V249" s="55"/>
      <c r="Y249" s="55"/>
      <c r="Z249" s="55"/>
      <c r="AA249" s="55"/>
      <c r="AB249" s="80"/>
      <c r="AC249" s="59"/>
      <c r="AE249" s="138">
        <f>F249*$C249*60*24/1000</f>
        <v>2274.7795200000005</v>
      </c>
      <c r="AF249" s="138">
        <f>G249*$C249*60*24/1000</f>
        <v>1103.5583999999999</v>
      </c>
      <c r="AG249" s="138">
        <f>H249*$C249*60*24/1000</f>
        <v>226.93939200000003</v>
      </c>
      <c r="AH249" s="115">
        <f>I249*$C249*60*24/1000</f>
        <v>27.349056000000004</v>
      </c>
      <c r="AI249" s="138">
        <f>J249*$C249*60*24/1000</f>
        <v>96.069312000000011</v>
      </c>
      <c r="BG249" s="140">
        <f t="shared" si="64"/>
        <v>2021</v>
      </c>
      <c r="BH249" s="140">
        <f t="shared" si="65"/>
        <v>2</v>
      </c>
      <c r="BI249" s="140">
        <f t="shared" si="66"/>
        <v>13</v>
      </c>
      <c r="BJ249" s="217" cm="1">
        <f t="array" ref="BJ249">_xlfn.IFS(B249="",#N/A,BH249&gt;=4,2019,BH249&lt;4,2020)</f>
        <v>2020</v>
      </c>
      <c r="BK249" s="215">
        <f t="shared" si="67"/>
        <v>43874</v>
      </c>
    </row>
    <row r="250" spans="2:63" ht="18.75" customHeight="1">
      <c r="B250" s="203">
        <v>44608</v>
      </c>
      <c r="C250" s="39">
        <v>62.2</v>
      </c>
      <c r="D250" s="43">
        <v>3.9</v>
      </c>
      <c r="E250" s="53">
        <v>10</v>
      </c>
      <c r="M250" s="55"/>
      <c r="R250" s="55"/>
      <c r="S250" s="55"/>
      <c r="T250" s="55"/>
      <c r="U250" s="55"/>
      <c r="V250" s="55"/>
      <c r="Y250" s="55"/>
      <c r="Z250" s="55"/>
      <c r="AA250" s="55"/>
      <c r="AB250" s="80"/>
      <c r="AC250" s="59"/>
      <c r="AE250" s="138"/>
      <c r="AF250" s="138"/>
      <c r="AG250" s="138"/>
      <c r="AH250" s="115"/>
      <c r="AI250" s="138"/>
      <c r="BG250" s="140">
        <f t="shared" si="64"/>
        <v>2021</v>
      </c>
      <c r="BH250" s="140">
        <f t="shared" si="65"/>
        <v>2</v>
      </c>
      <c r="BI250" s="140">
        <f t="shared" si="66"/>
        <v>16</v>
      </c>
      <c r="BJ250" s="217" cm="1">
        <f t="array" ref="BJ250">_xlfn.IFS(B250="",#N/A,BH250&gt;=4,2019,BH250&lt;4,2020)</f>
        <v>2020</v>
      </c>
      <c r="BK250" s="215">
        <f t="shared" si="67"/>
        <v>43877</v>
      </c>
    </row>
    <row r="251" spans="2:63" ht="18.75" customHeight="1">
      <c r="B251" s="203">
        <v>44612</v>
      </c>
      <c r="C251" s="39">
        <v>63.2</v>
      </c>
      <c r="D251" s="40">
        <v>4.05</v>
      </c>
      <c r="E251" s="41">
        <v>10.199999999999999</v>
      </c>
      <c r="F251" s="42">
        <v>26.01</v>
      </c>
      <c r="G251" s="42">
        <v>10.186</v>
      </c>
      <c r="H251" s="43">
        <v>2.3374999999999999</v>
      </c>
      <c r="I251" s="51">
        <v>0.27679999999999999</v>
      </c>
      <c r="J251" s="43">
        <v>2.2562000000000002</v>
      </c>
      <c r="K251" s="43">
        <v>5.2619999999999996</v>
      </c>
      <c r="L251" s="43">
        <v>8.3391999999999999</v>
      </c>
      <c r="M251" s="56">
        <v>29.160299999999999</v>
      </c>
      <c r="R251" s="55"/>
      <c r="S251" s="81">
        <v>159.6944</v>
      </c>
      <c r="T251" s="55">
        <v>2.7</v>
      </c>
      <c r="U251" s="55"/>
      <c r="V251" s="55"/>
      <c r="X251" s="55"/>
      <c r="Y251" s="55"/>
      <c r="Z251" s="55"/>
      <c r="AA251" s="55"/>
      <c r="AB251" s="80"/>
      <c r="AC251" s="59"/>
      <c r="AE251" s="138">
        <f>F251*$C251*60*24/1000</f>
        <v>2367.1180800000002</v>
      </c>
      <c r="AF251" s="138">
        <f>G251*$C251*60*24/1000</f>
        <v>927.00748800000008</v>
      </c>
      <c r="AG251" s="138">
        <f>H251*$C251*60*24/1000</f>
        <v>212.73119999999997</v>
      </c>
      <c r="AH251" s="115">
        <f>I251*$C251*60*24/1000</f>
        <v>25.1910144</v>
      </c>
      <c r="AI251" s="138">
        <f>J251*$C251*60*24/1000</f>
        <v>205.33224960000004</v>
      </c>
      <c r="BG251" s="140">
        <f t="shared" si="64"/>
        <v>2021</v>
      </c>
      <c r="BH251" s="140">
        <f t="shared" si="65"/>
        <v>2</v>
      </c>
      <c r="BI251" s="140">
        <f t="shared" si="66"/>
        <v>20</v>
      </c>
      <c r="BJ251" s="217" cm="1">
        <f t="array" ref="BJ251">_xlfn.IFS(B251="",#N/A,BH251&gt;=4,2019,BH251&lt;4,2020)</f>
        <v>2020</v>
      </c>
      <c r="BK251" s="215">
        <f t="shared" si="67"/>
        <v>43881</v>
      </c>
    </row>
    <row r="252" spans="2:63" ht="18.75" customHeight="1">
      <c r="B252" s="203">
        <v>44615</v>
      </c>
      <c r="C252" s="39">
        <v>59.2</v>
      </c>
      <c r="D252" s="40">
        <v>4.01</v>
      </c>
      <c r="E252" s="53">
        <v>10</v>
      </c>
      <c r="M252" s="55"/>
      <c r="R252" s="55"/>
      <c r="S252" s="55"/>
      <c r="T252" s="55"/>
      <c r="U252" s="55"/>
      <c r="V252" s="55"/>
      <c r="X252" s="55"/>
      <c r="Y252" s="55"/>
      <c r="Z252" s="55"/>
      <c r="AA252" s="55"/>
      <c r="AB252" s="80"/>
      <c r="AC252" s="59"/>
      <c r="AE252" s="138"/>
      <c r="AF252" s="138"/>
      <c r="AG252" s="138"/>
      <c r="AH252" s="115"/>
      <c r="AI252" s="138"/>
      <c r="BG252" s="140">
        <f t="shared" si="64"/>
        <v>2021</v>
      </c>
      <c r="BH252" s="140">
        <f t="shared" si="65"/>
        <v>2</v>
      </c>
      <c r="BI252" s="140">
        <f t="shared" si="66"/>
        <v>23</v>
      </c>
      <c r="BJ252" s="217" cm="1">
        <f t="array" ref="BJ252">_xlfn.IFS(B252="",#N/A,BH252&gt;=4,2019,BH252&lt;4,2020)</f>
        <v>2020</v>
      </c>
      <c r="BK252" s="215">
        <f t="shared" si="67"/>
        <v>43884</v>
      </c>
    </row>
    <row r="253" spans="2:63" ht="18.75" customHeight="1">
      <c r="B253" s="203">
        <v>44619</v>
      </c>
      <c r="C253" s="39">
        <v>59.8</v>
      </c>
      <c r="E253" s="41">
        <v>10.199999999999999</v>
      </c>
      <c r="F253" s="42">
        <v>21.626999999999999</v>
      </c>
      <c r="G253" s="42">
        <v>10.484999999999999</v>
      </c>
      <c r="H253" s="43">
        <v>2.1162000000000001</v>
      </c>
      <c r="I253" s="51">
        <v>0.26429999999999998</v>
      </c>
      <c r="J253" s="43">
        <v>2.1295999999999999</v>
      </c>
      <c r="M253" s="55"/>
      <c r="R253" s="55"/>
      <c r="S253" s="81">
        <v>155.39930000000001</v>
      </c>
      <c r="T253" s="56">
        <v>3</v>
      </c>
      <c r="U253" s="55"/>
      <c r="V253" s="55"/>
      <c r="X253" s="55"/>
      <c r="Y253" s="55"/>
      <c r="Z253" s="55"/>
      <c r="AA253" s="55"/>
      <c r="AB253" s="80"/>
      <c r="AC253" s="59"/>
      <c r="AE253" s="138">
        <f>F253*$C253*60*24/1000</f>
        <v>1862.3442239999999</v>
      </c>
      <c r="AF253" s="138">
        <f>G253*$C253*60*24/1000</f>
        <v>902.88431999999989</v>
      </c>
      <c r="AG253" s="138">
        <f>H253*$C253*60*24/1000</f>
        <v>182.23021439999999</v>
      </c>
      <c r="AH253" s="115">
        <f>I253*$C253*60*24/1000</f>
        <v>22.759401599999997</v>
      </c>
      <c r="AI253" s="138">
        <f>J253*$C253*60*24/1000</f>
        <v>183.3841152</v>
      </c>
      <c r="BG253" s="140">
        <f t="shared" si="64"/>
        <v>2021</v>
      </c>
      <c r="BH253" s="140">
        <f t="shared" si="65"/>
        <v>2</v>
      </c>
      <c r="BI253" s="140">
        <f t="shared" si="66"/>
        <v>27</v>
      </c>
      <c r="BJ253" s="217" cm="1">
        <f t="array" ref="BJ253">_xlfn.IFS(B253="",#N/A,BH253&gt;=4,2019,BH253&lt;4,2020)</f>
        <v>2020</v>
      </c>
      <c r="BK253" s="215">
        <f t="shared" si="67"/>
        <v>43888</v>
      </c>
    </row>
    <row r="254" spans="2:63" ht="18.75" customHeight="1">
      <c r="B254" s="203">
        <v>44622</v>
      </c>
      <c r="C254" s="39">
        <v>58.2</v>
      </c>
      <c r="D254" s="40">
        <v>3.81</v>
      </c>
      <c r="E254" s="41">
        <v>10.3</v>
      </c>
      <c r="M254" s="55"/>
      <c r="R254" s="55"/>
      <c r="S254" s="55"/>
      <c r="T254" s="55"/>
      <c r="U254" s="55"/>
      <c r="V254" s="55"/>
      <c r="X254" s="55"/>
      <c r="Y254" s="55"/>
      <c r="Z254" s="55"/>
      <c r="AA254" s="55"/>
      <c r="AB254" s="80"/>
      <c r="AC254" s="59"/>
      <c r="AE254" s="138"/>
      <c r="AF254" s="138"/>
      <c r="AG254" s="138"/>
      <c r="AH254" s="115"/>
      <c r="AI254" s="138"/>
      <c r="BG254" s="140">
        <f t="shared" si="64"/>
        <v>2021</v>
      </c>
      <c r="BH254" s="140">
        <f t="shared" si="65"/>
        <v>3</v>
      </c>
      <c r="BI254" s="140">
        <f t="shared" si="66"/>
        <v>2</v>
      </c>
      <c r="BJ254" s="217" cm="1">
        <f t="array" ref="BJ254">_xlfn.IFS(B254="",#N/A,BH254&gt;=4,2019,BH254&lt;4,2020)</f>
        <v>2020</v>
      </c>
      <c r="BK254" s="215">
        <f t="shared" si="67"/>
        <v>43892</v>
      </c>
    </row>
    <row r="255" spans="2:63" ht="18.75" customHeight="1">
      <c r="B255" s="203">
        <v>44626</v>
      </c>
      <c r="C255" s="39">
        <v>59.5</v>
      </c>
      <c r="D255" s="40">
        <v>3.72</v>
      </c>
      <c r="E255" s="41">
        <v>10.199999999999999</v>
      </c>
      <c r="F255" s="42">
        <v>21.626999999999999</v>
      </c>
      <c r="G255" s="42">
        <v>10.484999999999999</v>
      </c>
      <c r="H255" s="43">
        <v>2.1162000000000001</v>
      </c>
      <c r="I255" s="51">
        <v>0.26429999999999998</v>
      </c>
      <c r="J255" s="43">
        <v>2.1295999999999999</v>
      </c>
      <c r="M255" s="55"/>
      <c r="R255" s="55"/>
      <c r="S255" s="81">
        <v>155.39930000000001</v>
      </c>
      <c r="T255" s="56">
        <v>3.3</v>
      </c>
      <c r="U255" s="55"/>
      <c r="V255" s="55"/>
      <c r="X255" s="55"/>
      <c r="Y255" s="55"/>
      <c r="Z255" s="55"/>
      <c r="AA255" s="55"/>
      <c r="AB255" s="80"/>
      <c r="AC255" s="59"/>
      <c r="AE255" s="138">
        <f>F255*$C255*60*24/1000</f>
        <v>1853.00136</v>
      </c>
      <c r="AF255" s="138">
        <f>G255*$C255*60*24/1000</f>
        <v>898.35479999999995</v>
      </c>
      <c r="AG255" s="138">
        <f>H255*$C255*60*24/1000</f>
        <v>181.31601599999999</v>
      </c>
      <c r="AH255" s="115">
        <f>I255*$C255*60*24/1000</f>
        <v>22.645223999999999</v>
      </c>
      <c r="AI255" s="138">
        <f>J255*$C255*60*24/1000</f>
        <v>182.46412799999999</v>
      </c>
      <c r="BG255" s="140">
        <f t="shared" si="64"/>
        <v>2021</v>
      </c>
      <c r="BH255" s="140">
        <f t="shared" si="65"/>
        <v>3</v>
      </c>
      <c r="BI255" s="140">
        <f t="shared" si="66"/>
        <v>6</v>
      </c>
      <c r="BJ255" s="217" cm="1">
        <f t="array" ref="BJ255">_xlfn.IFS(B255="",#N/A,BH255&gt;=4,2019,BH255&lt;4,2020)</f>
        <v>2020</v>
      </c>
      <c r="BK255" s="215">
        <f t="shared" si="67"/>
        <v>43896</v>
      </c>
    </row>
    <row r="256" spans="2:63" ht="18.75" customHeight="1">
      <c r="B256" s="203">
        <v>44629</v>
      </c>
      <c r="C256" s="39">
        <v>58.7</v>
      </c>
      <c r="D256" s="40">
        <v>3.68</v>
      </c>
      <c r="E256" s="41">
        <v>10.3</v>
      </c>
      <c r="M256" s="55"/>
      <c r="R256" s="55"/>
      <c r="S256" s="55"/>
      <c r="T256" s="55"/>
      <c r="U256" s="55"/>
      <c r="V256" s="55"/>
      <c r="X256" s="55"/>
      <c r="Y256" s="55"/>
      <c r="Z256" s="55"/>
      <c r="AA256" s="55"/>
      <c r="AB256" s="80"/>
      <c r="AC256" s="59"/>
      <c r="AE256" s="138"/>
      <c r="AF256" s="138"/>
      <c r="AG256" s="138"/>
      <c r="AH256" s="115"/>
      <c r="AI256" s="138"/>
      <c r="BG256" s="140">
        <f t="shared" si="64"/>
        <v>2021</v>
      </c>
      <c r="BH256" s="140">
        <f t="shared" si="65"/>
        <v>3</v>
      </c>
      <c r="BI256" s="140">
        <f t="shared" si="66"/>
        <v>9</v>
      </c>
      <c r="BJ256" s="217" cm="1">
        <f t="array" ref="BJ256">_xlfn.IFS(B256="",#N/A,BH256&gt;=4,2019,BH256&lt;4,2020)</f>
        <v>2020</v>
      </c>
      <c r="BK256" s="215">
        <f t="shared" si="67"/>
        <v>43899</v>
      </c>
    </row>
    <row r="257" spans="2:63" ht="18.75" customHeight="1">
      <c r="B257" s="203">
        <v>44633</v>
      </c>
      <c r="C257" s="39">
        <v>67.599999999999994</v>
      </c>
      <c r="D257" s="40">
        <v>3.91</v>
      </c>
      <c r="E257" s="41">
        <v>10.4</v>
      </c>
      <c r="F257" s="42">
        <v>19.196999999999999</v>
      </c>
      <c r="G257" s="42">
        <v>10.657999999999999</v>
      </c>
      <c r="H257" s="43">
        <v>1.9065000000000001</v>
      </c>
      <c r="I257" s="51">
        <v>0.19989999999999999</v>
      </c>
      <c r="J257" s="51">
        <v>0.89149999999999996</v>
      </c>
      <c r="M257" s="55"/>
      <c r="R257" s="55"/>
      <c r="S257" s="55"/>
      <c r="T257" s="56">
        <v>2.4</v>
      </c>
      <c r="U257" s="55"/>
      <c r="V257" s="55"/>
      <c r="X257" s="55"/>
      <c r="Y257" s="55"/>
      <c r="Z257" s="55"/>
      <c r="AA257" s="55"/>
      <c r="AB257" s="80"/>
      <c r="AC257" s="59"/>
      <c r="AE257" s="138">
        <f>F257*$C257*60*24/1000</f>
        <v>1868.7127679999996</v>
      </c>
      <c r="AF257" s="138">
        <f>G257*$C257*60*24/1000</f>
        <v>1037.492352</v>
      </c>
      <c r="AG257" s="138">
        <f>H257*$C257*60*24/1000</f>
        <v>185.58633600000002</v>
      </c>
      <c r="AH257" s="115">
        <f>I257*$C257*60*24/1000</f>
        <v>19.459065599999999</v>
      </c>
      <c r="AI257" s="138">
        <f>J257*$C257*60*24/1000</f>
        <v>86.782175999999993</v>
      </c>
      <c r="BG257" s="140">
        <f t="shared" si="64"/>
        <v>2021</v>
      </c>
      <c r="BH257" s="140">
        <f t="shared" si="65"/>
        <v>3</v>
      </c>
      <c r="BI257" s="140">
        <f t="shared" si="66"/>
        <v>13</v>
      </c>
      <c r="BJ257" s="217" cm="1">
        <f t="array" ref="BJ257">_xlfn.IFS(B257="",#N/A,BH257&gt;=4,2019,BH257&lt;4,2020)</f>
        <v>2020</v>
      </c>
      <c r="BK257" s="215">
        <f t="shared" si="67"/>
        <v>43903</v>
      </c>
    </row>
    <row r="258" spans="2:63" ht="18.75" customHeight="1">
      <c r="B258" s="203">
        <v>44636</v>
      </c>
      <c r="C258" s="39">
        <v>77.099999999999994</v>
      </c>
      <c r="D258" s="43">
        <v>4.3</v>
      </c>
      <c r="E258" s="41">
        <v>9.6</v>
      </c>
      <c r="M258" s="55"/>
      <c r="R258" s="55"/>
      <c r="S258" s="55"/>
      <c r="T258" s="55"/>
      <c r="U258" s="55"/>
      <c r="V258" s="55"/>
      <c r="X258" s="55"/>
      <c r="Y258" s="55"/>
      <c r="Z258" s="55"/>
      <c r="AA258" s="55"/>
      <c r="AB258" s="80"/>
      <c r="AC258" s="59"/>
      <c r="AE258" s="138"/>
      <c r="AF258" s="138"/>
      <c r="AG258" s="138"/>
      <c r="AH258" s="115"/>
      <c r="AI258" s="138"/>
      <c r="BG258" s="140">
        <f t="shared" si="64"/>
        <v>2021</v>
      </c>
      <c r="BH258" s="140">
        <f t="shared" si="65"/>
        <v>3</v>
      </c>
      <c r="BI258" s="140">
        <f t="shared" si="66"/>
        <v>16</v>
      </c>
      <c r="BJ258" s="217" cm="1">
        <f t="array" ref="BJ258">_xlfn.IFS(B258="",#N/A,BH258&gt;=4,2019,BH258&lt;4,2020)</f>
        <v>2020</v>
      </c>
      <c r="BK258" s="215">
        <f t="shared" si="67"/>
        <v>43906</v>
      </c>
    </row>
    <row r="259" spans="2:63" ht="18.75" customHeight="1">
      <c r="B259" s="203">
        <v>44640</v>
      </c>
      <c r="C259" s="39">
        <v>90.9</v>
      </c>
      <c r="D259" s="40">
        <v>4.09</v>
      </c>
      <c r="E259" s="41">
        <v>9.8000000000000007</v>
      </c>
      <c r="F259" s="42">
        <v>21.515999999999998</v>
      </c>
      <c r="G259" s="42">
        <v>10.584</v>
      </c>
      <c r="H259" s="43">
        <v>2.1173999999999999</v>
      </c>
      <c r="I259" s="51">
        <v>0.2127</v>
      </c>
      <c r="J259" s="43">
        <v>2.4864000000000002</v>
      </c>
      <c r="K259" s="43">
        <v>4.4082999999999997</v>
      </c>
      <c r="L259" s="43">
        <v>5.4854000000000003</v>
      </c>
      <c r="M259" s="56">
        <v>27.085100000000001</v>
      </c>
      <c r="R259" s="55"/>
      <c r="S259" s="81">
        <v>121.9162</v>
      </c>
      <c r="T259" s="55"/>
      <c r="U259" s="55"/>
      <c r="V259" s="55"/>
      <c r="X259" s="55"/>
      <c r="Y259" s="55"/>
      <c r="Z259" s="55"/>
      <c r="AA259" s="55"/>
      <c r="AB259" s="80"/>
      <c r="AC259" s="59"/>
      <c r="AE259" s="138">
        <f>F259*$C259*60*24/1000</f>
        <v>2816.3583360000002</v>
      </c>
      <c r="AF259" s="138">
        <f>G259*$C259*60*24/1000</f>
        <v>1385.403264</v>
      </c>
      <c r="AG259" s="138">
        <f>H259*$C259*60*24/1000</f>
        <v>277.1591904</v>
      </c>
      <c r="AH259" s="115">
        <f>I259*$C259*60*24/1000</f>
        <v>27.841579200000002</v>
      </c>
      <c r="AI259" s="138">
        <f>J259*$C259*60*24/1000</f>
        <v>325.45981440000003</v>
      </c>
      <c r="BG259" s="140">
        <f t="shared" si="64"/>
        <v>2021</v>
      </c>
      <c r="BH259" s="140">
        <f t="shared" si="65"/>
        <v>3</v>
      </c>
      <c r="BI259" s="140">
        <f t="shared" si="66"/>
        <v>20</v>
      </c>
      <c r="BJ259" s="217" cm="1">
        <f t="array" ref="BJ259">_xlfn.IFS(B259="",#N/A,BH259&gt;=4,2019,BH259&lt;4,2020)</f>
        <v>2020</v>
      </c>
      <c r="BK259" s="215">
        <f t="shared" si="67"/>
        <v>43910</v>
      </c>
    </row>
    <row r="260" spans="2:63" ht="18.75" customHeight="1">
      <c r="B260" s="203">
        <v>44643</v>
      </c>
      <c r="C260" s="39">
        <v>91.3</v>
      </c>
      <c r="D260" s="40">
        <v>4.03</v>
      </c>
      <c r="E260" s="41">
        <v>9.6</v>
      </c>
      <c r="M260" s="55"/>
      <c r="R260" s="55"/>
      <c r="S260" s="55"/>
      <c r="T260" s="55"/>
      <c r="U260" s="55"/>
      <c r="V260" s="55"/>
      <c r="X260" s="55"/>
      <c r="Y260" s="55"/>
      <c r="Z260" s="55"/>
      <c r="AA260" s="55"/>
      <c r="AB260" s="80"/>
      <c r="AC260" s="59"/>
      <c r="AE260" s="138"/>
      <c r="AF260" s="138"/>
      <c r="AG260" s="138"/>
      <c r="AH260" s="115"/>
      <c r="AI260" s="138"/>
      <c r="BG260" s="140">
        <f t="shared" si="64"/>
        <v>2021</v>
      </c>
      <c r="BH260" s="140">
        <f t="shared" si="65"/>
        <v>3</v>
      </c>
      <c r="BI260" s="140">
        <f t="shared" si="66"/>
        <v>23</v>
      </c>
      <c r="BJ260" s="217" cm="1">
        <f t="array" ref="BJ260">_xlfn.IFS(B260="",#N/A,BH260&gt;=4,2019,BH260&lt;4,2020)</f>
        <v>2020</v>
      </c>
      <c r="BK260" s="215">
        <f t="shared" si="67"/>
        <v>43913</v>
      </c>
    </row>
    <row r="261" spans="2:63" ht="18.75" customHeight="1">
      <c r="B261" s="203">
        <v>44647</v>
      </c>
      <c r="C261" s="39">
        <v>97.6</v>
      </c>
      <c r="D261" s="40">
        <v>4.1399999999999997</v>
      </c>
      <c r="E261" s="90">
        <v>9.4</v>
      </c>
      <c r="F261" s="42">
        <v>16.315999999999999</v>
      </c>
      <c r="G261" s="42">
        <v>8.7650000000000006</v>
      </c>
      <c r="H261" s="43">
        <v>1.7455000000000001</v>
      </c>
      <c r="I261" s="51">
        <v>0.1552</v>
      </c>
      <c r="J261" s="43">
        <v>1.0541</v>
      </c>
      <c r="K261" s="43">
        <v>3.6183999999999998</v>
      </c>
      <c r="L261" s="43">
        <v>5.3559000000000001</v>
      </c>
      <c r="M261" s="56">
        <v>21.383199999999999</v>
      </c>
      <c r="R261" s="55"/>
      <c r="S261" s="81">
        <v>112.2702</v>
      </c>
      <c r="T261" s="55"/>
      <c r="U261" s="55"/>
      <c r="V261" s="55"/>
      <c r="X261" s="55"/>
      <c r="Y261" s="55"/>
      <c r="Z261" s="55"/>
      <c r="AA261" s="55"/>
      <c r="AB261" s="80"/>
      <c r="AC261" s="59"/>
      <c r="AE261" s="138">
        <f>F261*$C261*60*24/1000</f>
        <v>2293.1159040000002</v>
      </c>
      <c r="AF261" s="138">
        <f>G261*$C261*60*24/1000</f>
        <v>1231.8681600000002</v>
      </c>
      <c r="AG261" s="138">
        <f>H261*$C261*60*24/1000</f>
        <v>245.31955199999996</v>
      </c>
      <c r="AH261" s="115">
        <f>I261*$C261*60*24/1000</f>
        <v>21.812428800000003</v>
      </c>
      <c r="AI261" s="138">
        <f>J261*$C261*60*24/1000</f>
        <v>148.14743040000002</v>
      </c>
      <c r="BG261" s="140">
        <f t="shared" si="64"/>
        <v>2021</v>
      </c>
      <c r="BH261" s="140">
        <f t="shared" si="65"/>
        <v>3</v>
      </c>
      <c r="BI261" s="140">
        <f t="shared" si="66"/>
        <v>27</v>
      </c>
      <c r="BJ261" s="217" cm="1">
        <f t="array" ref="BJ261">_xlfn.IFS(B261="",#N/A,BH261&gt;=4,2019,BH261&lt;4,2020)</f>
        <v>2020</v>
      </c>
      <c r="BK261" s="215">
        <f t="shared" si="67"/>
        <v>43917</v>
      </c>
    </row>
    <row r="262" spans="2:63" ht="18.75" customHeight="1" thickBot="1">
      <c r="B262" s="204">
        <v>44650</v>
      </c>
      <c r="C262" s="47">
        <v>98.5</v>
      </c>
      <c r="D262" s="45">
        <v>4.04</v>
      </c>
      <c r="E262" s="91">
        <v>9.6999999999999993</v>
      </c>
      <c r="F262" s="45"/>
      <c r="G262" s="45"/>
      <c r="H262" s="45"/>
      <c r="I262" s="45"/>
      <c r="J262" s="45"/>
      <c r="K262" s="45"/>
      <c r="L262" s="45"/>
      <c r="M262" s="82"/>
      <c r="N262" s="45"/>
      <c r="O262" s="45"/>
      <c r="P262" s="45"/>
      <c r="Q262" s="45"/>
      <c r="R262" s="82"/>
      <c r="S262" s="82"/>
      <c r="T262" s="82"/>
      <c r="U262" s="82"/>
      <c r="V262" s="82"/>
      <c r="W262" s="45"/>
      <c r="X262" s="82"/>
      <c r="Y262" s="82"/>
      <c r="Z262" s="82"/>
      <c r="AA262" s="82"/>
      <c r="AB262" s="83"/>
      <c r="AC262" s="84"/>
      <c r="AE262" s="139"/>
      <c r="AF262" s="139"/>
      <c r="AG262" s="139"/>
      <c r="AH262" s="118"/>
      <c r="AI262" s="139"/>
      <c r="BG262" s="162">
        <f t="shared" si="64"/>
        <v>2021</v>
      </c>
      <c r="BH262" s="162">
        <f t="shared" si="65"/>
        <v>3</v>
      </c>
      <c r="BI262" s="162">
        <f t="shared" si="66"/>
        <v>30</v>
      </c>
      <c r="BJ262" s="218" cm="1">
        <f t="array" ref="BJ262">_xlfn.IFS(B262="",#N/A,BH262&gt;=4,2019,BH262&lt;4,2020)</f>
        <v>2020</v>
      </c>
      <c r="BK262" s="216">
        <f t="shared" si="67"/>
        <v>43920</v>
      </c>
    </row>
    <row r="263" spans="2:63" ht="18.75" customHeight="1">
      <c r="B263" s="203">
        <v>44654</v>
      </c>
      <c r="C263" s="39">
        <v>90.9</v>
      </c>
      <c r="D263" s="40">
        <v>4.1399999999999997</v>
      </c>
      <c r="E263" s="41">
        <v>9.5</v>
      </c>
      <c r="F263" s="40">
        <v>21</v>
      </c>
      <c r="G263" s="40">
        <v>13</v>
      </c>
      <c r="H263" s="40">
        <v>2.2000000000000002</v>
      </c>
      <c r="I263" s="40">
        <v>0.2</v>
      </c>
      <c r="J263" s="40">
        <v>1.2</v>
      </c>
      <c r="K263" s="40">
        <v>5.4</v>
      </c>
      <c r="L263" s="40">
        <v>6.6</v>
      </c>
      <c r="M263" s="55">
        <v>12</v>
      </c>
      <c r="R263" s="55"/>
      <c r="S263" s="55">
        <v>140</v>
      </c>
      <c r="T263" s="55">
        <v>2.2999999999999998</v>
      </c>
      <c r="U263" s="55"/>
      <c r="V263" s="55"/>
      <c r="X263" s="55"/>
      <c r="Y263" s="55"/>
      <c r="Z263" s="55"/>
      <c r="AA263" s="55"/>
      <c r="AB263" s="80"/>
      <c r="AC263" s="59"/>
      <c r="AE263" s="138">
        <f>F263*$C263*60*24/1000</f>
        <v>2748.8159999999998</v>
      </c>
      <c r="AF263" s="138">
        <f>G263*$C263*60*24/1000</f>
        <v>1701.6479999999999</v>
      </c>
      <c r="AG263" s="138">
        <f>H263*$C263*60*24/1000</f>
        <v>287.97120000000001</v>
      </c>
      <c r="AH263" s="115">
        <f>I263*$C263*60*24/1000</f>
        <v>26.179200000000005</v>
      </c>
      <c r="AI263" s="138">
        <f>J263*$C263*60*24/1000</f>
        <v>157.07520000000002</v>
      </c>
      <c r="BG263" s="214">
        <f t="shared" si="64"/>
        <v>2022</v>
      </c>
      <c r="BH263" s="140">
        <f t="shared" si="65"/>
        <v>4</v>
      </c>
      <c r="BI263" s="140">
        <f t="shared" si="66"/>
        <v>3</v>
      </c>
      <c r="BJ263" s="217" cm="1">
        <f t="array" ref="BJ263">_xlfn.IFS(B263="",#N/A,BH263&gt;=4,2019,BH263&lt;4,2020)</f>
        <v>2019</v>
      </c>
      <c r="BK263" s="215">
        <f t="shared" si="67"/>
        <v>43558</v>
      </c>
    </row>
    <row r="264" spans="2:63" ht="18.75" customHeight="1">
      <c r="B264" s="203">
        <v>44657</v>
      </c>
      <c r="C264" s="39">
        <v>104.9</v>
      </c>
      <c r="D264" s="40">
        <v>4.24</v>
      </c>
      <c r="E264" s="41">
        <v>9.6999999999999993</v>
      </c>
      <c r="M264" s="55"/>
      <c r="R264" s="55"/>
      <c r="S264" s="55"/>
      <c r="T264" s="55"/>
      <c r="U264" s="55"/>
      <c r="V264" s="55"/>
      <c r="X264" s="55"/>
      <c r="Y264" s="55"/>
      <c r="Z264" s="55"/>
      <c r="AA264" s="55"/>
      <c r="AB264" s="80"/>
      <c r="AC264" s="59"/>
      <c r="AE264" s="138"/>
      <c r="AF264" s="138"/>
      <c r="AG264" s="138"/>
      <c r="AH264" s="115"/>
      <c r="AI264" s="138"/>
      <c r="BG264" s="140">
        <f t="shared" si="64"/>
        <v>2022</v>
      </c>
      <c r="BH264" s="140">
        <f t="shared" si="65"/>
        <v>4</v>
      </c>
      <c r="BI264" s="140">
        <f t="shared" si="66"/>
        <v>6</v>
      </c>
      <c r="BJ264" s="217" cm="1">
        <f t="array" ref="BJ264">_xlfn.IFS(B264="",#N/A,BH264&gt;=4,2019,BH264&lt;4,2020)</f>
        <v>2019</v>
      </c>
      <c r="BK264" s="215">
        <f t="shared" si="67"/>
        <v>43561</v>
      </c>
    </row>
    <row r="265" spans="2:63" ht="18.75" customHeight="1">
      <c r="B265" s="203">
        <v>44661</v>
      </c>
      <c r="C265" s="39">
        <v>104.3</v>
      </c>
      <c r="D265" s="40">
        <v>4.1399999999999997</v>
      </c>
      <c r="E265" s="41">
        <v>9.9</v>
      </c>
      <c r="F265" s="40">
        <v>23</v>
      </c>
      <c r="G265" s="40">
        <v>13</v>
      </c>
      <c r="H265" s="40">
        <v>2.2000000000000002</v>
      </c>
      <c r="I265" s="40">
        <v>0.19</v>
      </c>
      <c r="J265" s="42">
        <v>2</v>
      </c>
      <c r="K265" s="40">
        <v>5.4</v>
      </c>
      <c r="L265" s="40">
        <v>6.3</v>
      </c>
      <c r="M265" s="81">
        <v>12</v>
      </c>
      <c r="R265" s="55"/>
      <c r="S265" s="81">
        <v>150</v>
      </c>
      <c r="T265" s="55">
        <v>2.2000000000000002</v>
      </c>
      <c r="U265" s="55"/>
      <c r="V265" s="55"/>
      <c r="X265" s="55"/>
      <c r="Y265" s="55"/>
      <c r="Z265" s="55"/>
      <c r="AA265" s="55"/>
      <c r="AB265" s="80"/>
      <c r="AC265" s="59"/>
      <c r="AE265" s="138">
        <f>F265*$C265*60*24/1000</f>
        <v>3454.4160000000002</v>
      </c>
      <c r="AF265" s="138">
        <f>G265*$C265*60*24/1000</f>
        <v>1952.4959999999996</v>
      </c>
      <c r="AG265" s="138">
        <f>H265*$C265*60*24/1000</f>
        <v>330.42240000000004</v>
      </c>
      <c r="AH265" s="115">
        <f>I265*$C265*60*24/1000</f>
        <v>28.536480000000001</v>
      </c>
      <c r="AI265" s="138">
        <f>J265*$C265*60*24/1000</f>
        <v>300.38400000000001</v>
      </c>
      <c r="BG265" s="140">
        <f t="shared" si="64"/>
        <v>2022</v>
      </c>
      <c r="BH265" s="140">
        <f t="shared" si="65"/>
        <v>4</v>
      </c>
      <c r="BI265" s="140">
        <f t="shared" si="66"/>
        <v>10</v>
      </c>
      <c r="BJ265" s="217" cm="1">
        <f t="array" ref="BJ265">_xlfn.IFS(B265="",#N/A,BH265&gt;=4,2019,BH265&lt;4,2020)</f>
        <v>2019</v>
      </c>
      <c r="BK265" s="215">
        <f t="shared" si="67"/>
        <v>43565</v>
      </c>
    </row>
    <row r="266" spans="2:63" ht="18.75" customHeight="1">
      <c r="B266" s="203">
        <v>44664</v>
      </c>
      <c r="C266" s="39">
        <v>108.3</v>
      </c>
      <c r="D266" s="40">
        <v>3.99</v>
      </c>
      <c r="E266" s="41">
        <v>9.9</v>
      </c>
      <c r="M266" s="55"/>
      <c r="R266" s="55"/>
      <c r="S266" s="55"/>
      <c r="T266" s="55"/>
      <c r="U266" s="55"/>
      <c r="V266" s="55"/>
      <c r="X266" s="55"/>
      <c r="Y266" s="55"/>
      <c r="Z266" s="55"/>
      <c r="AA266" s="55"/>
      <c r="AB266" s="80"/>
      <c r="AC266" s="59"/>
      <c r="AE266" s="138"/>
      <c r="AF266" s="138"/>
      <c r="AG266" s="138"/>
      <c r="AH266" s="115"/>
      <c r="AI266" s="138"/>
      <c r="BG266" s="140">
        <f t="shared" si="64"/>
        <v>2022</v>
      </c>
      <c r="BH266" s="140">
        <f t="shared" si="65"/>
        <v>4</v>
      </c>
      <c r="BI266" s="140">
        <f t="shared" si="66"/>
        <v>13</v>
      </c>
      <c r="BJ266" s="217" cm="1">
        <f t="array" ref="BJ266">_xlfn.IFS(B266="",#N/A,BH266&gt;=4,2019,BH266&lt;4,2020)</f>
        <v>2019</v>
      </c>
      <c r="BK266" s="215">
        <f t="shared" si="67"/>
        <v>43568</v>
      </c>
    </row>
    <row r="267" spans="2:63" ht="18.75" customHeight="1">
      <c r="B267" s="203">
        <v>44668</v>
      </c>
      <c r="C267" s="50">
        <v>102</v>
      </c>
      <c r="D267" s="40">
        <v>3.96</v>
      </c>
      <c r="E267" s="41">
        <v>9.9</v>
      </c>
      <c r="F267" s="40">
        <v>27</v>
      </c>
      <c r="G267" s="40">
        <v>11</v>
      </c>
      <c r="H267" s="42">
        <v>2</v>
      </c>
      <c r="I267" s="43">
        <v>0.2</v>
      </c>
      <c r="J267" s="40">
        <v>2.5</v>
      </c>
      <c r="K267" s="40">
        <v>5.8</v>
      </c>
      <c r="L267" s="40">
        <v>6.4</v>
      </c>
      <c r="M267" s="40">
        <v>11</v>
      </c>
      <c r="S267" s="40">
        <v>150</v>
      </c>
      <c r="T267" s="40">
        <v>2.4</v>
      </c>
      <c r="AE267" s="138">
        <f>F267*$C267*60*24/1000</f>
        <v>3965.76</v>
      </c>
      <c r="AF267" s="138">
        <f>G267*$C267*60*24/1000</f>
        <v>1615.68</v>
      </c>
      <c r="AG267" s="138">
        <f>H267*$C267*60*24/1000</f>
        <v>293.76</v>
      </c>
      <c r="AH267" s="115">
        <f>I267*$C267*60*24/1000</f>
        <v>29.376000000000008</v>
      </c>
      <c r="AI267" s="138">
        <f>J267*$C267*60*24/1000</f>
        <v>367.2</v>
      </c>
      <c r="BG267" s="140">
        <f t="shared" si="64"/>
        <v>2022</v>
      </c>
      <c r="BH267" s="140">
        <f t="shared" si="65"/>
        <v>4</v>
      </c>
      <c r="BI267" s="140">
        <f t="shared" si="66"/>
        <v>17</v>
      </c>
      <c r="BJ267" s="217" cm="1">
        <f t="array" ref="BJ267">_xlfn.IFS(B267="",#N/A,BH267&gt;=4,2019,BH267&lt;4,2020)</f>
        <v>2019</v>
      </c>
      <c r="BK267" s="215">
        <f t="shared" si="67"/>
        <v>43572</v>
      </c>
    </row>
    <row r="268" spans="2:63" ht="18.75" customHeight="1">
      <c r="B268" s="203">
        <v>44671</v>
      </c>
      <c r="C268" s="39">
        <v>105.4</v>
      </c>
      <c r="D268" s="40">
        <v>4.04</v>
      </c>
      <c r="E268" s="41">
        <v>9.8000000000000007</v>
      </c>
      <c r="AE268" s="138"/>
      <c r="AF268" s="138"/>
      <c r="AG268" s="138"/>
      <c r="AH268" s="115"/>
      <c r="AI268" s="138"/>
      <c r="BG268" s="140">
        <f t="shared" si="64"/>
        <v>2022</v>
      </c>
      <c r="BH268" s="140">
        <f t="shared" si="65"/>
        <v>4</v>
      </c>
      <c r="BI268" s="140">
        <f t="shared" si="66"/>
        <v>20</v>
      </c>
      <c r="BJ268" s="217" cm="1">
        <f t="array" ref="BJ268">_xlfn.IFS(B268="",#N/A,BH268&gt;=4,2019,BH268&lt;4,2020)</f>
        <v>2019</v>
      </c>
      <c r="BK268" s="215">
        <f t="shared" si="67"/>
        <v>43575</v>
      </c>
    </row>
    <row r="269" spans="2:63" ht="18.75" customHeight="1">
      <c r="B269" s="203">
        <v>44675</v>
      </c>
      <c r="C269" s="39">
        <v>103.8</v>
      </c>
      <c r="D269" s="40">
        <v>4.08</v>
      </c>
      <c r="E269" s="41">
        <v>9.6999999999999993</v>
      </c>
      <c r="F269" s="40">
        <v>21</v>
      </c>
      <c r="G269" s="40">
        <v>9.9</v>
      </c>
      <c r="H269" s="42">
        <v>2</v>
      </c>
      <c r="I269" s="40">
        <v>0.18</v>
      </c>
      <c r="J269" s="42">
        <v>2</v>
      </c>
      <c r="K269" s="40">
        <v>5.3</v>
      </c>
      <c r="L269" s="40">
        <v>6.2</v>
      </c>
      <c r="M269" s="40">
        <v>11</v>
      </c>
      <c r="S269" s="40">
        <v>140</v>
      </c>
      <c r="AE269" s="138">
        <f>F269*$C269*60*24/1000</f>
        <v>3138.9119999999994</v>
      </c>
      <c r="AF269" s="138">
        <f>G269*$C269*60*24/1000</f>
        <v>1479.7728</v>
      </c>
      <c r="AG269" s="138">
        <f>H269*$C269*60*24/1000</f>
        <v>298.94400000000002</v>
      </c>
      <c r="AH269" s="115">
        <f>I269*$C269*60*24/1000</f>
        <v>26.904959999999999</v>
      </c>
      <c r="AI269" s="138">
        <f>J269*$C269*60*24/1000</f>
        <v>298.94400000000002</v>
      </c>
      <c r="BG269" s="140">
        <f t="shared" si="64"/>
        <v>2022</v>
      </c>
      <c r="BH269" s="140">
        <f t="shared" si="65"/>
        <v>4</v>
      </c>
      <c r="BI269" s="140">
        <f t="shared" si="66"/>
        <v>24</v>
      </c>
      <c r="BJ269" s="217" cm="1">
        <f t="array" ref="BJ269">_xlfn.IFS(B269="",#N/A,BH269&gt;=4,2019,BH269&lt;4,2020)</f>
        <v>2019</v>
      </c>
      <c r="BK269" s="215">
        <f t="shared" si="67"/>
        <v>43579</v>
      </c>
    </row>
    <row r="270" spans="2:63" ht="18.75" customHeight="1">
      <c r="B270" s="203">
        <v>44677</v>
      </c>
      <c r="D270" s="40">
        <v>3.84</v>
      </c>
      <c r="AE270" s="138"/>
      <c r="AF270" s="138"/>
      <c r="AG270" s="138"/>
      <c r="AH270" s="115"/>
      <c r="AI270" s="138"/>
      <c r="BG270" s="140">
        <f t="shared" si="64"/>
        <v>2022</v>
      </c>
      <c r="BH270" s="140">
        <f t="shared" si="65"/>
        <v>4</v>
      </c>
      <c r="BI270" s="140">
        <f t="shared" si="66"/>
        <v>26</v>
      </c>
      <c r="BJ270" s="217" cm="1">
        <f t="array" ref="BJ270">_xlfn.IFS(B270="",#N/A,BH270&gt;=4,2019,BH270&lt;4,2020)</f>
        <v>2019</v>
      </c>
      <c r="BK270" s="215">
        <f t="shared" si="67"/>
        <v>43581</v>
      </c>
    </row>
    <row r="271" spans="2:63" ht="18.75" customHeight="1">
      <c r="B271" s="203">
        <v>44682</v>
      </c>
      <c r="C271" s="39">
        <v>91.5</v>
      </c>
      <c r="D271" s="40">
        <v>3.84</v>
      </c>
      <c r="E271" s="41">
        <v>9.6</v>
      </c>
      <c r="F271" s="40">
        <v>21</v>
      </c>
      <c r="G271" s="40">
        <v>12</v>
      </c>
      <c r="H271" s="40">
        <v>2.1</v>
      </c>
      <c r="I271" s="43">
        <v>0.2</v>
      </c>
      <c r="J271" s="40">
        <v>1.9</v>
      </c>
      <c r="K271" s="40">
        <v>4.7</v>
      </c>
      <c r="L271" s="40">
        <v>6.3</v>
      </c>
      <c r="M271" s="40">
        <v>11</v>
      </c>
      <c r="S271" s="40">
        <v>140</v>
      </c>
      <c r="AE271" s="138">
        <f>F271*$C271*60*24/1000</f>
        <v>2766.96</v>
      </c>
      <c r="AF271" s="138">
        <f>G271*$C271*60*24/1000</f>
        <v>1581.12</v>
      </c>
      <c r="AG271" s="138">
        <f>H271*$C271*60*24/1000</f>
        <v>276.69600000000003</v>
      </c>
      <c r="AH271" s="115">
        <f>I271*$C271*60*24/1000</f>
        <v>26.352</v>
      </c>
      <c r="AI271" s="138">
        <f>J271*$C271*60*24/1000</f>
        <v>250.34399999999999</v>
      </c>
      <c r="BG271" s="140">
        <f t="shared" si="64"/>
        <v>2022</v>
      </c>
      <c r="BH271" s="140">
        <f t="shared" si="65"/>
        <v>5</v>
      </c>
      <c r="BI271" s="140">
        <f t="shared" si="66"/>
        <v>1</v>
      </c>
      <c r="BJ271" s="217" cm="1">
        <f t="array" ref="BJ271">_xlfn.IFS(B271="",#N/A,BH271&gt;=4,2019,BH271&lt;4,2020)</f>
        <v>2019</v>
      </c>
      <c r="BK271" s="215">
        <f t="shared" si="67"/>
        <v>43586</v>
      </c>
    </row>
    <row r="272" spans="2:63" ht="18.75" customHeight="1">
      <c r="B272" s="203">
        <v>44685</v>
      </c>
      <c r="C272" s="39">
        <v>86.5</v>
      </c>
      <c r="D272" s="43">
        <v>3.9</v>
      </c>
      <c r="E272" s="41">
        <v>10.3</v>
      </c>
      <c r="AE272" s="138"/>
      <c r="AF272" s="138"/>
      <c r="AG272" s="138"/>
      <c r="AH272" s="115"/>
      <c r="AI272" s="138"/>
      <c r="BG272" s="140">
        <f t="shared" si="64"/>
        <v>2022</v>
      </c>
      <c r="BH272" s="140">
        <f t="shared" si="65"/>
        <v>5</v>
      </c>
      <c r="BI272" s="140">
        <f t="shared" si="66"/>
        <v>4</v>
      </c>
      <c r="BJ272" s="217" cm="1">
        <f t="array" ref="BJ272">_xlfn.IFS(B272="",#N/A,BH272&gt;=4,2019,BH272&lt;4,2020)</f>
        <v>2019</v>
      </c>
      <c r="BK272" s="215">
        <f t="shared" si="67"/>
        <v>43589</v>
      </c>
    </row>
    <row r="273" spans="2:63" ht="18.75" customHeight="1">
      <c r="B273" s="203">
        <v>44689</v>
      </c>
      <c r="C273" s="39">
        <v>90.6</v>
      </c>
      <c r="D273" s="40">
        <v>4.05</v>
      </c>
      <c r="E273" s="41">
        <v>10.199999999999999</v>
      </c>
      <c r="F273" s="40">
        <v>20</v>
      </c>
      <c r="G273" s="40">
        <v>12</v>
      </c>
      <c r="H273" s="40">
        <v>2.1</v>
      </c>
      <c r="I273" s="40">
        <v>0.22</v>
      </c>
      <c r="J273" s="40">
        <v>1.6</v>
      </c>
      <c r="K273" s="40">
        <v>4.7</v>
      </c>
      <c r="L273" s="40">
        <v>6.5</v>
      </c>
      <c r="M273" s="40">
        <v>12</v>
      </c>
      <c r="S273" s="40">
        <v>140</v>
      </c>
      <c r="AE273" s="138">
        <f>F273*$C273*60*24/1000</f>
        <v>2609.2800000000002</v>
      </c>
      <c r="AF273" s="138">
        <f>G273*$C273*60*24/1000</f>
        <v>1565.5679999999995</v>
      </c>
      <c r="AG273" s="138">
        <f>H273*$C273*60*24/1000</f>
        <v>273.97439999999995</v>
      </c>
      <c r="AH273" s="115">
        <f>I273*$C273*60*24/1000</f>
        <v>28.702079999999995</v>
      </c>
      <c r="AI273" s="138">
        <f>J273*$C273*60*24/1000</f>
        <v>208.74240000000003</v>
      </c>
      <c r="BG273" s="140">
        <f t="shared" si="64"/>
        <v>2022</v>
      </c>
      <c r="BH273" s="140">
        <f t="shared" si="65"/>
        <v>5</v>
      </c>
      <c r="BI273" s="140">
        <f t="shared" si="66"/>
        <v>8</v>
      </c>
      <c r="BJ273" s="217" cm="1">
        <f t="array" ref="BJ273">_xlfn.IFS(B273="",#N/A,BH273&gt;=4,2019,BH273&lt;4,2020)</f>
        <v>2019</v>
      </c>
      <c r="BK273" s="215">
        <f t="shared" si="67"/>
        <v>43593</v>
      </c>
    </row>
    <row r="274" spans="2:63" ht="18.75" customHeight="1">
      <c r="B274" s="203">
        <v>44692</v>
      </c>
      <c r="C274" s="39">
        <v>89.4</v>
      </c>
      <c r="D274" s="40">
        <v>4.3499999999999996</v>
      </c>
      <c r="E274" s="41">
        <v>10.5</v>
      </c>
      <c r="AE274" s="138"/>
      <c r="AF274" s="138"/>
      <c r="AG274" s="138"/>
      <c r="AH274" s="115"/>
      <c r="AI274" s="138"/>
      <c r="BG274" s="140">
        <f t="shared" si="64"/>
        <v>2022</v>
      </c>
      <c r="BH274" s="140">
        <f t="shared" si="65"/>
        <v>5</v>
      </c>
      <c r="BI274" s="140">
        <f t="shared" si="66"/>
        <v>11</v>
      </c>
      <c r="BJ274" s="217" cm="1">
        <f t="array" ref="BJ274">_xlfn.IFS(B274="",#N/A,BH274&gt;=4,2019,BH274&lt;4,2020)</f>
        <v>2019</v>
      </c>
      <c r="BK274" s="215">
        <f t="shared" si="67"/>
        <v>43596</v>
      </c>
    </row>
    <row r="275" spans="2:63" ht="18.75" customHeight="1">
      <c r="B275" s="203">
        <v>44696</v>
      </c>
      <c r="C275" s="39">
        <v>87.2</v>
      </c>
      <c r="D275" s="40">
        <v>4.1500000000000004</v>
      </c>
      <c r="E275" s="41">
        <v>10.5</v>
      </c>
      <c r="F275" s="40">
        <v>20</v>
      </c>
      <c r="G275" s="40">
        <v>11</v>
      </c>
      <c r="H275" s="40">
        <v>2.1</v>
      </c>
      <c r="I275" s="40">
        <v>0.22</v>
      </c>
      <c r="J275" s="40">
        <v>2.2999999999999998</v>
      </c>
      <c r="K275" s="40">
        <v>4.5999999999999996</v>
      </c>
      <c r="L275" s="40">
        <v>6.6</v>
      </c>
      <c r="M275" s="40">
        <v>12</v>
      </c>
      <c r="S275" s="40">
        <v>140</v>
      </c>
      <c r="AE275" s="138">
        <f>F275*$C275*60*24/1000</f>
        <v>2511.36</v>
      </c>
      <c r="AF275" s="138">
        <f>G275*$C275*60*24/1000</f>
        <v>1381.248</v>
      </c>
      <c r="AG275" s="138">
        <f>H275*$C275*60*24/1000</f>
        <v>263.69280000000003</v>
      </c>
      <c r="AH275" s="115">
        <f>I275*$C275*60*24/1000</f>
        <v>27.624959999999998</v>
      </c>
      <c r="AI275" s="138">
        <f>J275*$C275*60*24/1000</f>
        <v>288.8064</v>
      </c>
      <c r="BG275" s="140">
        <f t="shared" si="64"/>
        <v>2022</v>
      </c>
      <c r="BH275" s="140">
        <f t="shared" si="65"/>
        <v>5</v>
      </c>
      <c r="BI275" s="140">
        <f t="shared" si="66"/>
        <v>15</v>
      </c>
      <c r="BJ275" s="217" cm="1">
        <f t="array" ref="BJ275">_xlfn.IFS(B275="",#N/A,BH275&gt;=4,2019,BH275&lt;4,2020)</f>
        <v>2019</v>
      </c>
      <c r="BK275" s="215">
        <f t="shared" si="67"/>
        <v>43600</v>
      </c>
    </row>
    <row r="276" spans="2:63" ht="18.75" customHeight="1">
      <c r="B276" s="203">
        <v>44699</v>
      </c>
      <c r="C276" s="39">
        <v>87.3</v>
      </c>
      <c r="D276" s="40">
        <v>4.1100000000000003</v>
      </c>
      <c r="E276" s="41">
        <v>10.6</v>
      </c>
      <c r="AE276" s="138"/>
      <c r="AF276" s="138"/>
      <c r="AG276" s="138"/>
      <c r="AH276" s="115"/>
      <c r="AI276" s="138"/>
      <c r="BG276" s="140">
        <f t="shared" si="64"/>
        <v>2022</v>
      </c>
      <c r="BH276" s="140">
        <f t="shared" si="65"/>
        <v>5</v>
      </c>
      <c r="BI276" s="140">
        <f t="shared" si="66"/>
        <v>18</v>
      </c>
      <c r="BJ276" s="217" cm="1">
        <f t="array" ref="BJ276">_xlfn.IFS(B276="",#N/A,BH276&gt;=4,2019,BH276&lt;4,2020)</f>
        <v>2019</v>
      </c>
      <c r="BK276" s="215">
        <f t="shared" si="67"/>
        <v>43603</v>
      </c>
    </row>
    <row r="277" spans="2:63" ht="18.75" customHeight="1">
      <c r="B277" s="203">
        <v>44703</v>
      </c>
      <c r="C277" s="39">
        <v>88.9</v>
      </c>
      <c r="D277" s="40">
        <v>4.09</v>
      </c>
      <c r="E277" s="41">
        <v>10.6</v>
      </c>
      <c r="F277" s="40">
        <v>21</v>
      </c>
      <c r="G277" s="52">
        <v>11</v>
      </c>
      <c r="H277" s="40">
        <v>2.1</v>
      </c>
      <c r="I277" s="43">
        <v>0.22</v>
      </c>
      <c r="J277" s="40">
        <v>1.9</v>
      </c>
      <c r="K277" s="40">
        <v>4.7</v>
      </c>
      <c r="L277" s="40">
        <v>6.9</v>
      </c>
      <c r="M277" s="40">
        <v>13</v>
      </c>
      <c r="S277" s="40">
        <v>130</v>
      </c>
      <c r="AE277" s="138">
        <f>F277*$C277*60*24/1000</f>
        <v>2688.3359999999998</v>
      </c>
      <c r="AF277" s="138">
        <f>G277*$C277*60*24/1000</f>
        <v>1408.1760000000002</v>
      </c>
      <c r="AG277" s="138">
        <f>H277*$C277*60*24/1000</f>
        <v>268.83360000000005</v>
      </c>
      <c r="AH277" s="115">
        <f>I277*$C277*60*24/1000</f>
        <v>28.163520000000002</v>
      </c>
      <c r="AI277" s="138">
        <f>J277*$C277*60*24/1000</f>
        <v>243.23040000000003</v>
      </c>
      <c r="BG277" s="140">
        <f t="shared" si="64"/>
        <v>2022</v>
      </c>
      <c r="BH277" s="140">
        <f t="shared" si="65"/>
        <v>5</v>
      </c>
      <c r="BI277" s="140">
        <f t="shared" si="66"/>
        <v>22</v>
      </c>
      <c r="BJ277" s="217" cm="1">
        <f t="array" ref="BJ277">_xlfn.IFS(B277="",#N/A,BH277&gt;=4,2019,BH277&lt;4,2020)</f>
        <v>2019</v>
      </c>
      <c r="BK277" s="215">
        <f t="shared" si="67"/>
        <v>43607</v>
      </c>
    </row>
    <row r="278" spans="2:63" ht="18.75" customHeight="1">
      <c r="B278" s="203">
        <v>44706</v>
      </c>
      <c r="C278" s="50">
        <v>81</v>
      </c>
      <c r="D278" s="40">
        <v>3.98</v>
      </c>
      <c r="E278" s="41">
        <v>10.9</v>
      </c>
      <c r="AE278" s="138"/>
      <c r="AF278" s="138"/>
      <c r="AG278" s="138"/>
      <c r="AH278" s="115"/>
      <c r="AI278" s="138"/>
      <c r="BG278" s="140">
        <f t="shared" si="64"/>
        <v>2022</v>
      </c>
      <c r="BH278" s="140">
        <f t="shared" si="65"/>
        <v>5</v>
      </c>
      <c r="BI278" s="140">
        <f t="shared" si="66"/>
        <v>25</v>
      </c>
      <c r="BJ278" s="217" cm="1">
        <f t="array" ref="BJ278">_xlfn.IFS(B278="",#N/A,BH278&gt;=4,2019,BH278&lt;4,2020)</f>
        <v>2019</v>
      </c>
      <c r="BK278" s="215">
        <f t="shared" si="67"/>
        <v>43610</v>
      </c>
    </row>
    <row r="279" spans="2:63" ht="18.75" customHeight="1">
      <c r="B279" s="203">
        <v>44710</v>
      </c>
      <c r="C279" s="39">
        <v>81.099999999999994</v>
      </c>
      <c r="D279" s="40">
        <v>3.85</v>
      </c>
      <c r="E279" s="41">
        <v>10.8</v>
      </c>
      <c r="F279" s="40">
        <v>20</v>
      </c>
      <c r="G279" s="52">
        <v>9.6</v>
      </c>
      <c r="H279" s="40">
        <v>2.1</v>
      </c>
      <c r="I279" s="43">
        <v>0.22</v>
      </c>
      <c r="J279" s="40">
        <v>1.9</v>
      </c>
      <c r="K279" s="40">
        <v>5.2</v>
      </c>
      <c r="L279" s="40">
        <v>7.4</v>
      </c>
      <c r="M279" s="40">
        <v>14</v>
      </c>
      <c r="S279" s="40">
        <v>140</v>
      </c>
      <c r="AE279" s="138">
        <f>F279*$C279*60*24/1000</f>
        <v>2335.6799999999998</v>
      </c>
      <c r="AF279" s="138">
        <f>G279*$C279*60*24/1000</f>
        <v>1121.1263999999999</v>
      </c>
      <c r="AG279" s="138">
        <f>H279*$C279*60*24/1000</f>
        <v>245.24640000000002</v>
      </c>
      <c r="AH279" s="115">
        <f>I279*$C279*60*24/1000</f>
        <v>25.69248</v>
      </c>
      <c r="AI279" s="138">
        <f>J279*$C279*60*24/1000</f>
        <v>221.88959999999994</v>
      </c>
      <c r="BG279" s="140">
        <f t="shared" si="64"/>
        <v>2022</v>
      </c>
      <c r="BH279" s="140">
        <f t="shared" si="65"/>
        <v>5</v>
      </c>
      <c r="BI279" s="140">
        <f t="shared" si="66"/>
        <v>29</v>
      </c>
      <c r="BJ279" s="217" cm="1">
        <f t="array" ref="BJ279">_xlfn.IFS(B279="",#N/A,BH279&gt;=4,2019,BH279&lt;4,2020)</f>
        <v>2019</v>
      </c>
      <c r="BK279" s="215">
        <f t="shared" si="67"/>
        <v>43614</v>
      </c>
    </row>
    <row r="280" spans="2:63" ht="18.75" customHeight="1">
      <c r="B280" s="203">
        <v>44713</v>
      </c>
      <c r="C280" s="39">
        <v>82.4</v>
      </c>
      <c r="D280" s="40">
        <v>3.84</v>
      </c>
      <c r="E280" s="41">
        <v>10.6</v>
      </c>
      <c r="AE280" s="138"/>
      <c r="AF280" s="138"/>
      <c r="AG280" s="138"/>
      <c r="AH280" s="115"/>
      <c r="AI280" s="138"/>
      <c r="BG280" s="140">
        <f t="shared" ref="BG280:BG343" si="70">IF(B280="",#N/A,YEAR(EDATE(B280,-3)))</f>
        <v>2022</v>
      </c>
      <c r="BH280" s="140">
        <f t="shared" ref="BH280:BH343" si="71">IF(B280="",#N/A,MONTH(B280))</f>
        <v>6</v>
      </c>
      <c r="BI280" s="140">
        <f t="shared" ref="BI280:BI343" si="72">IF(B280="",#N/A,DAY(B280))</f>
        <v>1</v>
      </c>
      <c r="BJ280" s="217" cm="1">
        <f t="array" ref="BJ280">_xlfn.IFS(B280="",#N/A,BH280&gt;=4,2019,BH280&lt;4,2020)</f>
        <v>2019</v>
      </c>
      <c r="BK280" s="215">
        <f t="shared" si="67"/>
        <v>43617</v>
      </c>
    </row>
    <row r="281" spans="2:63" ht="18.75" customHeight="1">
      <c r="B281" s="203">
        <v>44717</v>
      </c>
      <c r="C281" s="39">
        <v>80.3</v>
      </c>
      <c r="D281" s="40">
        <v>3.99</v>
      </c>
      <c r="E281" s="41">
        <v>10.1</v>
      </c>
      <c r="F281" s="40">
        <v>18</v>
      </c>
      <c r="G281" s="40">
        <v>9.6999999999999993</v>
      </c>
      <c r="H281" s="42">
        <v>2</v>
      </c>
      <c r="I281" s="40">
        <v>0.19</v>
      </c>
      <c r="J281" s="40">
        <v>1.7</v>
      </c>
      <c r="K281" s="40">
        <v>4.5</v>
      </c>
      <c r="L281" s="40">
        <v>6.5</v>
      </c>
      <c r="M281" s="40">
        <v>13</v>
      </c>
      <c r="S281" s="40">
        <v>130</v>
      </c>
      <c r="AE281" s="138">
        <f>F281*$C281*60*24/1000</f>
        <v>2081.3759999999997</v>
      </c>
      <c r="AF281" s="138">
        <f>G281*$C281*60*24/1000</f>
        <v>1121.6304</v>
      </c>
      <c r="AG281" s="138">
        <f>H281*$C281*60*24/1000</f>
        <v>231.26400000000001</v>
      </c>
      <c r="AH281" s="115">
        <f>I281*$C281*60*24/1000</f>
        <v>21.970079999999999</v>
      </c>
      <c r="AI281" s="138">
        <f>J281*$C281*60*24/1000</f>
        <v>196.5744</v>
      </c>
      <c r="BG281" s="140">
        <f t="shared" si="70"/>
        <v>2022</v>
      </c>
      <c r="BH281" s="140">
        <f t="shared" si="71"/>
        <v>6</v>
      </c>
      <c r="BI281" s="140">
        <f t="shared" si="72"/>
        <v>5</v>
      </c>
      <c r="BJ281" s="217" cm="1">
        <f t="array" ref="BJ281">_xlfn.IFS(B281="",#N/A,BH281&gt;=4,2019,BH281&lt;4,2020)</f>
        <v>2019</v>
      </c>
      <c r="BK281" s="215">
        <f t="shared" ref="BK281:BK344" si="73">DATE(BJ281,BH281,BI281)</f>
        <v>43621</v>
      </c>
    </row>
    <row r="282" spans="2:63" ht="18.75" customHeight="1">
      <c r="B282" s="203">
        <v>44720</v>
      </c>
      <c r="C282" s="39">
        <v>79.7</v>
      </c>
      <c r="D282" s="40">
        <v>4.08</v>
      </c>
      <c r="E282" s="41">
        <v>10.199999999999999</v>
      </c>
      <c r="AE282" s="138"/>
      <c r="AF282" s="138"/>
      <c r="AG282" s="138"/>
      <c r="AH282" s="115"/>
      <c r="AI282" s="138"/>
      <c r="BG282" s="140">
        <f t="shared" si="70"/>
        <v>2022</v>
      </c>
      <c r="BH282" s="140">
        <f t="shared" si="71"/>
        <v>6</v>
      </c>
      <c r="BI282" s="140">
        <f t="shared" si="72"/>
        <v>8</v>
      </c>
      <c r="BJ282" s="217" cm="1">
        <f t="array" ref="BJ282">_xlfn.IFS(B282="",#N/A,BH282&gt;=4,2019,BH282&lt;4,2020)</f>
        <v>2019</v>
      </c>
      <c r="BK282" s="215">
        <f t="shared" si="73"/>
        <v>43624</v>
      </c>
    </row>
    <row r="283" spans="2:63" ht="18.75" customHeight="1">
      <c r="B283" s="203">
        <v>44724</v>
      </c>
      <c r="C283" s="50">
        <v>80</v>
      </c>
      <c r="D283" s="40">
        <v>3.91</v>
      </c>
      <c r="E283" s="90">
        <v>10.9</v>
      </c>
      <c r="F283" s="40">
        <v>18</v>
      </c>
      <c r="G283" s="40">
        <v>8.5</v>
      </c>
      <c r="H283" s="40">
        <v>2.1</v>
      </c>
      <c r="I283" s="40">
        <v>0.21</v>
      </c>
      <c r="J283" s="40">
        <v>3.6</v>
      </c>
      <c r="K283" s="42">
        <v>5</v>
      </c>
      <c r="L283" s="40">
        <v>6.5</v>
      </c>
      <c r="M283" s="40">
        <v>15</v>
      </c>
      <c r="S283" s="40">
        <v>130</v>
      </c>
      <c r="AE283" s="138">
        <f t="shared" ref="AE283:AI284" si="74">F283*$C283*60*24/1000</f>
        <v>2073.6</v>
      </c>
      <c r="AF283" s="138">
        <f t="shared" si="74"/>
        <v>979.2</v>
      </c>
      <c r="AG283" s="138">
        <f t="shared" si="74"/>
        <v>241.92</v>
      </c>
      <c r="AH283" s="115">
        <f t="shared" si="74"/>
        <v>24.192</v>
      </c>
      <c r="AI283" s="138">
        <f t="shared" si="74"/>
        <v>414.72</v>
      </c>
      <c r="BG283" s="140">
        <f t="shared" si="70"/>
        <v>2022</v>
      </c>
      <c r="BH283" s="140">
        <f t="shared" si="71"/>
        <v>6</v>
      </c>
      <c r="BI283" s="140">
        <f t="shared" si="72"/>
        <v>12</v>
      </c>
      <c r="BJ283" s="217" cm="1">
        <f t="array" ref="BJ283">_xlfn.IFS(B283="",#N/A,BH283&gt;=4,2019,BH283&lt;4,2020)</f>
        <v>2019</v>
      </c>
      <c r="BK283" s="215">
        <f t="shared" si="73"/>
        <v>43628</v>
      </c>
    </row>
    <row r="284" spans="2:63" ht="18.75" customHeight="1">
      <c r="B284" s="203">
        <v>44731</v>
      </c>
      <c r="C284" s="39">
        <v>78.3</v>
      </c>
      <c r="D284" s="40">
        <v>4.12</v>
      </c>
      <c r="E284" s="90">
        <v>11.4</v>
      </c>
      <c r="F284" s="40">
        <v>19</v>
      </c>
      <c r="G284" s="5">
        <v>9.1</v>
      </c>
      <c r="H284" s="5">
        <v>2.1</v>
      </c>
      <c r="I284" s="5">
        <v>0.21</v>
      </c>
      <c r="J284" s="5">
        <v>1.6</v>
      </c>
      <c r="K284" s="5">
        <v>4.5999999999999996</v>
      </c>
      <c r="L284" s="5">
        <v>7.3</v>
      </c>
      <c r="M284" s="5">
        <v>14</v>
      </c>
      <c r="S284" s="5">
        <v>140</v>
      </c>
      <c r="AE284" s="138">
        <f t="shared" si="74"/>
        <v>2142.288</v>
      </c>
      <c r="AF284" s="138">
        <f t="shared" si="74"/>
        <v>1026.0431999999998</v>
      </c>
      <c r="AG284" s="138">
        <f t="shared" si="74"/>
        <v>236.7792</v>
      </c>
      <c r="AH284" s="115">
        <f t="shared" si="74"/>
        <v>23.677919999999997</v>
      </c>
      <c r="AI284" s="138">
        <f t="shared" si="74"/>
        <v>180.4032</v>
      </c>
      <c r="BG284" s="140">
        <f t="shared" si="70"/>
        <v>2022</v>
      </c>
      <c r="BH284" s="140">
        <f t="shared" si="71"/>
        <v>6</v>
      </c>
      <c r="BI284" s="140">
        <f t="shared" si="72"/>
        <v>19</v>
      </c>
      <c r="BJ284" s="217" cm="1">
        <f t="array" ref="BJ284">_xlfn.IFS(B284="",#N/A,BH284&gt;=4,2019,BH284&lt;4,2020)</f>
        <v>2019</v>
      </c>
      <c r="BK284" s="215">
        <f t="shared" si="73"/>
        <v>43635</v>
      </c>
    </row>
    <row r="285" spans="2:63" ht="18.75" customHeight="1">
      <c r="B285" s="203">
        <v>44734</v>
      </c>
      <c r="C285" s="39">
        <v>82.1</v>
      </c>
      <c r="D285" s="40">
        <v>4.28</v>
      </c>
      <c r="E285" s="90">
        <v>11.2</v>
      </c>
      <c r="AE285" s="138"/>
      <c r="AF285" s="138"/>
      <c r="AG285" s="138"/>
      <c r="AH285" s="115"/>
      <c r="AI285" s="138"/>
      <c r="BG285" s="140">
        <f t="shared" si="70"/>
        <v>2022</v>
      </c>
      <c r="BH285" s="140">
        <f t="shared" si="71"/>
        <v>6</v>
      </c>
      <c r="BI285" s="140">
        <f t="shared" si="72"/>
        <v>22</v>
      </c>
      <c r="BJ285" s="217" cm="1">
        <f t="array" ref="BJ285">_xlfn.IFS(B285="",#N/A,BH285&gt;=4,2019,BH285&lt;4,2020)</f>
        <v>2019</v>
      </c>
      <c r="BK285" s="215">
        <f t="shared" si="73"/>
        <v>43638</v>
      </c>
    </row>
    <row r="286" spans="2:63" ht="18.75" customHeight="1">
      <c r="B286" s="203">
        <v>44738</v>
      </c>
      <c r="C286" s="39">
        <v>68.099999999999994</v>
      </c>
      <c r="D286" s="40">
        <v>4.01</v>
      </c>
      <c r="E286" s="90">
        <v>12.4</v>
      </c>
      <c r="F286" s="40">
        <v>19</v>
      </c>
      <c r="G286" s="5">
        <v>9.3000000000000007</v>
      </c>
      <c r="H286" s="5">
        <v>2.4</v>
      </c>
      <c r="I286" s="5">
        <v>0.22</v>
      </c>
      <c r="J286" s="5">
        <v>1.6</v>
      </c>
      <c r="K286" s="5">
        <v>5.3</v>
      </c>
      <c r="L286" s="44">
        <v>7</v>
      </c>
      <c r="M286" s="5">
        <v>14</v>
      </c>
      <c r="S286" s="5">
        <v>130</v>
      </c>
      <c r="AE286" s="138">
        <f>F286*$C286*60*24/1000</f>
        <v>1863.2159999999994</v>
      </c>
      <c r="AF286" s="138">
        <f>G286*$C286*60*24/1000</f>
        <v>911.99520000000007</v>
      </c>
      <c r="AG286" s="138">
        <f>H286*$C286*60*24/1000</f>
        <v>235.35359999999994</v>
      </c>
      <c r="AH286" s="115">
        <f>I286*$C286*60*24/1000</f>
        <v>21.574079999999999</v>
      </c>
      <c r="AI286" s="138">
        <f>J286*$C286*60*24/1000</f>
        <v>156.9024</v>
      </c>
      <c r="BG286" s="140">
        <f t="shared" si="70"/>
        <v>2022</v>
      </c>
      <c r="BH286" s="140">
        <f t="shared" si="71"/>
        <v>6</v>
      </c>
      <c r="BI286" s="140">
        <f t="shared" si="72"/>
        <v>26</v>
      </c>
      <c r="BJ286" s="217" cm="1">
        <f t="array" ref="BJ286">_xlfn.IFS(B286="",#N/A,BH286&gt;=4,2019,BH286&lt;4,2020)</f>
        <v>2019</v>
      </c>
      <c r="BK286" s="215">
        <f t="shared" si="73"/>
        <v>43642</v>
      </c>
    </row>
    <row r="287" spans="2:63" ht="18.75" customHeight="1">
      <c r="B287" s="203">
        <v>44741</v>
      </c>
      <c r="C287" s="39">
        <v>74.3</v>
      </c>
      <c r="D287" s="40">
        <v>4.08</v>
      </c>
      <c r="E287" s="90">
        <v>12.2</v>
      </c>
      <c r="AE287" s="138"/>
      <c r="AF287" s="138"/>
      <c r="AG287" s="138"/>
      <c r="AH287" s="115"/>
      <c r="AI287" s="138"/>
      <c r="BG287" s="140">
        <f t="shared" si="70"/>
        <v>2022</v>
      </c>
      <c r="BH287" s="140">
        <f t="shared" si="71"/>
        <v>6</v>
      </c>
      <c r="BI287" s="140">
        <f t="shared" si="72"/>
        <v>29</v>
      </c>
      <c r="BJ287" s="217" cm="1">
        <f t="array" ref="BJ287">_xlfn.IFS(B287="",#N/A,BH287&gt;=4,2019,BH287&lt;4,2020)</f>
        <v>2019</v>
      </c>
      <c r="BK287" s="215">
        <f t="shared" si="73"/>
        <v>43645</v>
      </c>
    </row>
    <row r="288" spans="2:63" ht="18.75" customHeight="1">
      <c r="B288" s="203">
        <v>44745</v>
      </c>
      <c r="C288" s="39">
        <v>76.2</v>
      </c>
      <c r="D288" s="40">
        <v>3.97</v>
      </c>
      <c r="E288" s="41">
        <v>12.2</v>
      </c>
      <c r="F288" s="40">
        <v>17</v>
      </c>
      <c r="G288" s="5">
        <v>8.8000000000000007</v>
      </c>
      <c r="H288" s="44">
        <v>2</v>
      </c>
      <c r="I288" s="5">
        <v>0.19</v>
      </c>
      <c r="J288" s="5">
        <v>0.8</v>
      </c>
      <c r="K288" s="5">
        <v>4.5</v>
      </c>
      <c r="L288" s="5">
        <v>6.3</v>
      </c>
      <c r="M288" s="5">
        <v>13</v>
      </c>
      <c r="S288" s="5">
        <v>120</v>
      </c>
      <c r="AE288" s="138">
        <f>F288*$C288*60*24/1000</f>
        <v>1865.376</v>
      </c>
      <c r="AF288" s="138">
        <f>G288*$C288*60*24/1000</f>
        <v>965.60640000000012</v>
      </c>
      <c r="AG288" s="138">
        <f>H288*$C288*60*24/1000</f>
        <v>219.45599999999999</v>
      </c>
      <c r="AH288" s="115">
        <f>I288*$C288*60*24/1000</f>
        <v>20.848320000000001</v>
      </c>
      <c r="AI288" s="138">
        <f>J288*$C288*60*24/1000</f>
        <v>87.78240000000001</v>
      </c>
      <c r="BG288" s="140">
        <f t="shared" si="70"/>
        <v>2022</v>
      </c>
      <c r="BH288" s="140">
        <f t="shared" si="71"/>
        <v>7</v>
      </c>
      <c r="BI288" s="140">
        <f t="shared" si="72"/>
        <v>3</v>
      </c>
      <c r="BJ288" s="217" cm="1">
        <f t="array" ref="BJ288">_xlfn.IFS(B288="",#N/A,BH288&gt;=4,2019,BH288&lt;4,2020)</f>
        <v>2019</v>
      </c>
      <c r="BK288" s="215">
        <f t="shared" si="73"/>
        <v>43649</v>
      </c>
    </row>
    <row r="289" spans="2:63" ht="18.75" customHeight="1">
      <c r="B289" s="203">
        <v>44748</v>
      </c>
      <c r="C289" s="50">
        <v>78</v>
      </c>
      <c r="D289" s="40">
        <v>4.09</v>
      </c>
      <c r="E289" s="41">
        <v>12.4</v>
      </c>
      <c r="AE289" s="138"/>
      <c r="AF289" s="138"/>
      <c r="AG289" s="138"/>
      <c r="AH289" s="115"/>
      <c r="AI289" s="138"/>
      <c r="BG289" s="140">
        <f t="shared" si="70"/>
        <v>2022</v>
      </c>
      <c r="BH289" s="140">
        <f t="shared" si="71"/>
        <v>7</v>
      </c>
      <c r="BI289" s="140">
        <f t="shared" si="72"/>
        <v>6</v>
      </c>
      <c r="BJ289" s="217" cm="1">
        <f t="array" ref="BJ289">_xlfn.IFS(B289="",#N/A,BH289&gt;=4,2019,BH289&lt;4,2020)</f>
        <v>2019</v>
      </c>
      <c r="BK289" s="215">
        <f t="shared" si="73"/>
        <v>43652</v>
      </c>
    </row>
    <row r="290" spans="2:63" ht="18.75" customHeight="1">
      <c r="B290" s="203">
        <v>44752</v>
      </c>
      <c r="C290" s="39">
        <v>83.1</v>
      </c>
      <c r="D290" s="40">
        <v>4.09</v>
      </c>
      <c r="E290" s="53">
        <v>13</v>
      </c>
      <c r="F290" s="40">
        <v>18</v>
      </c>
      <c r="G290" s="44">
        <v>9</v>
      </c>
      <c r="H290" s="5">
        <v>2.1</v>
      </c>
      <c r="I290" s="5">
        <v>0.22</v>
      </c>
      <c r="J290" s="5">
        <v>1.3</v>
      </c>
      <c r="K290" s="5">
        <v>4.2</v>
      </c>
      <c r="L290" s="5">
        <v>6.8</v>
      </c>
      <c r="M290" s="40">
        <v>14</v>
      </c>
      <c r="S290" s="40">
        <v>130</v>
      </c>
      <c r="AE290" s="138">
        <f>F290*$C290*60*24/1000</f>
        <v>2153.9520000000002</v>
      </c>
      <c r="AF290" s="138">
        <f>G290*$C290*60*24/1000</f>
        <v>1076.9760000000001</v>
      </c>
      <c r="AG290" s="138">
        <f>H290*$C290*60*24/1000</f>
        <v>251.29439999999997</v>
      </c>
      <c r="AH290" s="115">
        <f>I290*$C290*60*24/1000</f>
        <v>26.326080000000001</v>
      </c>
      <c r="AI290" s="138">
        <f>J290*$C290*60*24/1000</f>
        <v>155.56320000000002</v>
      </c>
      <c r="BG290" s="140">
        <f t="shared" si="70"/>
        <v>2022</v>
      </c>
      <c r="BH290" s="140">
        <f t="shared" si="71"/>
        <v>7</v>
      </c>
      <c r="BI290" s="140">
        <f t="shared" si="72"/>
        <v>10</v>
      </c>
      <c r="BJ290" s="217" cm="1">
        <f t="array" ref="BJ290">_xlfn.IFS(B290="",#N/A,BH290&gt;=4,2019,BH290&lt;4,2020)</f>
        <v>2019</v>
      </c>
      <c r="BK290" s="215">
        <f t="shared" si="73"/>
        <v>43656</v>
      </c>
    </row>
    <row r="291" spans="2:63" ht="18.75" customHeight="1">
      <c r="B291" s="203">
        <v>44755</v>
      </c>
      <c r="C291" s="39">
        <v>74.400000000000006</v>
      </c>
      <c r="D291" s="40">
        <v>4.2300000000000004</v>
      </c>
      <c r="E291" s="41">
        <v>12.9</v>
      </c>
      <c r="AE291" s="138"/>
      <c r="AF291" s="138"/>
      <c r="AG291" s="138"/>
      <c r="AH291" s="115"/>
      <c r="AI291" s="138"/>
      <c r="BG291" s="140">
        <f t="shared" si="70"/>
        <v>2022</v>
      </c>
      <c r="BH291" s="140">
        <f t="shared" si="71"/>
        <v>7</v>
      </c>
      <c r="BI291" s="140">
        <f t="shared" si="72"/>
        <v>13</v>
      </c>
      <c r="BJ291" s="217" cm="1">
        <f t="array" ref="BJ291">_xlfn.IFS(B291="",#N/A,BH291&gt;=4,2019,BH291&lt;4,2020)</f>
        <v>2019</v>
      </c>
      <c r="BK291" s="215">
        <f t="shared" si="73"/>
        <v>43659</v>
      </c>
    </row>
    <row r="292" spans="2:63" ht="18.75" customHeight="1">
      <c r="B292" s="203">
        <v>44759</v>
      </c>
      <c r="C292" s="39">
        <v>76.400000000000006</v>
      </c>
      <c r="D292" s="40">
        <v>4.1100000000000003</v>
      </c>
      <c r="E292" s="41">
        <v>11.2</v>
      </c>
      <c r="F292" s="40">
        <v>19</v>
      </c>
      <c r="G292" s="5">
        <v>8.6</v>
      </c>
      <c r="H292" s="5">
        <v>2.1</v>
      </c>
      <c r="I292" s="5">
        <v>0.22</v>
      </c>
      <c r="J292" s="5">
        <v>2.2000000000000002</v>
      </c>
      <c r="K292" s="5">
        <v>4.2</v>
      </c>
      <c r="L292" s="44">
        <v>7</v>
      </c>
      <c r="M292" s="40">
        <v>14</v>
      </c>
      <c r="S292" s="40">
        <v>130</v>
      </c>
      <c r="AE292" s="138">
        <f>F292*$C292*60*24/1000</f>
        <v>2090.3040000000005</v>
      </c>
      <c r="AF292" s="138">
        <f>G292*$C292*60*24/1000</f>
        <v>946.13760000000013</v>
      </c>
      <c r="AG292" s="138">
        <f>H292*$C292*60*24/1000</f>
        <v>231.03360000000004</v>
      </c>
      <c r="AH292" s="115">
        <f>I292*$C292*60*24/1000</f>
        <v>24.203520000000001</v>
      </c>
      <c r="AI292" s="138">
        <f>J292*$C292*60*24/1000</f>
        <v>242.0352</v>
      </c>
      <c r="BG292" s="140">
        <f t="shared" si="70"/>
        <v>2022</v>
      </c>
      <c r="BH292" s="140">
        <f t="shared" si="71"/>
        <v>7</v>
      </c>
      <c r="BI292" s="140">
        <f t="shared" si="72"/>
        <v>17</v>
      </c>
      <c r="BJ292" s="217" cm="1">
        <f t="array" ref="BJ292">_xlfn.IFS(B292="",#N/A,BH292&gt;=4,2019,BH292&lt;4,2020)</f>
        <v>2019</v>
      </c>
      <c r="BK292" s="215">
        <f t="shared" si="73"/>
        <v>43663</v>
      </c>
    </row>
    <row r="293" spans="2:63" ht="18.75" customHeight="1">
      <c r="B293" s="203">
        <v>44762</v>
      </c>
      <c r="C293" s="39">
        <v>80.599999999999994</v>
      </c>
      <c r="D293" s="40">
        <v>3.98</v>
      </c>
      <c r="E293" s="41">
        <v>11.2</v>
      </c>
      <c r="AE293" s="138"/>
      <c r="AF293" s="138"/>
      <c r="AG293" s="138"/>
      <c r="AH293" s="115"/>
      <c r="AI293" s="138"/>
      <c r="BG293" s="140">
        <f t="shared" si="70"/>
        <v>2022</v>
      </c>
      <c r="BH293" s="140">
        <f t="shared" si="71"/>
        <v>7</v>
      </c>
      <c r="BI293" s="140">
        <f t="shared" si="72"/>
        <v>20</v>
      </c>
      <c r="BJ293" s="217" cm="1">
        <f t="array" ref="BJ293">_xlfn.IFS(B293="",#N/A,BH293&gt;=4,2019,BH293&lt;4,2020)</f>
        <v>2019</v>
      </c>
      <c r="BK293" s="215">
        <f t="shared" si="73"/>
        <v>43666</v>
      </c>
    </row>
    <row r="294" spans="2:63" ht="18.75" customHeight="1">
      <c r="B294" s="203">
        <v>44766</v>
      </c>
      <c r="C294" s="39">
        <v>91.9</v>
      </c>
      <c r="D294" s="40">
        <v>4.01</v>
      </c>
      <c r="E294" s="41">
        <v>11.1</v>
      </c>
      <c r="F294" s="40">
        <v>19</v>
      </c>
      <c r="G294" s="40">
        <v>8.5</v>
      </c>
      <c r="H294" s="40">
        <v>2.2000000000000002</v>
      </c>
      <c r="I294" s="43">
        <v>0.2</v>
      </c>
      <c r="J294" s="40">
        <v>4.5</v>
      </c>
      <c r="K294" s="40">
        <v>4.3</v>
      </c>
      <c r="L294" s="40">
        <v>6.6</v>
      </c>
      <c r="M294" s="40">
        <v>14</v>
      </c>
      <c r="S294" s="40">
        <v>130</v>
      </c>
      <c r="AE294" s="138">
        <f>F294*$C294*60*24/1000</f>
        <v>2514.3840000000005</v>
      </c>
      <c r="AF294" s="138">
        <f>G294*$C294*60*24/1000</f>
        <v>1124.8560000000002</v>
      </c>
      <c r="AG294" s="138">
        <f>H294*$C294*60*24/1000</f>
        <v>291.13920000000007</v>
      </c>
      <c r="AH294" s="115">
        <f>I294*$C294*60*24/1000</f>
        <v>26.467200000000005</v>
      </c>
      <c r="AI294" s="138">
        <f>J294*$C294*60*24/1000</f>
        <v>595.51199999999994</v>
      </c>
      <c r="BG294" s="140">
        <f t="shared" si="70"/>
        <v>2022</v>
      </c>
      <c r="BH294" s="140">
        <f t="shared" si="71"/>
        <v>7</v>
      </c>
      <c r="BI294" s="140">
        <f t="shared" si="72"/>
        <v>24</v>
      </c>
      <c r="BJ294" s="217" cm="1">
        <f t="array" ref="BJ294">_xlfn.IFS(B294="",#N/A,BH294&gt;=4,2019,BH294&lt;4,2020)</f>
        <v>2019</v>
      </c>
      <c r="BK294" s="215">
        <f t="shared" si="73"/>
        <v>43670</v>
      </c>
    </row>
    <row r="295" spans="2:63" ht="18.75" customHeight="1">
      <c r="B295" s="203">
        <v>44769</v>
      </c>
      <c r="C295" s="39">
        <v>77.7</v>
      </c>
      <c r="E295" s="41">
        <v>11.8</v>
      </c>
      <c r="AE295" s="138"/>
      <c r="AF295" s="138"/>
      <c r="AG295" s="138"/>
      <c r="AH295" s="115"/>
      <c r="AI295" s="138"/>
      <c r="BG295" s="140">
        <f t="shared" si="70"/>
        <v>2022</v>
      </c>
      <c r="BH295" s="140">
        <f t="shared" si="71"/>
        <v>7</v>
      </c>
      <c r="BI295" s="140">
        <f t="shared" si="72"/>
        <v>27</v>
      </c>
      <c r="BJ295" s="217" cm="1">
        <f t="array" ref="BJ295">_xlfn.IFS(B295="",#N/A,BH295&gt;=4,2019,BH295&lt;4,2020)</f>
        <v>2019</v>
      </c>
      <c r="BK295" s="215">
        <f t="shared" si="73"/>
        <v>43673</v>
      </c>
    </row>
    <row r="296" spans="2:63" ht="18.75" customHeight="1">
      <c r="B296" s="203">
        <v>44773</v>
      </c>
      <c r="C296" s="39">
        <v>69.3</v>
      </c>
      <c r="D296" s="40">
        <v>3.94</v>
      </c>
      <c r="E296" s="41">
        <v>10.9</v>
      </c>
      <c r="F296" s="40">
        <v>17</v>
      </c>
      <c r="G296" s="42">
        <v>8</v>
      </c>
      <c r="H296" s="42">
        <v>2</v>
      </c>
      <c r="I296" s="43">
        <v>0.2</v>
      </c>
      <c r="J296" s="40">
        <v>2.6</v>
      </c>
      <c r="K296" s="40">
        <v>4.2</v>
      </c>
      <c r="L296" s="40">
        <v>6.6</v>
      </c>
      <c r="M296" s="40">
        <v>15</v>
      </c>
      <c r="S296" s="40">
        <v>130</v>
      </c>
      <c r="AE296" s="138">
        <f>F296*$C296*60*24/1000</f>
        <v>1696.4639999999999</v>
      </c>
      <c r="AF296" s="138">
        <f>G296*$C296*60*24/1000</f>
        <v>798.33600000000001</v>
      </c>
      <c r="AG296" s="138">
        <f>H296*$C296*60*24/1000</f>
        <v>199.584</v>
      </c>
      <c r="AH296" s="115">
        <f>I296*$C296*60*24/1000</f>
        <v>19.958399999999997</v>
      </c>
      <c r="AI296" s="138">
        <f>J296*$C296*60*24/1000</f>
        <v>259.45920000000001</v>
      </c>
      <c r="BG296" s="140">
        <f t="shared" si="70"/>
        <v>2022</v>
      </c>
      <c r="BH296" s="140">
        <f t="shared" si="71"/>
        <v>7</v>
      </c>
      <c r="BI296" s="140">
        <f t="shared" si="72"/>
        <v>31</v>
      </c>
      <c r="BJ296" s="217" cm="1">
        <f t="array" ref="BJ296">_xlfn.IFS(B296="",#N/A,BH296&gt;=4,2019,BH296&lt;4,2020)</f>
        <v>2019</v>
      </c>
      <c r="BK296" s="215">
        <f t="shared" si="73"/>
        <v>43677</v>
      </c>
    </row>
    <row r="297" spans="2:63" ht="18.75" customHeight="1">
      <c r="B297" s="203">
        <v>44776</v>
      </c>
      <c r="C297" s="39">
        <v>73.3</v>
      </c>
      <c r="D297" s="40">
        <v>3.83</v>
      </c>
      <c r="E297" s="41">
        <v>10.9</v>
      </c>
      <c r="AE297" s="138"/>
      <c r="AF297" s="138"/>
      <c r="AG297" s="138"/>
      <c r="AH297" s="115"/>
      <c r="AI297" s="138"/>
      <c r="BG297" s="140">
        <f t="shared" si="70"/>
        <v>2022</v>
      </c>
      <c r="BH297" s="140">
        <f t="shared" si="71"/>
        <v>8</v>
      </c>
      <c r="BI297" s="140">
        <f t="shared" si="72"/>
        <v>3</v>
      </c>
      <c r="BJ297" s="217" cm="1">
        <f t="array" ref="BJ297">_xlfn.IFS(B297="",#N/A,BH297&gt;=4,2019,BH297&lt;4,2020)</f>
        <v>2019</v>
      </c>
      <c r="BK297" s="215">
        <f t="shared" si="73"/>
        <v>43680</v>
      </c>
    </row>
    <row r="298" spans="2:63" ht="18.75" customHeight="1">
      <c r="B298" s="203">
        <v>44780</v>
      </c>
      <c r="C298" s="50">
        <v>75</v>
      </c>
      <c r="D298" s="40">
        <v>3.97</v>
      </c>
      <c r="E298" s="41">
        <v>10.8</v>
      </c>
      <c r="F298" s="40">
        <v>20</v>
      </c>
      <c r="G298" s="40">
        <v>9.1</v>
      </c>
      <c r="H298" s="40">
        <v>2.2000000000000002</v>
      </c>
      <c r="I298" s="40">
        <v>0.22</v>
      </c>
      <c r="J298" s="40">
        <v>3.4</v>
      </c>
      <c r="K298" s="40">
        <v>4.5</v>
      </c>
      <c r="L298" s="42">
        <v>7</v>
      </c>
      <c r="M298" s="40">
        <v>15</v>
      </c>
      <c r="S298" s="40">
        <v>130</v>
      </c>
      <c r="AE298" s="138">
        <f>F298*$C298*60*24/1000</f>
        <v>2160</v>
      </c>
      <c r="AF298" s="138">
        <f>G298*$C298*60*24/1000</f>
        <v>982.8</v>
      </c>
      <c r="AG298" s="138">
        <f>H298*$C298*60*24/1000</f>
        <v>237.6</v>
      </c>
      <c r="AH298" s="115">
        <f>I298*$C298*60*24/1000</f>
        <v>23.76</v>
      </c>
      <c r="AI298" s="138">
        <f>J298*$C298*60*24/1000</f>
        <v>367.2</v>
      </c>
      <c r="BG298" s="140">
        <f t="shared" si="70"/>
        <v>2022</v>
      </c>
      <c r="BH298" s="140">
        <f t="shared" si="71"/>
        <v>8</v>
      </c>
      <c r="BI298" s="140">
        <f t="shared" si="72"/>
        <v>7</v>
      </c>
      <c r="BJ298" s="217" cm="1">
        <f t="array" ref="BJ298">_xlfn.IFS(B298="",#N/A,BH298&gt;=4,2019,BH298&lt;4,2020)</f>
        <v>2019</v>
      </c>
      <c r="BK298" s="215">
        <f t="shared" si="73"/>
        <v>43684</v>
      </c>
    </row>
    <row r="299" spans="2:63" ht="18.75" customHeight="1">
      <c r="B299" s="203">
        <v>44783</v>
      </c>
      <c r="D299" s="40">
        <v>3.98</v>
      </c>
      <c r="AE299" s="138"/>
      <c r="AF299" s="138"/>
      <c r="AG299" s="138"/>
      <c r="AH299" s="115"/>
      <c r="AI299" s="138"/>
      <c r="BG299" s="140">
        <f t="shared" si="70"/>
        <v>2022</v>
      </c>
      <c r="BH299" s="140">
        <f t="shared" si="71"/>
        <v>8</v>
      </c>
      <c r="BI299" s="140">
        <f t="shared" si="72"/>
        <v>10</v>
      </c>
      <c r="BJ299" s="217" cm="1">
        <f t="array" ref="BJ299">_xlfn.IFS(B299="",#N/A,BH299&gt;=4,2019,BH299&lt;4,2020)</f>
        <v>2019</v>
      </c>
      <c r="BK299" s="215">
        <f t="shared" si="73"/>
        <v>43687</v>
      </c>
    </row>
    <row r="300" spans="2:63" ht="18.75" customHeight="1">
      <c r="B300" s="203">
        <v>44787</v>
      </c>
      <c r="C300" s="39">
        <v>74.099999999999994</v>
      </c>
      <c r="D300" s="40">
        <v>4.1399999999999997</v>
      </c>
      <c r="E300" s="41">
        <v>11.5</v>
      </c>
      <c r="F300" s="40">
        <v>16</v>
      </c>
      <c r="G300" s="40">
        <v>7.9</v>
      </c>
      <c r="H300" s="40">
        <v>1.8</v>
      </c>
      <c r="I300" s="40">
        <v>0.16</v>
      </c>
      <c r="J300" s="40">
        <v>1.4</v>
      </c>
      <c r="K300" s="40">
        <v>4.0999999999999996</v>
      </c>
      <c r="L300" s="40">
        <v>6.7</v>
      </c>
      <c r="M300" s="40">
        <v>13</v>
      </c>
      <c r="S300" s="40">
        <v>110</v>
      </c>
      <c r="AE300" s="138">
        <f>F300*$C300*60*24/1000</f>
        <v>1707.2639999999999</v>
      </c>
      <c r="AF300" s="138">
        <f>G300*$C300*60*24/1000</f>
        <v>842.96160000000009</v>
      </c>
      <c r="AG300" s="138">
        <f>H300*$C300*60*24/1000</f>
        <v>192.06719999999999</v>
      </c>
      <c r="AH300" s="115">
        <f>I300*$C300*60*24/1000</f>
        <v>17.07264</v>
      </c>
      <c r="AI300" s="138">
        <f>J300*$C300*60*24/1000</f>
        <v>149.38559999999998</v>
      </c>
      <c r="BG300" s="140">
        <f t="shared" si="70"/>
        <v>2022</v>
      </c>
      <c r="BH300" s="140">
        <f t="shared" si="71"/>
        <v>8</v>
      </c>
      <c r="BI300" s="140">
        <f t="shared" si="72"/>
        <v>14</v>
      </c>
      <c r="BJ300" s="217" cm="1">
        <f t="array" ref="BJ300">_xlfn.IFS(B300="",#N/A,BH300&gt;=4,2019,BH300&lt;4,2020)</f>
        <v>2019</v>
      </c>
      <c r="BK300" s="215">
        <f t="shared" si="73"/>
        <v>43691</v>
      </c>
    </row>
    <row r="301" spans="2:63" ht="18.75" customHeight="1">
      <c r="B301" s="203">
        <v>44790</v>
      </c>
      <c r="C301" s="39">
        <v>71.099999999999994</v>
      </c>
      <c r="D301" s="40">
        <v>4.1900000000000004</v>
      </c>
      <c r="E301" s="41">
        <v>11.3</v>
      </c>
      <c r="AE301" s="138"/>
      <c r="AF301" s="138"/>
      <c r="AG301" s="138"/>
      <c r="AH301" s="115"/>
      <c r="AI301" s="138"/>
      <c r="BG301" s="140">
        <f t="shared" si="70"/>
        <v>2022</v>
      </c>
      <c r="BH301" s="140">
        <f t="shared" si="71"/>
        <v>8</v>
      </c>
      <c r="BI301" s="140">
        <f t="shared" si="72"/>
        <v>17</v>
      </c>
      <c r="BJ301" s="217" cm="1">
        <f t="array" ref="BJ301">_xlfn.IFS(B301="",#N/A,BH301&gt;=4,2019,BH301&lt;4,2020)</f>
        <v>2019</v>
      </c>
      <c r="BK301" s="215">
        <f t="shared" si="73"/>
        <v>43694</v>
      </c>
    </row>
    <row r="302" spans="2:63" ht="18.75" customHeight="1">
      <c r="B302" s="203">
        <v>44794</v>
      </c>
      <c r="C302" s="39">
        <v>79.7</v>
      </c>
      <c r="D302" s="40">
        <v>4.54</v>
      </c>
      <c r="E302" s="41">
        <v>11.4</v>
      </c>
      <c r="F302" s="40">
        <v>15</v>
      </c>
      <c r="G302" s="40">
        <v>7.9</v>
      </c>
      <c r="H302" s="42">
        <v>2</v>
      </c>
      <c r="I302" s="40">
        <v>0.17</v>
      </c>
      <c r="J302" s="40">
        <v>1.4</v>
      </c>
      <c r="K302" s="42">
        <v>4</v>
      </c>
      <c r="L302" s="40">
        <v>6.1</v>
      </c>
      <c r="M302" s="40">
        <v>13</v>
      </c>
      <c r="S302" s="40">
        <v>120</v>
      </c>
      <c r="AE302" s="138">
        <f>F302*$C302*60*24/1000</f>
        <v>1721.52</v>
      </c>
      <c r="AF302" s="138">
        <f>G302*$C302*60*24/1000</f>
        <v>906.66720000000009</v>
      </c>
      <c r="AG302" s="138">
        <f>H302*$C302*60*24/1000</f>
        <v>229.536</v>
      </c>
      <c r="AH302" s="115">
        <f>I302*$C302*60*24/1000</f>
        <v>19.510560000000002</v>
      </c>
      <c r="AI302" s="138">
        <f>J302*$C302*60*24/1000</f>
        <v>160.67520000000002</v>
      </c>
      <c r="BG302" s="140">
        <f t="shared" si="70"/>
        <v>2022</v>
      </c>
      <c r="BH302" s="140">
        <f t="shared" si="71"/>
        <v>8</v>
      </c>
      <c r="BI302" s="140">
        <f t="shared" si="72"/>
        <v>21</v>
      </c>
      <c r="BJ302" s="217" cm="1">
        <f t="array" ref="BJ302">_xlfn.IFS(B302="",#N/A,BH302&gt;=4,2019,BH302&lt;4,2020)</f>
        <v>2019</v>
      </c>
      <c r="BK302" s="215">
        <f t="shared" si="73"/>
        <v>43698</v>
      </c>
    </row>
    <row r="303" spans="2:63" ht="18.75" customHeight="1">
      <c r="B303" s="203">
        <v>44797</v>
      </c>
      <c r="C303" s="39">
        <v>87.7</v>
      </c>
      <c r="D303" s="40">
        <v>4.3499999999999996</v>
      </c>
      <c r="E303" s="41">
        <v>11.3</v>
      </c>
      <c r="AE303" s="138"/>
      <c r="AF303" s="138"/>
      <c r="AG303" s="138"/>
      <c r="AH303" s="115"/>
      <c r="AI303" s="138"/>
      <c r="BG303" s="140">
        <f t="shared" si="70"/>
        <v>2022</v>
      </c>
      <c r="BH303" s="140">
        <f t="shared" si="71"/>
        <v>8</v>
      </c>
      <c r="BI303" s="140">
        <f t="shared" si="72"/>
        <v>24</v>
      </c>
      <c r="BJ303" s="217" cm="1">
        <f t="array" ref="BJ303">_xlfn.IFS(B303="",#N/A,BH303&gt;=4,2019,BH303&lt;4,2020)</f>
        <v>2019</v>
      </c>
      <c r="BK303" s="215">
        <f t="shared" si="73"/>
        <v>43701</v>
      </c>
    </row>
    <row r="304" spans="2:63" ht="18.75" customHeight="1">
      <c r="B304" s="203">
        <v>44801</v>
      </c>
      <c r="C304" s="39">
        <v>91.5</v>
      </c>
      <c r="D304" s="40">
        <v>3.95</v>
      </c>
      <c r="E304" s="41">
        <v>10.7</v>
      </c>
      <c r="F304" s="40">
        <v>14</v>
      </c>
      <c r="G304" s="40">
        <v>8.6</v>
      </c>
      <c r="H304" s="40">
        <v>1.9</v>
      </c>
      <c r="I304" s="40">
        <v>0.16</v>
      </c>
      <c r="J304" s="40">
        <v>1.1000000000000001</v>
      </c>
      <c r="K304" s="40">
        <v>4.4000000000000004</v>
      </c>
      <c r="L304" s="40">
        <v>5.8</v>
      </c>
      <c r="M304" s="40">
        <v>12</v>
      </c>
      <c r="S304" s="40">
        <v>110</v>
      </c>
      <c r="AE304" s="138">
        <f>F304*$C304*60*24/1000</f>
        <v>1844.64</v>
      </c>
      <c r="AF304" s="138">
        <f>G304*$C304*60*24/1000</f>
        <v>1133.136</v>
      </c>
      <c r="AG304" s="138">
        <f>H304*$C304*60*24/1000</f>
        <v>250.34399999999999</v>
      </c>
      <c r="AH304" s="115">
        <f>I304*$C304*60*24/1000</f>
        <v>21.081600000000002</v>
      </c>
      <c r="AI304" s="138">
        <f>J304*$C304*60*24/1000</f>
        <v>144.93600000000001</v>
      </c>
      <c r="BG304" s="140">
        <f t="shared" si="70"/>
        <v>2022</v>
      </c>
      <c r="BH304" s="140">
        <f t="shared" si="71"/>
        <v>8</v>
      </c>
      <c r="BI304" s="140">
        <f t="shared" si="72"/>
        <v>28</v>
      </c>
      <c r="BJ304" s="217" cm="1">
        <f t="array" ref="BJ304">_xlfn.IFS(B304="",#N/A,BH304&gt;=4,2019,BH304&lt;4,2020)</f>
        <v>2019</v>
      </c>
      <c r="BK304" s="215">
        <f t="shared" si="73"/>
        <v>43705</v>
      </c>
    </row>
    <row r="305" spans="2:63" ht="18.75" customHeight="1">
      <c r="B305" s="203">
        <v>44804</v>
      </c>
      <c r="C305" s="39">
        <v>83.4</v>
      </c>
      <c r="D305" s="43">
        <v>4.2300000000000004</v>
      </c>
      <c r="E305" s="41">
        <v>11.1</v>
      </c>
      <c r="AE305" s="138"/>
      <c r="AF305" s="138"/>
      <c r="AG305" s="138"/>
      <c r="AH305" s="115"/>
      <c r="AI305" s="138"/>
      <c r="BG305" s="140">
        <f t="shared" si="70"/>
        <v>2022</v>
      </c>
      <c r="BH305" s="140">
        <f t="shared" si="71"/>
        <v>8</v>
      </c>
      <c r="BI305" s="140">
        <f t="shared" si="72"/>
        <v>31</v>
      </c>
      <c r="BJ305" s="217" cm="1">
        <f t="array" ref="BJ305">_xlfn.IFS(B305="",#N/A,BH305&gt;=4,2019,BH305&lt;4,2020)</f>
        <v>2019</v>
      </c>
      <c r="BK305" s="215">
        <f t="shared" si="73"/>
        <v>43708</v>
      </c>
    </row>
    <row r="306" spans="2:63" ht="18.75" customHeight="1">
      <c r="B306" s="203">
        <v>44808</v>
      </c>
      <c r="C306" s="39">
        <v>75.3</v>
      </c>
      <c r="D306" s="43">
        <v>4.0199999999999996</v>
      </c>
      <c r="E306" s="53">
        <v>11</v>
      </c>
      <c r="F306" s="40">
        <v>17</v>
      </c>
      <c r="G306" s="40">
        <v>8.8000000000000007</v>
      </c>
      <c r="H306" s="40">
        <v>2.2000000000000002</v>
      </c>
      <c r="I306" s="40">
        <v>0.18</v>
      </c>
      <c r="J306" s="40">
        <v>2.2000000000000002</v>
      </c>
      <c r="K306" s="40">
        <v>4.0999999999999996</v>
      </c>
      <c r="L306" s="40">
        <v>6.2</v>
      </c>
      <c r="M306" s="40">
        <v>13</v>
      </c>
      <c r="S306" s="40">
        <v>120</v>
      </c>
      <c r="T306" s="40">
        <v>2.2000000000000002</v>
      </c>
      <c r="U306" s="40">
        <v>0.9</v>
      </c>
      <c r="AE306" s="138">
        <f>F306*$C306*60*24/1000</f>
        <v>1843.3440000000001</v>
      </c>
      <c r="AF306" s="138">
        <f>G306*$C306*60*24/1000</f>
        <v>954.2016000000001</v>
      </c>
      <c r="AG306" s="138">
        <f>H306*$C306*60*24/1000</f>
        <v>238.55040000000002</v>
      </c>
      <c r="AH306" s="115">
        <f>I306*$C306*60*24/1000</f>
        <v>19.517759999999999</v>
      </c>
      <c r="AI306" s="138">
        <f>J306*$C306*60*24/1000</f>
        <v>238.55040000000002</v>
      </c>
      <c r="BG306" s="140">
        <f t="shared" si="70"/>
        <v>2022</v>
      </c>
      <c r="BH306" s="140">
        <f t="shared" si="71"/>
        <v>9</v>
      </c>
      <c r="BI306" s="140">
        <f t="shared" si="72"/>
        <v>4</v>
      </c>
      <c r="BJ306" s="217" cm="1">
        <f t="array" ref="BJ306">_xlfn.IFS(B306="",#N/A,BH306&gt;=4,2019,BH306&lt;4,2020)</f>
        <v>2019</v>
      </c>
      <c r="BK306" s="215">
        <f t="shared" si="73"/>
        <v>43712</v>
      </c>
    </row>
    <row r="307" spans="2:63" ht="18.75" customHeight="1">
      <c r="B307" s="203">
        <v>44811</v>
      </c>
      <c r="C307" s="39">
        <v>82.8</v>
      </c>
      <c r="D307" s="43">
        <v>4.05</v>
      </c>
      <c r="E307" s="53">
        <v>11.3</v>
      </c>
      <c r="AE307" s="138"/>
      <c r="AF307" s="138"/>
      <c r="AG307" s="138"/>
      <c r="AH307" s="115"/>
      <c r="AI307" s="138"/>
      <c r="BG307" s="140">
        <f t="shared" si="70"/>
        <v>2022</v>
      </c>
      <c r="BH307" s="140">
        <f t="shared" si="71"/>
        <v>9</v>
      </c>
      <c r="BI307" s="140">
        <f t="shared" si="72"/>
        <v>7</v>
      </c>
      <c r="BJ307" s="217" cm="1">
        <f t="array" ref="BJ307">_xlfn.IFS(B307="",#N/A,BH307&gt;=4,2019,BH307&lt;4,2020)</f>
        <v>2019</v>
      </c>
      <c r="BK307" s="215">
        <f t="shared" si="73"/>
        <v>43715</v>
      </c>
    </row>
    <row r="308" spans="2:63" ht="18.75" customHeight="1">
      <c r="B308" s="203">
        <v>44815</v>
      </c>
      <c r="C308" s="39">
        <v>78.7</v>
      </c>
      <c r="D308" s="43">
        <v>3.9</v>
      </c>
      <c r="E308" s="53">
        <v>11</v>
      </c>
      <c r="F308" s="40">
        <v>16</v>
      </c>
      <c r="G308" s="40">
        <v>9.8000000000000007</v>
      </c>
      <c r="H308" s="40">
        <v>2.2999999999999998</v>
      </c>
      <c r="I308" s="40">
        <v>0.21</v>
      </c>
      <c r="J308" s="40">
        <v>2.1</v>
      </c>
      <c r="K308" s="40">
        <v>4.3</v>
      </c>
      <c r="L308" s="40">
        <v>6.6</v>
      </c>
      <c r="M308" s="40">
        <v>14</v>
      </c>
      <c r="S308" s="40">
        <v>120</v>
      </c>
      <c r="T308" s="40">
        <v>2.2000000000000002</v>
      </c>
      <c r="U308" s="40">
        <v>0.9</v>
      </c>
      <c r="AE308" s="138">
        <f>F308*$C308*60*24/1000</f>
        <v>1813.248</v>
      </c>
      <c r="AF308" s="138">
        <f>G308*$C308*60*24/1000</f>
        <v>1110.6144000000002</v>
      </c>
      <c r="AG308" s="138">
        <f>H308*$C308*60*24/1000</f>
        <v>260.65439999999995</v>
      </c>
      <c r="AH308" s="115">
        <f>I308*$C308*60*24/1000</f>
        <v>23.798880000000004</v>
      </c>
      <c r="AI308" s="138">
        <f>J308*$C308*60*24/1000</f>
        <v>237.98880000000003</v>
      </c>
      <c r="BG308" s="140">
        <f t="shared" si="70"/>
        <v>2022</v>
      </c>
      <c r="BH308" s="140">
        <f t="shared" si="71"/>
        <v>9</v>
      </c>
      <c r="BI308" s="140">
        <f t="shared" si="72"/>
        <v>11</v>
      </c>
      <c r="BJ308" s="217" cm="1">
        <f t="array" ref="BJ308">_xlfn.IFS(B308="",#N/A,BH308&gt;=4,2019,BH308&lt;4,2020)</f>
        <v>2019</v>
      </c>
      <c r="BK308" s="215">
        <f t="shared" si="73"/>
        <v>43719</v>
      </c>
    </row>
    <row r="309" spans="2:63" ht="18.75" customHeight="1">
      <c r="B309" s="203">
        <v>44818</v>
      </c>
      <c r="C309" s="39">
        <v>81.3</v>
      </c>
      <c r="D309" s="43">
        <v>4.34</v>
      </c>
      <c r="E309" s="41">
        <v>11.2</v>
      </c>
      <c r="AE309" s="138"/>
      <c r="AF309" s="138"/>
      <c r="AG309" s="138"/>
      <c r="AH309" s="115"/>
      <c r="AI309" s="138"/>
      <c r="BG309" s="140">
        <f t="shared" si="70"/>
        <v>2022</v>
      </c>
      <c r="BH309" s="140">
        <f t="shared" si="71"/>
        <v>9</v>
      </c>
      <c r="BI309" s="140">
        <f t="shared" si="72"/>
        <v>14</v>
      </c>
      <c r="BJ309" s="217" cm="1">
        <f t="array" ref="BJ309">_xlfn.IFS(B309="",#N/A,BH309&gt;=4,2019,BH309&lt;4,2020)</f>
        <v>2019</v>
      </c>
      <c r="BK309" s="215">
        <f t="shared" si="73"/>
        <v>43722</v>
      </c>
    </row>
    <row r="310" spans="2:63" ht="18.75" customHeight="1">
      <c r="B310" s="203">
        <v>44822</v>
      </c>
      <c r="C310" s="39">
        <v>74.599999999999994</v>
      </c>
      <c r="D310" s="43">
        <v>4.28</v>
      </c>
      <c r="E310" s="41">
        <v>11.5</v>
      </c>
      <c r="F310" s="40">
        <v>15</v>
      </c>
      <c r="G310" s="40">
        <v>7.5</v>
      </c>
      <c r="H310" s="40">
        <v>2.1</v>
      </c>
      <c r="I310" s="43">
        <v>0.2</v>
      </c>
      <c r="J310" s="40">
        <v>1.8</v>
      </c>
      <c r="K310" s="40">
        <v>3.7</v>
      </c>
      <c r="L310" s="40">
        <v>6.5</v>
      </c>
      <c r="M310" s="40">
        <v>14</v>
      </c>
      <c r="S310" s="40">
        <v>120</v>
      </c>
      <c r="T310" s="40">
        <v>1.9</v>
      </c>
      <c r="U310" s="40">
        <v>0.9</v>
      </c>
      <c r="AE310" s="138">
        <f t="shared" ref="AE310:AE337" si="75">F310*$C310*60*24/1000</f>
        <v>1611.36</v>
      </c>
      <c r="AF310" s="138">
        <f t="shared" ref="AF310:AF337" si="76">G310*$C310*60*24/1000</f>
        <v>805.68</v>
      </c>
      <c r="AG310" s="138">
        <f t="shared" ref="AG310:AG337" si="77">H310*$C310*60*24/1000</f>
        <v>225.59040000000002</v>
      </c>
      <c r="AH310" s="115">
        <f t="shared" ref="AH310:AH337" si="78">I310*$C310*60*24/1000</f>
        <v>21.484800000000003</v>
      </c>
      <c r="AI310" s="138">
        <f t="shared" ref="AI310:AI337" si="79">J310*$C310*60*24/1000</f>
        <v>193.36320000000001</v>
      </c>
      <c r="BG310" s="140">
        <f t="shared" si="70"/>
        <v>2022</v>
      </c>
      <c r="BH310" s="140">
        <f t="shared" si="71"/>
        <v>9</v>
      </c>
      <c r="BI310" s="140">
        <f t="shared" si="72"/>
        <v>18</v>
      </c>
      <c r="BJ310" s="217" cm="1">
        <f t="array" ref="BJ310">_xlfn.IFS(B310="",#N/A,BH310&gt;=4,2019,BH310&lt;4,2020)</f>
        <v>2019</v>
      </c>
      <c r="BK310" s="215">
        <f t="shared" si="73"/>
        <v>43726</v>
      </c>
    </row>
    <row r="311" spans="2:63" ht="18.75" customHeight="1">
      <c r="B311" s="203">
        <v>44825</v>
      </c>
      <c r="C311" s="50">
        <v>70</v>
      </c>
      <c r="D311" s="43">
        <v>4.07</v>
      </c>
      <c r="E311" s="41">
        <v>10.8</v>
      </c>
      <c r="F311" s="40">
        <v>15</v>
      </c>
      <c r="G311" s="40">
        <v>7.7</v>
      </c>
      <c r="H311" s="42">
        <v>2</v>
      </c>
      <c r="I311" s="40">
        <v>0.19</v>
      </c>
      <c r="J311" s="40">
        <v>1.7</v>
      </c>
      <c r="K311" s="42">
        <v>4</v>
      </c>
      <c r="L311" s="40">
        <v>6.6</v>
      </c>
      <c r="M311" s="40">
        <v>15</v>
      </c>
      <c r="S311" s="40">
        <v>110</v>
      </c>
      <c r="AE311" s="138">
        <f t="shared" si="75"/>
        <v>1512</v>
      </c>
      <c r="AF311" s="138">
        <f t="shared" si="76"/>
        <v>776.16</v>
      </c>
      <c r="AG311" s="138">
        <f t="shared" si="77"/>
        <v>201.6</v>
      </c>
      <c r="AH311" s="115">
        <f t="shared" si="78"/>
        <v>19.152000000000001</v>
      </c>
      <c r="AI311" s="138">
        <f t="shared" si="79"/>
        <v>171.36</v>
      </c>
      <c r="BG311" s="140">
        <f t="shared" si="70"/>
        <v>2022</v>
      </c>
      <c r="BH311" s="140">
        <f t="shared" si="71"/>
        <v>9</v>
      </c>
      <c r="BI311" s="140">
        <f t="shared" si="72"/>
        <v>21</v>
      </c>
      <c r="BJ311" s="217" cm="1">
        <f t="array" ref="BJ311">_xlfn.IFS(B311="",#N/A,BH311&gt;=4,2019,BH311&lt;4,2020)</f>
        <v>2019</v>
      </c>
      <c r="BK311" s="215">
        <f t="shared" si="73"/>
        <v>43729</v>
      </c>
    </row>
    <row r="312" spans="2:63" ht="18.75" customHeight="1">
      <c r="B312" s="203">
        <v>44829</v>
      </c>
      <c r="C312" s="39">
        <v>79.7</v>
      </c>
      <c r="D312" s="43">
        <v>4.01</v>
      </c>
      <c r="E312" s="41">
        <v>10.9</v>
      </c>
      <c r="F312" s="40">
        <v>17</v>
      </c>
      <c r="G312" s="42">
        <v>8</v>
      </c>
      <c r="H312" s="40">
        <v>2.1</v>
      </c>
      <c r="I312" s="43">
        <v>0.2</v>
      </c>
      <c r="J312" s="40">
        <v>2.1</v>
      </c>
      <c r="K312" s="40">
        <v>4.3</v>
      </c>
      <c r="L312" s="40">
        <v>6.8</v>
      </c>
      <c r="M312" s="40">
        <v>15</v>
      </c>
      <c r="S312" s="40">
        <v>110</v>
      </c>
      <c r="T312" s="40">
        <v>2.5</v>
      </c>
      <c r="U312" s="40">
        <v>0.9</v>
      </c>
      <c r="AE312" s="138">
        <f t="shared" si="75"/>
        <v>1951.056</v>
      </c>
      <c r="AF312" s="138">
        <f t="shared" si="76"/>
        <v>918.14400000000001</v>
      </c>
      <c r="AG312" s="138">
        <f t="shared" si="77"/>
        <v>241.01280000000003</v>
      </c>
      <c r="AH312" s="115">
        <f t="shared" si="78"/>
        <v>22.953600000000002</v>
      </c>
      <c r="AI312" s="138">
        <f t="shared" si="79"/>
        <v>241.01280000000003</v>
      </c>
      <c r="BG312" s="140">
        <f t="shared" si="70"/>
        <v>2022</v>
      </c>
      <c r="BH312" s="140">
        <f t="shared" si="71"/>
        <v>9</v>
      </c>
      <c r="BI312" s="140">
        <f t="shared" si="72"/>
        <v>25</v>
      </c>
      <c r="BJ312" s="217" cm="1">
        <f t="array" ref="BJ312">_xlfn.IFS(B312="",#N/A,BH312&gt;=4,2019,BH312&lt;4,2020)</f>
        <v>2019</v>
      </c>
      <c r="BK312" s="215">
        <f t="shared" si="73"/>
        <v>43733</v>
      </c>
    </row>
    <row r="313" spans="2:63" ht="18.75" customHeight="1">
      <c r="B313" s="203">
        <v>44832</v>
      </c>
      <c r="C313" s="39">
        <v>69.5</v>
      </c>
      <c r="D313" s="43">
        <v>3.99</v>
      </c>
      <c r="E313" s="41">
        <v>10.9</v>
      </c>
      <c r="F313" s="40">
        <v>16</v>
      </c>
      <c r="G313" s="40">
        <v>7.8</v>
      </c>
      <c r="H313" s="40">
        <v>2.1</v>
      </c>
      <c r="I313" s="43">
        <v>0.2</v>
      </c>
      <c r="J313" s="40">
        <v>2.2999999999999998</v>
      </c>
      <c r="K313" s="42">
        <v>4</v>
      </c>
      <c r="L313" s="42">
        <v>7</v>
      </c>
      <c r="M313" s="40">
        <v>15</v>
      </c>
      <c r="S313" s="40">
        <v>120</v>
      </c>
      <c r="AE313" s="138">
        <f t="shared" si="75"/>
        <v>1601.28</v>
      </c>
      <c r="AF313" s="138">
        <f t="shared" si="76"/>
        <v>780.62400000000002</v>
      </c>
      <c r="AG313" s="138">
        <f t="shared" si="77"/>
        <v>210.16800000000006</v>
      </c>
      <c r="AH313" s="115">
        <f t="shared" si="78"/>
        <v>20.015999999999998</v>
      </c>
      <c r="AI313" s="138">
        <f t="shared" si="79"/>
        <v>230.184</v>
      </c>
      <c r="BG313" s="140">
        <f t="shared" si="70"/>
        <v>2022</v>
      </c>
      <c r="BH313" s="140">
        <f t="shared" si="71"/>
        <v>9</v>
      </c>
      <c r="BI313" s="140">
        <f t="shared" si="72"/>
        <v>28</v>
      </c>
      <c r="BJ313" s="217" cm="1">
        <f t="array" ref="BJ313">_xlfn.IFS(B313="",#N/A,BH313&gt;=4,2019,BH313&lt;4,2020)</f>
        <v>2019</v>
      </c>
      <c r="BK313" s="215">
        <f t="shared" si="73"/>
        <v>43736</v>
      </c>
    </row>
    <row r="314" spans="2:63" ht="18.75" customHeight="1">
      <c r="B314" s="203">
        <v>44836</v>
      </c>
      <c r="C314" s="39">
        <v>73.3</v>
      </c>
      <c r="D314" s="43">
        <v>4.54</v>
      </c>
      <c r="E314" s="41">
        <v>10.9</v>
      </c>
      <c r="F314" s="40">
        <v>16</v>
      </c>
      <c r="G314" s="40">
        <v>7.6</v>
      </c>
      <c r="H314" s="40">
        <v>2.1</v>
      </c>
      <c r="I314" s="43">
        <v>0.2</v>
      </c>
      <c r="J314" s="42">
        <v>2</v>
      </c>
      <c r="K314" s="42">
        <v>4</v>
      </c>
      <c r="L314" s="42">
        <v>7</v>
      </c>
      <c r="M314" s="40">
        <v>15</v>
      </c>
      <c r="S314" s="40">
        <v>120</v>
      </c>
      <c r="T314" s="40">
        <v>2.6</v>
      </c>
      <c r="U314" s="40">
        <v>0.7</v>
      </c>
      <c r="AE314" s="138">
        <f t="shared" si="75"/>
        <v>1688.8320000000001</v>
      </c>
      <c r="AF314" s="138">
        <f t="shared" si="76"/>
        <v>802.1952</v>
      </c>
      <c r="AG314" s="138">
        <f t="shared" si="77"/>
        <v>221.6592</v>
      </c>
      <c r="AH314" s="115">
        <f t="shared" si="78"/>
        <v>21.110400000000002</v>
      </c>
      <c r="AI314" s="138">
        <f t="shared" si="79"/>
        <v>211.10400000000001</v>
      </c>
      <c r="BG314" s="140">
        <f t="shared" si="70"/>
        <v>2022</v>
      </c>
      <c r="BH314" s="140">
        <f t="shared" si="71"/>
        <v>10</v>
      </c>
      <c r="BI314" s="140">
        <f t="shared" si="72"/>
        <v>2</v>
      </c>
      <c r="BJ314" s="217" cm="1">
        <f t="array" ref="BJ314">_xlfn.IFS(B314="",#N/A,BH314&gt;=4,2019,BH314&lt;4,2020)</f>
        <v>2019</v>
      </c>
      <c r="BK314" s="215">
        <f t="shared" si="73"/>
        <v>43740</v>
      </c>
    </row>
    <row r="315" spans="2:63" ht="18.75" customHeight="1">
      <c r="B315" s="203">
        <v>44839</v>
      </c>
      <c r="C315" s="39">
        <v>67.3</v>
      </c>
      <c r="D315" s="43">
        <v>4.75</v>
      </c>
      <c r="E315" s="41">
        <v>10.8</v>
      </c>
      <c r="F315" s="40">
        <v>17</v>
      </c>
      <c r="G315" s="40">
        <v>7.6</v>
      </c>
      <c r="H315" s="40">
        <v>2.1</v>
      </c>
      <c r="I315" s="43">
        <v>0.2</v>
      </c>
      <c r="J315" s="40">
        <v>2.8</v>
      </c>
      <c r="K315" s="40">
        <v>4.0999999999999996</v>
      </c>
      <c r="L315" s="42">
        <v>7</v>
      </c>
      <c r="M315" s="40">
        <v>15</v>
      </c>
      <c r="S315" s="40">
        <v>120</v>
      </c>
      <c r="AE315" s="138">
        <f t="shared" si="75"/>
        <v>1647.5039999999999</v>
      </c>
      <c r="AF315" s="138">
        <f t="shared" si="76"/>
        <v>736.5311999999999</v>
      </c>
      <c r="AG315" s="138">
        <f t="shared" si="77"/>
        <v>203.51520000000002</v>
      </c>
      <c r="AH315" s="115">
        <f t="shared" si="78"/>
        <v>19.382400000000001</v>
      </c>
      <c r="AI315" s="138">
        <f t="shared" si="79"/>
        <v>271.35359999999997</v>
      </c>
      <c r="BG315" s="140">
        <f t="shared" si="70"/>
        <v>2022</v>
      </c>
      <c r="BH315" s="140">
        <f t="shared" si="71"/>
        <v>10</v>
      </c>
      <c r="BI315" s="140">
        <f t="shared" si="72"/>
        <v>5</v>
      </c>
      <c r="BJ315" s="217" cm="1">
        <f t="array" ref="BJ315">_xlfn.IFS(B315="",#N/A,BH315&gt;=4,2019,BH315&lt;4,2020)</f>
        <v>2019</v>
      </c>
      <c r="BK315" s="215">
        <f t="shared" si="73"/>
        <v>43743</v>
      </c>
    </row>
    <row r="316" spans="2:63" ht="18.75" customHeight="1">
      <c r="B316" s="203">
        <v>44843</v>
      </c>
      <c r="C316" s="39">
        <v>63.8</v>
      </c>
      <c r="D316" s="40">
        <v>4.47</v>
      </c>
      <c r="E316" s="53">
        <v>10.5</v>
      </c>
      <c r="F316" s="40">
        <v>18</v>
      </c>
      <c r="G316" s="40">
        <v>7.6</v>
      </c>
      <c r="H316" s="40">
        <v>2.1</v>
      </c>
      <c r="I316" s="43">
        <v>0.2</v>
      </c>
      <c r="J316" s="40">
        <v>2.7</v>
      </c>
      <c r="K316" s="42">
        <v>4</v>
      </c>
      <c r="L316" s="40">
        <v>7.1</v>
      </c>
      <c r="M316" s="40">
        <v>16</v>
      </c>
      <c r="S316" s="40">
        <v>120</v>
      </c>
      <c r="T316" s="40">
        <v>2.9</v>
      </c>
      <c r="U316" s="40">
        <v>1.4</v>
      </c>
      <c r="AE316" s="138">
        <f t="shared" si="75"/>
        <v>1653.6959999999995</v>
      </c>
      <c r="AF316" s="138">
        <f t="shared" si="76"/>
        <v>698.22719999999993</v>
      </c>
      <c r="AG316" s="138">
        <f t="shared" si="77"/>
        <v>192.93119999999999</v>
      </c>
      <c r="AH316" s="115">
        <f t="shared" si="78"/>
        <v>18.374400000000001</v>
      </c>
      <c r="AI316" s="138">
        <f t="shared" si="79"/>
        <v>248.05439999999996</v>
      </c>
      <c r="BG316" s="140">
        <f t="shared" si="70"/>
        <v>2022</v>
      </c>
      <c r="BH316" s="140">
        <f t="shared" si="71"/>
        <v>10</v>
      </c>
      <c r="BI316" s="140">
        <f t="shared" si="72"/>
        <v>9</v>
      </c>
      <c r="BJ316" s="217" cm="1">
        <f t="array" ref="BJ316">_xlfn.IFS(B316="",#N/A,BH316&gt;=4,2019,BH316&lt;4,2020)</f>
        <v>2019</v>
      </c>
      <c r="BK316" s="215">
        <f t="shared" si="73"/>
        <v>43747</v>
      </c>
    </row>
    <row r="317" spans="2:63" ht="18.75" customHeight="1">
      <c r="B317" s="203">
        <v>44846</v>
      </c>
      <c r="C317" s="39">
        <v>71.3</v>
      </c>
      <c r="D317" s="40">
        <v>4.7699999999999996</v>
      </c>
      <c r="E317" s="53">
        <v>10.6</v>
      </c>
      <c r="F317" s="40">
        <v>16</v>
      </c>
      <c r="G317" s="40">
        <v>7.3</v>
      </c>
      <c r="H317" s="40">
        <v>2.1</v>
      </c>
      <c r="I317" s="43">
        <v>0.2</v>
      </c>
      <c r="J317" s="40">
        <v>2.4</v>
      </c>
      <c r="K317" s="40">
        <v>4.0999999999999996</v>
      </c>
      <c r="L317" s="40">
        <v>7.3</v>
      </c>
      <c r="M317" s="40">
        <v>16</v>
      </c>
      <c r="S317" s="40">
        <v>120</v>
      </c>
      <c r="AE317" s="138">
        <f t="shared" si="75"/>
        <v>1642.752</v>
      </c>
      <c r="AF317" s="138">
        <f t="shared" si="76"/>
        <v>749.50560000000007</v>
      </c>
      <c r="AG317" s="138">
        <f t="shared" si="77"/>
        <v>215.6112</v>
      </c>
      <c r="AH317" s="115">
        <f t="shared" si="78"/>
        <v>20.534400000000002</v>
      </c>
      <c r="AI317" s="138">
        <f t="shared" si="79"/>
        <v>246.41279999999998</v>
      </c>
      <c r="BG317" s="140">
        <f t="shared" si="70"/>
        <v>2022</v>
      </c>
      <c r="BH317" s="140">
        <f t="shared" si="71"/>
        <v>10</v>
      </c>
      <c r="BI317" s="140">
        <f t="shared" si="72"/>
        <v>12</v>
      </c>
      <c r="BJ317" s="217" cm="1">
        <f t="array" ref="BJ317">_xlfn.IFS(B317="",#N/A,BH317&gt;=4,2019,BH317&lt;4,2020)</f>
        <v>2019</v>
      </c>
      <c r="BK317" s="215">
        <f t="shared" si="73"/>
        <v>43750</v>
      </c>
    </row>
    <row r="318" spans="2:63" ht="18.75" customHeight="1">
      <c r="B318" s="203">
        <v>44850</v>
      </c>
      <c r="C318" s="50">
        <v>60.4</v>
      </c>
      <c r="D318" s="40">
        <v>3.84</v>
      </c>
      <c r="E318" s="53">
        <v>10.8</v>
      </c>
      <c r="F318" s="40">
        <v>16</v>
      </c>
      <c r="G318" s="40">
        <v>7.2</v>
      </c>
      <c r="H318" s="40">
        <v>2.1</v>
      </c>
      <c r="I318" s="43">
        <v>0.2</v>
      </c>
      <c r="J318" s="42">
        <v>2</v>
      </c>
      <c r="K318" s="40">
        <v>4.0999999999999996</v>
      </c>
      <c r="L318" s="40">
        <v>7.2</v>
      </c>
      <c r="M318" s="40">
        <v>16</v>
      </c>
      <c r="S318" s="40">
        <v>110</v>
      </c>
      <c r="T318" s="40">
        <v>2.7</v>
      </c>
      <c r="U318" s="40">
        <v>1.2</v>
      </c>
      <c r="AE318" s="138">
        <f t="shared" si="75"/>
        <v>1391.616</v>
      </c>
      <c r="AF318" s="138">
        <f t="shared" si="76"/>
        <v>626.22719999999993</v>
      </c>
      <c r="AG318" s="138">
        <f t="shared" si="77"/>
        <v>182.64959999999999</v>
      </c>
      <c r="AH318" s="115">
        <f t="shared" si="78"/>
        <v>17.395199999999996</v>
      </c>
      <c r="AI318" s="138">
        <f t="shared" si="79"/>
        <v>173.952</v>
      </c>
      <c r="BG318" s="140">
        <f t="shared" si="70"/>
        <v>2022</v>
      </c>
      <c r="BH318" s="140">
        <f t="shared" si="71"/>
        <v>10</v>
      </c>
      <c r="BI318" s="140">
        <f t="shared" si="72"/>
        <v>16</v>
      </c>
      <c r="BJ318" s="217" cm="1">
        <f t="array" ref="BJ318">_xlfn.IFS(B318="",#N/A,BH318&gt;=4,2019,BH318&lt;4,2020)</f>
        <v>2019</v>
      </c>
      <c r="BK318" s="215">
        <f t="shared" si="73"/>
        <v>43754</v>
      </c>
    </row>
    <row r="319" spans="2:63" ht="18.75" customHeight="1">
      <c r="B319" s="203">
        <v>44853</v>
      </c>
      <c r="C319" s="50">
        <v>61.9</v>
      </c>
      <c r="D319" s="40">
        <v>3.95</v>
      </c>
      <c r="E319" s="53">
        <v>10.8</v>
      </c>
      <c r="F319" s="40">
        <v>16</v>
      </c>
      <c r="G319" s="40">
        <v>7.1</v>
      </c>
      <c r="H319" s="40">
        <v>2.1</v>
      </c>
      <c r="I319" s="43">
        <v>0.2</v>
      </c>
      <c r="J319" s="40">
        <v>2.2999999999999998</v>
      </c>
      <c r="K319" s="40">
        <v>3.9</v>
      </c>
      <c r="L319" s="40">
        <v>7.3</v>
      </c>
      <c r="M319" s="40">
        <v>15</v>
      </c>
      <c r="S319" s="40">
        <v>110</v>
      </c>
      <c r="AE319" s="138">
        <f t="shared" si="75"/>
        <v>1426.1759999999999</v>
      </c>
      <c r="AF319" s="138">
        <f t="shared" si="76"/>
        <v>632.86559999999997</v>
      </c>
      <c r="AG319" s="138">
        <f t="shared" si="77"/>
        <v>187.18559999999999</v>
      </c>
      <c r="AH319" s="115">
        <f t="shared" si="78"/>
        <v>17.827200000000001</v>
      </c>
      <c r="AI319" s="138">
        <f t="shared" si="79"/>
        <v>205.0128</v>
      </c>
      <c r="BG319" s="140">
        <f t="shared" si="70"/>
        <v>2022</v>
      </c>
      <c r="BH319" s="140">
        <f t="shared" si="71"/>
        <v>10</v>
      </c>
      <c r="BI319" s="140">
        <f t="shared" si="72"/>
        <v>19</v>
      </c>
      <c r="BJ319" s="217" cm="1">
        <f t="array" ref="BJ319">_xlfn.IFS(B319="",#N/A,BH319&gt;=4,2019,BH319&lt;4,2020)</f>
        <v>2019</v>
      </c>
      <c r="BK319" s="215">
        <f t="shared" si="73"/>
        <v>43757</v>
      </c>
    </row>
    <row r="320" spans="2:63" ht="18.75" customHeight="1">
      <c r="B320" s="203">
        <v>44857</v>
      </c>
      <c r="C320" s="50">
        <v>61.7</v>
      </c>
      <c r="D320" s="43">
        <v>3.8</v>
      </c>
      <c r="E320" s="53">
        <v>10.6</v>
      </c>
      <c r="F320" s="40">
        <v>16</v>
      </c>
      <c r="G320" s="40">
        <v>7.2</v>
      </c>
      <c r="H320" s="40">
        <v>2.1</v>
      </c>
      <c r="I320" s="40">
        <v>0.21</v>
      </c>
      <c r="J320" s="40">
        <v>2.2999999999999998</v>
      </c>
      <c r="K320" s="40">
        <v>3.9</v>
      </c>
      <c r="L320" s="40">
        <v>7.1</v>
      </c>
      <c r="M320" s="40">
        <v>15</v>
      </c>
      <c r="S320" s="40">
        <v>110</v>
      </c>
      <c r="T320" s="40">
        <v>2.8</v>
      </c>
      <c r="U320" s="40">
        <v>1.2</v>
      </c>
      <c r="AE320" s="138">
        <f t="shared" si="75"/>
        <v>1421.568</v>
      </c>
      <c r="AF320" s="138">
        <f t="shared" si="76"/>
        <v>639.70560000000012</v>
      </c>
      <c r="AG320" s="138">
        <f t="shared" si="77"/>
        <v>186.58080000000004</v>
      </c>
      <c r="AH320" s="115">
        <f t="shared" si="78"/>
        <v>18.658080000000002</v>
      </c>
      <c r="AI320" s="138">
        <f t="shared" si="79"/>
        <v>204.35040000000004</v>
      </c>
      <c r="BG320" s="140">
        <f t="shared" si="70"/>
        <v>2022</v>
      </c>
      <c r="BH320" s="140">
        <f t="shared" si="71"/>
        <v>10</v>
      </c>
      <c r="BI320" s="140">
        <f t="shared" si="72"/>
        <v>23</v>
      </c>
      <c r="BJ320" s="217" cm="1">
        <f t="array" ref="BJ320">_xlfn.IFS(B320="",#N/A,BH320&gt;=4,2019,BH320&lt;4,2020)</f>
        <v>2019</v>
      </c>
      <c r="BK320" s="215">
        <f t="shared" si="73"/>
        <v>43761</v>
      </c>
    </row>
    <row r="321" spans="2:63" ht="18.75" customHeight="1">
      <c r="B321" s="203">
        <v>44860</v>
      </c>
      <c r="C321" s="50">
        <v>64.7</v>
      </c>
      <c r="D321" s="43">
        <v>4.34</v>
      </c>
      <c r="E321" s="53">
        <v>10.4</v>
      </c>
      <c r="F321" s="40">
        <v>16</v>
      </c>
      <c r="G321" s="40">
        <v>7.2</v>
      </c>
      <c r="H321" s="40">
        <v>2.1</v>
      </c>
      <c r="I321" s="40">
        <v>0.21</v>
      </c>
      <c r="J321" s="40">
        <v>6.1</v>
      </c>
      <c r="K321" s="40">
        <v>3.8</v>
      </c>
      <c r="L321" s="40">
        <v>7.2</v>
      </c>
      <c r="M321" s="40">
        <v>16</v>
      </c>
      <c r="S321" s="40">
        <v>120</v>
      </c>
      <c r="AE321" s="138">
        <f t="shared" si="75"/>
        <v>1490.6880000000001</v>
      </c>
      <c r="AF321" s="138">
        <f t="shared" si="76"/>
        <v>670.80960000000005</v>
      </c>
      <c r="AG321" s="138">
        <f t="shared" si="77"/>
        <v>195.65280000000001</v>
      </c>
      <c r="AH321" s="115">
        <f t="shared" si="78"/>
        <v>19.565279999999998</v>
      </c>
      <c r="AI321" s="138">
        <f t="shared" si="79"/>
        <v>568.3248000000001</v>
      </c>
      <c r="BG321" s="140">
        <f t="shared" si="70"/>
        <v>2022</v>
      </c>
      <c r="BH321" s="140">
        <f t="shared" si="71"/>
        <v>10</v>
      </c>
      <c r="BI321" s="140">
        <f t="shared" si="72"/>
        <v>26</v>
      </c>
      <c r="BJ321" s="217" cm="1">
        <f t="array" ref="BJ321">_xlfn.IFS(B321="",#N/A,BH321&gt;=4,2019,BH321&lt;4,2020)</f>
        <v>2019</v>
      </c>
      <c r="BK321" s="215">
        <f t="shared" si="73"/>
        <v>43764</v>
      </c>
    </row>
    <row r="322" spans="2:63" ht="18.75" customHeight="1">
      <c r="B322" s="203">
        <v>44864</v>
      </c>
      <c r="C322" s="50">
        <v>64.400000000000006</v>
      </c>
      <c r="D322" s="43">
        <v>4.71</v>
      </c>
      <c r="E322" s="53">
        <v>10.4</v>
      </c>
      <c r="F322" s="40">
        <v>16</v>
      </c>
      <c r="G322" s="40">
        <v>7.2</v>
      </c>
      <c r="H322" s="40">
        <v>1.9</v>
      </c>
      <c r="I322" s="40">
        <v>0.21</v>
      </c>
      <c r="J322" s="40">
        <v>1.8</v>
      </c>
      <c r="K322" s="40">
        <v>3.8</v>
      </c>
      <c r="L322" s="40">
        <v>7.3</v>
      </c>
      <c r="M322" s="40">
        <v>16</v>
      </c>
      <c r="S322" s="40">
        <v>120</v>
      </c>
      <c r="T322" s="40">
        <v>3.1</v>
      </c>
      <c r="U322" s="40">
        <v>1.5</v>
      </c>
      <c r="AE322" s="138">
        <f t="shared" si="75"/>
        <v>1483.7760000000003</v>
      </c>
      <c r="AF322" s="138">
        <f t="shared" si="76"/>
        <v>667.69920000000002</v>
      </c>
      <c r="AG322" s="138">
        <f t="shared" si="77"/>
        <v>176.19840000000002</v>
      </c>
      <c r="AH322" s="115">
        <f t="shared" si="78"/>
        <v>19.47456</v>
      </c>
      <c r="AI322" s="138">
        <f t="shared" si="79"/>
        <v>166.9248</v>
      </c>
      <c r="BG322" s="140">
        <f t="shared" si="70"/>
        <v>2022</v>
      </c>
      <c r="BH322" s="140">
        <f t="shared" si="71"/>
        <v>10</v>
      </c>
      <c r="BI322" s="140">
        <f t="shared" si="72"/>
        <v>30</v>
      </c>
      <c r="BJ322" s="217" cm="1">
        <f t="array" ref="BJ322">_xlfn.IFS(B322="",#N/A,BH322&gt;=4,2019,BH322&lt;4,2020)</f>
        <v>2019</v>
      </c>
      <c r="BK322" s="215">
        <f t="shared" si="73"/>
        <v>43768</v>
      </c>
    </row>
    <row r="323" spans="2:63" ht="18.75" customHeight="1">
      <c r="B323" s="203">
        <v>44867</v>
      </c>
      <c r="C323" s="50">
        <v>58.5</v>
      </c>
      <c r="D323" s="43">
        <v>3.83</v>
      </c>
      <c r="E323" s="53">
        <v>10.5</v>
      </c>
      <c r="F323" s="40">
        <v>15</v>
      </c>
      <c r="G323" s="40">
        <v>6.9</v>
      </c>
      <c r="H323" s="42">
        <v>2</v>
      </c>
      <c r="I323" s="40">
        <v>0.19</v>
      </c>
      <c r="J323" s="40">
        <v>2.2000000000000002</v>
      </c>
      <c r="K323" s="40">
        <v>3.9</v>
      </c>
      <c r="L323" s="40">
        <v>7.6</v>
      </c>
      <c r="M323" s="40">
        <v>16</v>
      </c>
      <c r="S323" s="40">
        <v>120</v>
      </c>
      <c r="AE323" s="138">
        <f t="shared" si="75"/>
        <v>1263.5999999999999</v>
      </c>
      <c r="AF323" s="138">
        <f t="shared" si="76"/>
        <v>581.25600000000009</v>
      </c>
      <c r="AG323" s="138">
        <f t="shared" si="77"/>
        <v>168.48</v>
      </c>
      <c r="AH323" s="115">
        <f t="shared" si="78"/>
        <v>16.005599999999998</v>
      </c>
      <c r="AI323" s="138">
        <f t="shared" si="79"/>
        <v>185.32800000000003</v>
      </c>
      <c r="BG323" s="140">
        <f t="shared" si="70"/>
        <v>2022</v>
      </c>
      <c r="BH323" s="140">
        <f t="shared" si="71"/>
        <v>11</v>
      </c>
      <c r="BI323" s="140">
        <f t="shared" si="72"/>
        <v>2</v>
      </c>
      <c r="BJ323" s="217" cm="1">
        <f t="array" ref="BJ323">_xlfn.IFS(B323="",#N/A,BH323&gt;=4,2019,BH323&lt;4,2020)</f>
        <v>2019</v>
      </c>
      <c r="BK323" s="215">
        <f t="shared" si="73"/>
        <v>43771</v>
      </c>
    </row>
    <row r="324" spans="2:63" ht="18.75" customHeight="1">
      <c r="B324" s="203">
        <v>44871</v>
      </c>
      <c r="C324" s="50">
        <v>62.7</v>
      </c>
      <c r="D324" s="43">
        <v>4.12</v>
      </c>
      <c r="E324" s="53">
        <v>10.3</v>
      </c>
      <c r="F324" s="40">
        <v>16</v>
      </c>
      <c r="G324" s="40">
        <v>6.8</v>
      </c>
      <c r="H324" s="42">
        <v>2</v>
      </c>
      <c r="I324" s="40">
        <v>0.19</v>
      </c>
      <c r="J324" s="40">
        <v>1.9</v>
      </c>
      <c r="K324" s="40">
        <v>3.8</v>
      </c>
      <c r="L324" s="40">
        <v>7.8</v>
      </c>
      <c r="M324" s="40">
        <v>16</v>
      </c>
      <c r="S324" s="40">
        <v>120</v>
      </c>
      <c r="T324" s="40">
        <v>3.3</v>
      </c>
      <c r="U324" s="40" t="e">
        <v>#N/A</v>
      </c>
      <c r="AE324" s="138">
        <f t="shared" si="75"/>
        <v>1444.6079999999999</v>
      </c>
      <c r="AF324" s="138">
        <f t="shared" si="76"/>
        <v>613.95839999999998</v>
      </c>
      <c r="AG324" s="138">
        <f t="shared" si="77"/>
        <v>180.57599999999999</v>
      </c>
      <c r="AH324" s="115">
        <f t="shared" si="78"/>
        <v>17.154720000000001</v>
      </c>
      <c r="AI324" s="138">
        <f t="shared" si="79"/>
        <v>171.54719999999998</v>
      </c>
      <c r="BG324" s="140">
        <f t="shared" si="70"/>
        <v>2022</v>
      </c>
      <c r="BH324" s="140">
        <f t="shared" si="71"/>
        <v>11</v>
      </c>
      <c r="BI324" s="140">
        <f t="shared" si="72"/>
        <v>6</v>
      </c>
      <c r="BJ324" s="217" cm="1">
        <f t="array" ref="BJ324">_xlfn.IFS(B324="",#N/A,BH324&gt;=4,2019,BH324&lt;4,2020)</f>
        <v>2019</v>
      </c>
      <c r="BK324" s="215">
        <f t="shared" si="73"/>
        <v>43775</v>
      </c>
    </row>
    <row r="325" spans="2:63" ht="18.75" customHeight="1">
      <c r="B325" s="203">
        <v>44874</v>
      </c>
      <c r="C325" s="50">
        <v>57.9</v>
      </c>
      <c r="D325" s="43">
        <v>3.83</v>
      </c>
      <c r="E325" s="53">
        <v>10.4</v>
      </c>
      <c r="F325" s="40">
        <v>15</v>
      </c>
      <c r="G325" s="40">
        <v>6.6</v>
      </c>
      <c r="H325" s="42">
        <v>2.1</v>
      </c>
      <c r="I325" s="40">
        <v>0.19</v>
      </c>
      <c r="J325" s="40">
        <v>2.2999999999999998</v>
      </c>
      <c r="K325" s="40">
        <v>3.9</v>
      </c>
      <c r="L325" s="40">
        <v>7.4</v>
      </c>
      <c r="M325" s="40">
        <v>16</v>
      </c>
      <c r="S325" s="40">
        <v>110</v>
      </c>
      <c r="AE325" s="138">
        <f t="shared" si="75"/>
        <v>1250.6400000000001</v>
      </c>
      <c r="AF325" s="138">
        <f t="shared" si="76"/>
        <v>550.28160000000003</v>
      </c>
      <c r="AG325" s="138">
        <f t="shared" si="77"/>
        <v>175.08960000000002</v>
      </c>
      <c r="AH325" s="115">
        <f t="shared" si="78"/>
        <v>15.841439999999999</v>
      </c>
      <c r="AI325" s="138">
        <f t="shared" si="79"/>
        <v>191.76479999999998</v>
      </c>
      <c r="BG325" s="140">
        <f t="shared" si="70"/>
        <v>2022</v>
      </c>
      <c r="BH325" s="140">
        <f t="shared" si="71"/>
        <v>11</v>
      </c>
      <c r="BI325" s="140">
        <f t="shared" si="72"/>
        <v>9</v>
      </c>
      <c r="BJ325" s="217" cm="1">
        <f t="array" ref="BJ325">_xlfn.IFS(B325="",#N/A,BH325&gt;=4,2019,BH325&lt;4,2020)</f>
        <v>2019</v>
      </c>
      <c r="BK325" s="215">
        <f t="shared" si="73"/>
        <v>43778</v>
      </c>
    </row>
    <row r="326" spans="2:63" ht="18.75" customHeight="1">
      <c r="B326" s="203">
        <v>44878</v>
      </c>
      <c r="C326" s="50">
        <v>58.3</v>
      </c>
      <c r="D326" s="43">
        <v>4.3</v>
      </c>
      <c r="E326" s="53">
        <v>10.4</v>
      </c>
      <c r="F326" s="40">
        <v>15</v>
      </c>
      <c r="G326" s="40">
        <v>6.4</v>
      </c>
      <c r="H326" s="42">
        <v>2.1</v>
      </c>
      <c r="I326" s="43">
        <v>0.2</v>
      </c>
      <c r="J326" s="40">
        <v>2.2999999999999998</v>
      </c>
      <c r="K326" s="40">
        <v>3.9</v>
      </c>
      <c r="L326" s="40">
        <v>7.5</v>
      </c>
      <c r="M326" s="40">
        <v>17</v>
      </c>
      <c r="S326" s="40">
        <v>110</v>
      </c>
      <c r="T326" s="40">
        <v>3.2</v>
      </c>
      <c r="U326" s="40">
        <v>0.9</v>
      </c>
      <c r="AE326" s="138">
        <f t="shared" si="75"/>
        <v>1259.28</v>
      </c>
      <c r="AF326" s="138">
        <f t="shared" si="76"/>
        <v>537.29280000000006</v>
      </c>
      <c r="AG326" s="138">
        <f t="shared" si="77"/>
        <v>176.29919999999998</v>
      </c>
      <c r="AH326" s="115">
        <f t="shared" si="78"/>
        <v>16.790400000000002</v>
      </c>
      <c r="AI326" s="138">
        <f t="shared" si="79"/>
        <v>193.08959999999999</v>
      </c>
      <c r="BG326" s="140">
        <f t="shared" si="70"/>
        <v>2022</v>
      </c>
      <c r="BH326" s="140">
        <f t="shared" si="71"/>
        <v>11</v>
      </c>
      <c r="BI326" s="140">
        <f t="shared" si="72"/>
        <v>13</v>
      </c>
      <c r="BJ326" s="217" cm="1">
        <f t="array" ref="BJ326">_xlfn.IFS(B326="",#N/A,BH326&gt;=4,2019,BH326&lt;4,2020)</f>
        <v>2019</v>
      </c>
      <c r="BK326" s="215">
        <f t="shared" si="73"/>
        <v>43782</v>
      </c>
    </row>
    <row r="327" spans="2:63" ht="18.75" customHeight="1">
      <c r="B327" s="203">
        <v>44881</v>
      </c>
      <c r="C327" s="50">
        <v>62.3</v>
      </c>
      <c r="D327" s="40">
        <v>4.29</v>
      </c>
      <c r="E327" s="53">
        <v>10.4</v>
      </c>
      <c r="F327" s="40">
        <v>15</v>
      </c>
      <c r="G327" s="40">
        <v>6.3</v>
      </c>
      <c r="H327" s="42">
        <v>2</v>
      </c>
      <c r="I327" s="43">
        <v>0.19</v>
      </c>
      <c r="J327" s="40">
        <v>3.2</v>
      </c>
      <c r="K327" s="40">
        <v>3.8</v>
      </c>
      <c r="L327" s="40">
        <v>7.5</v>
      </c>
      <c r="M327" s="40">
        <v>16</v>
      </c>
      <c r="S327" s="40">
        <v>110</v>
      </c>
      <c r="AE327" s="138">
        <f t="shared" si="75"/>
        <v>1345.68</v>
      </c>
      <c r="AF327" s="138">
        <f t="shared" si="76"/>
        <v>565.18560000000002</v>
      </c>
      <c r="AG327" s="138">
        <f t="shared" si="77"/>
        <v>179.42400000000001</v>
      </c>
      <c r="AH327" s="115">
        <f t="shared" si="78"/>
        <v>17.045279999999998</v>
      </c>
      <c r="AI327" s="138">
        <f t="shared" si="79"/>
        <v>287.07840000000004</v>
      </c>
      <c r="BG327" s="140">
        <f t="shared" si="70"/>
        <v>2022</v>
      </c>
      <c r="BH327" s="140">
        <f t="shared" si="71"/>
        <v>11</v>
      </c>
      <c r="BI327" s="140">
        <f t="shared" si="72"/>
        <v>16</v>
      </c>
      <c r="BJ327" s="217" cm="1">
        <f t="array" ref="BJ327">_xlfn.IFS(B327="",#N/A,BH327&gt;=4,2019,BH327&lt;4,2020)</f>
        <v>2019</v>
      </c>
      <c r="BK327" s="215">
        <f t="shared" si="73"/>
        <v>43785</v>
      </c>
    </row>
    <row r="328" spans="2:63" ht="18.75" customHeight="1">
      <c r="B328" s="203">
        <v>44885</v>
      </c>
      <c r="C328" s="50">
        <v>57</v>
      </c>
      <c r="D328" s="43">
        <v>4.71</v>
      </c>
      <c r="E328" s="53">
        <v>10.3</v>
      </c>
      <c r="F328" s="40">
        <v>16</v>
      </c>
      <c r="G328" s="40">
        <v>6.4</v>
      </c>
      <c r="H328" s="42">
        <v>2</v>
      </c>
      <c r="I328" s="43">
        <v>0.2</v>
      </c>
      <c r="J328" s="40">
        <v>2.9</v>
      </c>
      <c r="K328" s="40">
        <v>3.9</v>
      </c>
      <c r="L328" s="40">
        <v>7.7</v>
      </c>
      <c r="M328" s="40">
        <v>16</v>
      </c>
      <c r="S328" s="40">
        <v>110</v>
      </c>
      <c r="T328" s="40">
        <v>3.3</v>
      </c>
      <c r="U328" s="40">
        <v>0.9</v>
      </c>
      <c r="AE328" s="138">
        <f t="shared" si="75"/>
        <v>1313.28</v>
      </c>
      <c r="AF328" s="138">
        <f t="shared" si="76"/>
        <v>525.31200000000001</v>
      </c>
      <c r="AG328" s="138">
        <f t="shared" si="77"/>
        <v>164.16</v>
      </c>
      <c r="AH328" s="115">
        <f t="shared" si="78"/>
        <v>16.416</v>
      </c>
      <c r="AI328" s="138">
        <f t="shared" si="79"/>
        <v>238.03199999999995</v>
      </c>
      <c r="BG328" s="140">
        <f t="shared" si="70"/>
        <v>2022</v>
      </c>
      <c r="BH328" s="140">
        <f t="shared" si="71"/>
        <v>11</v>
      </c>
      <c r="BI328" s="140">
        <f t="shared" si="72"/>
        <v>20</v>
      </c>
      <c r="BJ328" s="217" cm="1">
        <f t="array" ref="BJ328">_xlfn.IFS(B328="",#N/A,BH328&gt;=4,2019,BH328&lt;4,2020)</f>
        <v>2019</v>
      </c>
      <c r="BK328" s="215">
        <f t="shared" si="73"/>
        <v>43789</v>
      </c>
    </row>
    <row r="329" spans="2:63" ht="18.75" customHeight="1">
      <c r="B329" s="203">
        <v>44888</v>
      </c>
      <c r="C329" s="50">
        <v>60.4</v>
      </c>
      <c r="D329" s="43">
        <v>4.96</v>
      </c>
      <c r="E329" s="53">
        <v>10.3</v>
      </c>
      <c r="F329" s="40">
        <v>19</v>
      </c>
      <c r="G329" s="40">
        <v>8.3000000000000007</v>
      </c>
      <c r="H329" s="42">
        <v>2</v>
      </c>
      <c r="I329" s="43">
        <v>0.2</v>
      </c>
      <c r="J329" s="40">
        <v>2.8</v>
      </c>
      <c r="K329" s="42">
        <v>4</v>
      </c>
      <c r="L329" s="40">
        <v>7.4</v>
      </c>
      <c r="M329" s="40">
        <v>16</v>
      </c>
      <c r="S329" s="40">
        <v>120</v>
      </c>
      <c r="AE329" s="138">
        <f t="shared" si="75"/>
        <v>1652.5440000000001</v>
      </c>
      <c r="AF329" s="138">
        <f t="shared" si="76"/>
        <v>721.9008</v>
      </c>
      <c r="AG329" s="138">
        <f t="shared" si="77"/>
        <v>173.952</v>
      </c>
      <c r="AH329" s="115">
        <f t="shared" si="78"/>
        <v>17.395199999999996</v>
      </c>
      <c r="AI329" s="138">
        <f t="shared" si="79"/>
        <v>243.53279999999998</v>
      </c>
      <c r="BG329" s="140">
        <f t="shared" si="70"/>
        <v>2022</v>
      </c>
      <c r="BH329" s="140">
        <f t="shared" si="71"/>
        <v>11</v>
      </c>
      <c r="BI329" s="140">
        <f t="shared" si="72"/>
        <v>23</v>
      </c>
      <c r="BJ329" s="217" cm="1">
        <f t="array" ref="BJ329">_xlfn.IFS(B329="",#N/A,BH329&gt;=4,2019,BH329&lt;4,2020)</f>
        <v>2019</v>
      </c>
      <c r="BK329" s="215">
        <f t="shared" si="73"/>
        <v>43792</v>
      </c>
    </row>
    <row r="330" spans="2:63" ht="18.75" customHeight="1">
      <c r="B330" s="203">
        <v>44892</v>
      </c>
      <c r="C330" s="50">
        <v>63.6</v>
      </c>
      <c r="D330" s="43">
        <v>4.4000000000000004</v>
      </c>
      <c r="E330" s="53">
        <v>10.3</v>
      </c>
      <c r="F330" s="40">
        <v>19</v>
      </c>
      <c r="G330" s="40">
        <v>8.9</v>
      </c>
      <c r="H330" s="40">
        <v>1.9</v>
      </c>
      <c r="I330" s="40">
        <v>0.18</v>
      </c>
      <c r="J330" s="40">
        <v>1.8</v>
      </c>
      <c r="K330" s="42">
        <v>4</v>
      </c>
      <c r="L330" s="40">
        <v>7.4</v>
      </c>
      <c r="M330" s="40">
        <v>16</v>
      </c>
      <c r="S330" s="40">
        <v>120</v>
      </c>
      <c r="T330" s="40">
        <v>3.4</v>
      </c>
      <c r="U330" s="40">
        <v>0.8</v>
      </c>
      <c r="AE330" s="138">
        <f t="shared" si="75"/>
        <v>1740.096</v>
      </c>
      <c r="AF330" s="138">
        <f t="shared" si="76"/>
        <v>815.09760000000006</v>
      </c>
      <c r="AG330" s="138">
        <f t="shared" si="77"/>
        <v>174.00960000000001</v>
      </c>
      <c r="AH330" s="115">
        <f t="shared" si="78"/>
        <v>16.485119999999998</v>
      </c>
      <c r="AI330" s="138">
        <f t="shared" si="79"/>
        <v>164.85120000000001</v>
      </c>
      <c r="BG330" s="140">
        <f t="shared" si="70"/>
        <v>2022</v>
      </c>
      <c r="BH330" s="140">
        <f t="shared" si="71"/>
        <v>11</v>
      </c>
      <c r="BI330" s="140">
        <f t="shared" si="72"/>
        <v>27</v>
      </c>
      <c r="BJ330" s="217" cm="1">
        <f t="array" ref="BJ330">_xlfn.IFS(B330="",#N/A,BH330&gt;=4,2019,BH330&lt;4,2020)</f>
        <v>2019</v>
      </c>
      <c r="BK330" s="215">
        <f t="shared" si="73"/>
        <v>43796</v>
      </c>
    </row>
    <row r="331" spans="2:63" ht="18.75" customHeight="1">
      <c r="B331" s="203">
        <v>44896</v>
      </c>
      <c r="C331" s="50">
        <v>60.1</v>
      </c>
      <c r="D331" s="43">
        <v>4.26</v>
      </c>
      <c r="E331" s="53">
        <v>10.1</v>
      </c>
      <c r="F331" s="40">
        <v>15</v>
      </c>
      <c r="G331" s="40">
        <v>6.4</v>
      </c>
      <c r="H331" s="42">
        <v>2</v>
      </c>
      <c r="I331" s="40">
        <v>0.19</v>
      </c>
      <c r="J331" s="42">
        <v>2</v>
      </c>
      <c r="K331" s="40">
        <v>3.8</v>
      </c>
      <c r="L331" s="40">
        <v>7.5</v>
      </c>
      <c r="M331" s="40">
        <v>15</v>
      </c>
      <c r="S331" s="40">
        <v>110</v>
      </c>
      <c r="AE331" s="138">
        <f t="shared" si="75"/>
        <v>1298.1600000000001</v>
      </c>
      <c r="AF331" s="138">
        <f t="shared" si="76"/>
        <v>553.88160000000005</v>
      </c>
      <c r="AG331" s="138">
        <f t="shared" si="77"/>
        <v>173.08799999999999</v>
      </c>
      <c r="AH331" s="115">
        <f t="shared" si="78"/>
        <v>16.443360000000002</v>
      </c>
      <c r="AI331" s="138">
        <f t="shared" si="79"/>
        <v>173.08799999999999</v>
      </c>
      <c r="BG331" s="140">
        <f t="shared" si="70"/>
        <v>2022</v>
      </c>
      <c r="BH331" s="140">
        <f t="shared" si="71"/>
        <v>12</v>
      </c>
      <c r="BI331" s="140">
        <f t="shared" si="72"/>
        <v>1</v>
      </c>
      <c r="BJ331" s="217" cm="1">
        <f t="array" ref="BJ331">_xlfn.IFS(B331="",#N/A,BH331&gt;=4,2019,BH331&lt;4,2020)</f>
        <v>2019</v>
      </c>
      <c r="BK331" s="215">
        <f t="shared" si="73"/>
        <v>43800</v>
      </c>
    </row>
    <row r="332" spans="2:63" ht="18.75" customHeight="1">
      <c r="B332" s="203">
        <v>44899</v>
      </c>
      <c r="C332" s="50">
        <v>66.2</v>
      </c>
      <c r="D332" s="40">
        <v>4.33</v>
      </c>
      <c r="E332" s="92">
        <v>10.3</v>
      </c>
      <c r="F332" s="40">
        <v>15</v>
      </c>
      <c r="G332" s="40">
        <v>6.6</v>
      </c>
      <c r="H332" s="40">
        <v>2.1</v>
      </c>
      <c r="I332" s="40">
        <v>0.19</v>
      </c>
      <c r="J332" s="40">
        <v>1.7</v>
      </c>
      <c r="K332" s="40">
        <v>3.9</v>
      </c>
      <c r="L332" s="40">
        <v>7.5</v>
      </c>
      <c r="M332" s="40">
        <v>15</v>
      </c>
      <c r="S332" s="40">
        <v>110</v>
      </c>
      <c r="T332" s="40">
        <v>3.3</v>
      </c>
      <c r="U332" s="40">
        <v>0.8</v>
      </c>
      <c r="AE332" s="138">
        <f t="shared" si="75"/>
        <v>1429.92</v>
      </c>
      <c r="AF332" s="138">
        <f t="shared" si="76"/>
        <v>629.16480000000001</v>
      </c>
      <c r="AG332" s="138">
        <f t="shared" si="77"/>
        <v>200.18880000000001</v>
      </c>
      <c r="AH332" s="115">
        <f t="shared" si="78"/>
        <v>18.11232</v>
      </c>
      <c r="AI332" s="138">
        <f t="shared" si="79"/>
        <v>162.05760000000001</v>
      </c>
      <c r="BG332" s="140">
        <f t="shared" si="70"/>
        <v>2022</v>
      </c>
      <c r="BH332" s="140">
        <f t="shared" si="71"/>
        <v>12</v>
      </c>
      <c r="BI332" s="140">
        <f t="shared" si="72"/>
        <v>4</v>
      </c>
      <c r="BJ332" s="217" cm="1">
        <f t="array" ref="BJ332">_xlfn.IFS(B332="",#N/A,BH332&gt;=4,2019,BH332&lt;4,2020)</f>
        <v>2019</v>
      </c>
      <c r="BK332" s="215">
        <f t="shared" si="73"/>
        <v>43803</v>
      </c>
    </row>
    <row r="333" spans="2:63" ht="18.75" customHeight="1">
      <c r="B333" s="203">
        <v>44902</v>
      </c>
      <c r="C333" s="50">
        <v>60.7</v>
      </c>
      <c r="D333" s="40">
        <v>4.21</v>
      </c>
      <c r="E333" s="92">
        <v>10.1</v>
      </c>
      <c r="F333" s="40">
        <v>14</v>
      </c>
      <c r="G333" s="40">
        <v>6.5</v>
      </c>
      <c r="H333" s="42">
        <v>2</v>
      </c>
      <c r="I333" s="40">
        <v>0.18</v>
      </c>
      <c r="J333" s="40">
        <v>1.6</v>
      </c>
      <c r="K333" s="40">
        <v>3.7</v>
      </c>
      <c r="L333" s="40">
        <v>7.1</v>
      </c>
      <c r="M333" s="40">
        <v>15</v>
      </c>
      <c r="S333" s="40">
        <v>110</v>
      </c>
      <c r="AE333" s="138">
        <f t="shared" si="75"/>
        <v>1223.7120000000002</v>
      </c>
      <c r="AF333" s="138">
        <f t="shared" si="76"/>
        <v>568.15200000000004</v>
      </c>
      <c r="AG333" s="138">
        <f t="shared" si="77"/>
        <v>174.816</v>
      </c>
      <c r="AH333" s="115">
        <f t="shared" si="78"/>
        <v>15.733440000000002</v>
      </c>
      <c r="AI333" s="138">
        <f t="shared" si="79"/>
        <v>139.85280000000003</v>
      </c>
      <c r="BG333" s="140">
        <f t="shared" si="70"/>
        <v>2022</v>
      </c>
      <c r="BH333" s="140">
        <f t="shared" si="71"/>
        <v>12</v>
      </c>
      <c r="BI333" s="140">
        <f t="shared" si="72"/>
        <v>7</v>
      </c>
      <c r="BJ333" s="217" cm="1">
        <f t="array" ref="BJ333">_xlfn.IFS(B333="",#N/A,BH333&gt;=4,2019,BH333&lt;4,2020)</f>
        <v>2019</v>
      </c>
      <c r="BK333" s="215">
        <f t="shared" si="73"/>
        <v>43806</v>
      </c>
    </row>
    <row r="334" spans="2:63" ht="18.75" customHeight="1">
      <c r="B334" s="203">
        <v>44906</v>
      </c>
      <c r="C334" s="50">
        <v>68.8</v>
      </c>
      <c r="D334" s="40">
        <v>4.05</v>
      </c>
      <c r="E334" s="53">
        <v>10</v>
      </c>
      <c r="F334" s="40">
        <v>15</v>
      </c>
      <c r="G334" s="40">
        <v>7.7</v>
      </c>
      <c r="H334" s="42">
        <v>2</v>
      </c>
      <c r="I334" s="40">
        <v>0.16</v>
      </c>
      <c r="J334" s="42">
        <v>1</v>
      </c>
      <c r="K334" s="40">
        <v>4.0999999999999996</v>
      </c>
      <c r="L334" s="40">
        <v>6.7</v>
      </c>
      <c r="M334" s="40">
        <v>14</v>
      </c>
      <c r="S334" s="40">
        <v>110</v>
      </c>
      <c r="T334" s="42">
        <v>3</v>
      </c>
      <c r="U334" s="40">
        <v>1.1000000000000001</v>
      </c>
      <c r="AE334" s="138">
        <f t="shared" si="75"/>
        <v>1486.08</v>
      </c>
      <c r="AF334" s="138">
        <f t="shared" si="76"/>
        <v>762.85439999999994</v>
      </c>
      <c r="AG334" s="138">
        <f t="shared" si="77"/>
        <v>198.14400000000001</v>
      </c>
      <c r="AH334" s="115">
        <f t="shared" si="78"/>
        <v>15.851519999999997</v>
      </c>
      <c r="AI334" s="138">
        <f t="shared" si="79"/>
        <v>99.072000000000003</v>
      </c>
      <c r="BG334" s="140">
        <f t="shared" si="70"/>
        <v>2022</v>
      </c>
      <c r="BH334" s="140">
        <f t="shared" si="71"/>
        <v>12</v>
      </c>
      <c r="BI334" s="140">
        <f t="shared" si="72"/>
        <v>11</v>
      </c>
      <c r="BJ334" s="217" cm="1">
        <f t="array" ref="BJ334">_xlfn.IFS(B334="",#N/A,BH334&gt;=4,2019,BH334&lt;4,2020)</f>
        <v>2019</v>
      </c>
      <c r="BK334" s="215">
        <f t="shared" si="73"/>
        <v>43810</v>
      </c>
    </row>
    <row r="335" spans="2:63" ht="18.75" customHeight="1">
      <c r="B335" s="203">
        <v>44909</v>
      </c>
      <c r="C335" s="50">
        <v>69.3</v>
      </c>
      <c r="D335" s="40">
        <v>3.86</v>
      </c>
      <c r="E335" s="53">
        <v>10</v>
      </c>
      <c r="F335" s="40">
        <v>14</v>
      </c>
      <c r="G335" s="40">
        <v>7.2</v>
      </c>
      <c r="H335" s="40">
        <v>1.9</v>
      </c>
      <c r="I335" s="40">
        <v>0.16</v>
      </c>
      <c r="J335" s="40">
        <v>1.1000000000000001</v>
      </c>
      <c r="K335" s="40">
        <v>4.0999999999999996</v>
      </c>
      <c r="L335" s="40">
        <v>6.7</v>
      </c>
      <c r="M335" s="40">
        <v>14</v>
      </c>
      <c r="S335" s="40">
        <v>110</v>
      </c>
      <c r="AE335" s="138">
        <f t="shared" si="75"/>
        <v>1397.0879999999997</v>
      </c>
      <c r="AF335" s="138">
        <f t="shared" si="76"/>
        <v>718.50239999999985</v>
      </c>
      <c r="AG335" s="138">
        <f t="shared" si="77"/>
        <v>189.60479999999998</v>
      </c>
      <c r="AH335" s="115">
        <f t="shared" si="78"/>
        <v>15.966719999999999</v>
      </c>
      <c r="AI335" s="138">
        <f t="shared" si="79"/>
        <v>109.77120000000001</v>
      </c>
      <c r="BG335" s="140">
        <f t="shared" si="70"/>
        <v>2022</v>
      </c>
      <c r="BH335" s="140">
        <f t="shared" si="71"/>
        <v>12</v>
      </c>
      <c r="BI335" s="140">
        <f t="shared" si="72"/>
        <v>14</v>
      </c>
      <c r="BJ335" s="217" cm="1">
        <f t="array" ref="BJ335">_xlfn.IFS(B335="",#N/A,BH335&gt;=4,2019,BH335&lt;4,2020)</f>
        <v>2019</v>
      </c>
      <c r="BK335" s="215">
        <f t="shared" si="73"/>
        <v>43813</v>
      </c>
    </row>
    <row r="336" spans="2:63" ht="18.75" customHeight="1">
      <c r="B336" s="203">
        <v>44917</v>
      </c>
      <c r="C336" s="50">
        <v>69.5</v>
      </c>
      <c r="D336" s="40">
        <v>3.99</v>
      </c>
      <c r="E336" s="53">
        <v>10</v>
      </c>
      <c r="F336" s="40">
        <v>17</v>
      </c>
      <c r="G336" s="40">
        <v>7.9</v>
      </c>
      <c r="H336" s="40">
        <v>2.1</v>
      </c>
      <c r="I336" s="43">
        <v>0.2</v>
      </c>
      <c r="J336" s="40">
        <v>1.1000000000000001</v>
      </c>
      <c r="K336" s="40">
        <v>3.8</v>
      </c>
      <c r="L336" s="40">
        <v>6.8</v>
      </c>
      <c r="M336" s="40">
        <v>14</v>
      </c>
      <c r="S336" s="40">
        <v>120</v>
      </c>
      <c r="AE336" s="138">
        <f t="shared" si="75"/>
        <v>1701.36</v>
      </c>
      <c r="AF336" s="138">
        <f t="shared" si="76"/>
        <v>790.63200000000029</v>
      </c>
      <c r="AG336" s="138">
        <f t="shared" si="77"/>
        <v>210.16800000000006</v>
      </c>
      <c r="AH336" s="115">
        <f t="shared" si="78"/>
        <v>20.015999999999998</v>
      </c>
      <c r="AI336" s="138">
        <f t="shared" si="79"/>
        <v>110.08799999999999</v>
      </c>
      <c r="BG336" s="140">
        <f t="shared" si="70"/>
        <v>2022</v>
      </c>
      <c r="BH336" s="140">
        <f t="shared" si="71"/>
        <v>12</v>
      </c>
      <c r="BI336" s="140">
        <f t="shared" si="72"/>
        <v>22</v>
      </c>
      <c r="BJ336" s="217" cm="1">
        <f t="array" ref="BJ336">_xlfn.IFS(B336="",#N/A,BH336&gt;=4,2019,BH336&lt;4,2020)</f>
        <v>2019</v>
      </c>
      <c r="BK336" s="215">
        <f t="shared" si="73"/>
        <v>43821</v>
      </c>
    </row>
    <row r="337" spans="2:63" ht="18.75" customHeight="1">
      <c r="B337" s="203">
        <v>44923</v>
      </c>
      <c r="C337" s="50">
        <v>91</v>
      </c>
      <c r="D337" s="40">
        <v>4.3899999999999997</v>
      </c>
      <c r="E337" s="53">
        <v>9.9</v>
      </c>
      <c r="F337" s="40">
        <v>18</v>
      </c>
      <c r="G337" s="40">
        <v>8.4</v>
      </c>
      <c r="H337" s="40">
        <v>2.1</v>
      </c>
      <c r="I337" s="40">
        <v>0.18</v>
      </c>
      <c r="J337" s="40">
        <v>1.1000000000000001</v>
      </c>
      <c r="K337" s="40">
        <v>4.4000000000000004</v>
      </c>
      <c r="L337" s="40">
        <v>6.5</v>
      </c>
      <c r="M337" s="40">
        <v>13</v>
      </c>
      <c r="S337" s="40">
        <v>110</v>
      </c>
      <c r="AE337" s="138">
        <f t="shared" si="75"/>
        <v>2358.7199999999998</v>
      </c>
      <c r="AF337" s="138">
        <f t="shared" si="76"/>
        <v>1100.7360000000001</v>
      </c>
      <c r="AG337" s="138">
        <f t="shared" si="77"/>
        <v>275.18400000000003</v>
      </c>
      <c r="AH337" s="115">
        <f t="shared" si="78"/>
        <v>23.587199999999996</v>
      </c>
      <c r="AI337" s="138">
        <f t="shared" si="79"/>
        <v>144.14400000000003</v>
      </c>
      <c r="BG337" s="140">
        <f t="shared" si="70"/>
        <v>2022</v>
      </c>
      <c r="BH337" s="140">
        <f t="shared" si="71"/>
        <v>12</v>
      </c>
      <c r="BI337" s="140">
        <f t="shared" si="72"/>
        <v>28</v>
      </c>
      <c r="BJ337" s="217" cm="1">
        <f t="array" ref="BJ337">_xlfn.IFS(B337="",#N/A,BH337&gt;=4,2019,BH337&lt;4,2020)</f>
        <v>2019</v>
      </c>
      <c r="BK337" s="215">
        <f t="shared" si="73"/>
        <v>43827</v>
      </c>
    </row>
    <row r="338" spans="2:63" ht="18.75" customHeight="1">
      <c r="B338" s="203">
        <v>44927</v>
      </c>
      <c r="C338" s="50">
        <v>73.3</v>
      </c>
      <c r="D338" s="40">
        <v>4.6100000000000003</v>
      </c>
      <c r="E338" s="53">
        <v>9.8000000000000007</v>
      </c>
      <c r="F338" s="40">
        <v>18</v>
      </c>
      <c r="G338" s="40">
        <v>8.9</v>
      </c>
      <c r="H338" s="40">
        <v>2.1</v>
      </c>
      <c r="I338" s="40">
        <v>0.19</v>
      </c>
      <c r="J338" s="40">
        <v>0.8</v>
      </c>
      <c r="K338" s="40">
        <v>4.2</v>
      </c>
      <c r="L338" s="40">
        <v>6.4</v>
      </c>
      <c r="M338" s="40">
        <v>13</v>
      </c>
      <c r="S338" s="40">
        <v>110</v>
      </c>
      <c r="AE338" s="138">
        <f t="shared" ref="AE338:AE401" si="80">IF(OR($B338="",F338="",F338="#N/A"),#N/A,F338*$C338*60*24/1000)</f>
        <v>1899.9359999999995</v>
      </c>
      <c r="AF338" s="138">
        <f t="shared" ref="AF338:AF401" si="81">IF(OR($B338="",G338="",G338="#N/A"),#N/A,G338*$C338*60*24/1000)</f>
        <v>939.41279999999995</v>
      </c>
      <c r="AG338" s="138">
        <f t="shared" ref="AG338:AG401" si="82">IF(OR($B338="",H338="",H338="#N/A"),#N/A,H338*$C338*60*24/1000)</f>
        <v>221.6592</v>
      </c>
      <c r="AH338" s="115">
        <f t="shared" ref="AH338:AH401" si="83">IF(OR($B338="",I338="",I338="#N/A"),#N/A,I338*$C338*60*24/1000)</f>
        <v>20.054880000000001</v>
      </c>
      <c r="AI338" s="138">
        <f t="shared" ref="AI338:AI401" si="84">IF(OR($B338="",J338="",J338="#N/A"),#N/A,J338*$C338*60*24/1000)</f>
        <v>84.441600000000008</v>
      </c>
      <c r="BG338" s="140">
        <f t="shared" si="70"/>
        <v>2022</v>
      </c>
      <c r="BH338" s="140">
        <f t="shared" si="71"/>
        <v>1</v>
      </c>
      <c r="BI338" s="140">
        <f t="shared" si="72"/>
        <v>1</v>
      </c>
      <c r="BJ338" s="217" cm="1">
        <f t="array" ref="BJ338">_xlfn.IFS(B338="",#N/A,BH338&gt;=4,2019,BH338&lt;4,2020)</f>
        <v>2020</v>
      </c>
      <c r="BK338" s="215">
        <f t="shared" si="73"/>
        <v>43831</v>
      </c>
    </row>
    <row r="339" spans="2:63" ht="18.75" customHeight="1">
      <c r="B339" s="203">
        <v>44930</v>
      </c>
      <c r="C339" s="50">
        <v>82.4</v>
      </c>
      <c r="D339" s="40">
        <v>4.4800000000000004</v>
      </c>
      <c r="E339" s="53">
        <v>9.6999999999999993</v>
      </c>
      <c r="F339" s="40">
        <v>19</v>
      </c>
      <c r="G339" s="40">
        <v>8.6999999999999993</v>
      </c>
      <c r="H339" s="40">
        <v>2.2000000000000002</v>
      </c>
      <c r="I339" s="40">
        <v>0.19</v>
      </c>
      <c r="J339" s="40">
        <v>0.9</v>
      </c>
      <c r="K339" s="40">
        <v>4.0999999999999996</v>
      </c>
      <c r="L339" s="40">
        <v>6.4</v>
      </c>
      <c r="M339" s="40">
        <v>13</v>
      </c>
      <c r="S339" s="40">
        <v>110</v>
      </c>
      <c r="T339" s="40">
        <v>2.4</v>
      </c>
      <c r="U339" s="40">
        <v>0.8</v>
      </c>
      <c r="AE339" s="138">
        <f t="shared" si="80"/>
        <v>2254.4640000000004</v>
      </c>
      <c r="AF339" s="138">
        <f t="shared" si="81"/>
        <v>1032.3072</v>
      </c>
      <c r="AG339" s="138">
        <f t="shared" si="82"/>
        <v>261.04320000000001</v>
      </c>
      <c r="AH339" s="115">
        <f t="shared" si="83"/>
        <v>22.544640000000001</v>
      </c>
      <c r="AI339" s="138">
        <f t="shared" si="84"/>
        <v>106.79040000000001</v>
      </c>
      <c r="BG339" s="140">
        <f t="shared" si="70"/>
        <v>2022</v>
      </c>
      <c r="BH339" s="140">
        <f t="shared" si="71"/>
        <v>1</v>
      </c>
      <c r="BI339" s="140">
        <f t="shared" si="72"/>
        <v>4</v>
      </c>
      <c r="BJ339" s="217" cm="1">
        <f t="array" ref="BJ339">_xlfn.IFS(B339="",#N/A,BH339&gt;=4,2019,BH339&lt;4,2020)</f>
        <v>2020</v>
      </c>
      <c r="BK339" s="215">
        <f t="shared" si="73"/>
        <v>43834</v>
      </c>
    </row>
    <row r="340" spans="2:63" ht="18.75" customHeight="1">
      <c r="B340" s="203">
        <v>44934</v>
      </c>
      <c r="C340" s="50">
        <v>73.3</v>
      </c>
      <c r="D340" s="43">
        <v>4.7</v>
      </c>
      <c r="E340" s="53">
        <v>9.8000000000000007</v>
      </c>
      <c r="F340" s="40">
        <v>18</v>
      </c>
      <c r="G340" s="40">
        <v>8.6999999999999993</v>
      </c>
      <c r="H340" s="40">
        <v>2.1</v>
      </c>
      <c r="I340" s="40">
        <v>0.19</v>
      </c>
      <c r="J340" s="40">
        <v>0.9</v>
      </c>
      <c r="K340" s="40">
        <v>3.9</v>
      </c>
      <c r="L340" s="40">
        <v>6.6</v>
      </c>
      <c r="M340" s="40">
        <v>14</v>
      </c>
      <c r="S340" s="40">
        <v>120</v>
      </c>
      <c r="T340" s="40">
        <v>2.7</v>
      </c>
      <c r="U340" s="40">
        <v>0.7</v>
      </c>
      <c r="AE340" s="138">
        <f t="shared" si="80"/>
        <v>1899.9359999999995</v>
      </c>
      <c r="AF340" s="138">
        <f t="shared" si="81"/>
        <v>918.30239999999992</v>
      </c>
      <c r="AG340" s="138">
        <f t="shared" si="82"/>
        <v>221.6592</v>
      </c>
      <c r="AH340" s="115">
        <f t="shared" si="83"/>
        <v>20.054880000000001</v>
      </c>
      <c r="AI340" s="138">
        <f t="shared" si="84"/>
        <v>94.996799999999993</v>
      </c>
      <c r="BG340" s="140">
        <f t="shared" si="70"/>
        <v>2022</v>
      </c>
      <c r="BH340" s="140">
        <f t="shared" si="71"/>
        <v>1</v>
      </c>
      <c r="BI340" s="140">
        <f t="shared" si="72"/>
        <v>8</v>
      </c>
      <c r="BJ340" s="217" cm="1">
        <f t="array" ref="BJ340">_xlfn.IFS(B340="",#N/A,BH340&gt;=4,2019,BH340&lt;4,2020)</f>
        <v>2020</v>
      </c>
      <c r="BK340" s="215">
        <f t="shared" si="73"/>
        <v>43838</v>
      </c>
    </row>
    <row r="341" spans="2:63" ht="18.75" customHeight="1">
      <c r="B341" s="203">
        <v>44937</v>
      </c>
      <c r="C341" s="50">
        <v>72.7</v>
      </c>
      <c r="D341" s="40">
        <v>4.45</v>
      </c>
      <c r="E341" s="53">
        <v>9.8000000000000007</v>
      </c>
      <c r="F341" s="40">
        <v>17</v>
      </c>
      <c r="G341" s="40">
        <v>8.1</v>
      </c>
      <c r="H341" s="40">
        <v>2.1</v>
      </c>
      <c r="I341" s="40">
        <v>0.18</v>
      </c>
      <c r="J341" s="40">
        <v>0.9</v>
      </c>
      <c r="K341" s="40">
        <v>4.2</v>
      </c>
      <c r="L341" s="40">
        <v>6.3</v>
      </c>
      <c r="M341" s="40">
        <v>14</v>
      </c>
      <c r="S341" s="40">
        <v>110</v>
      </c>
      <c r="AE341" s="138">
        <f t="shared" si="80"/>
        <v>1779.6959999999999</v>
      </c>
      <c r="AF341" s="138">
        <f t="shared" si="81"/>
        <v>847.97279999999989</v>
      </c>
      <c r="AG341" s="138">
        <f t="shared" si="82"/>
        <v>219.84480000000002</v>
      </c>
      <c r="AH341" s="115">
        <f t="shared" si="83"/>
        <v>18.84384</v>
      </c>
      <c r="AI341" s="138">
        <f t="shared" si="84"/>
        <v>94.219200000000015</v>
      </c>
      <c r="BG341" s="140">
        <f t="shared" si="70"/>
        <v>2022</v>
      </c>
      <c r="BH341" s="140">
        <f t="shared" si="71"/>
        <v>1</v>
      </c>
      <c r="BI341" s="140">
        <f t="shared" si="72"/>
        <v>11</v>
      </c>
      <c r="BJ341" s="217" cm="1">
        <f t="array" ref="BJ341">_xlfn.IFS(B341="",#N/A,BH341&gt;=4,2019,BH341&lt;4,2020)</f>
        <v>2020</v>
      </c>
      <c r="BK341" s="215">
        <f t="shared" si="73"/>
        <v>43841</v>
      </c>
    </row>
    <row r="342" spans="2:63" ht="18.75" customHeight="1">
      <c r="B342" s="203">
        <v>44941</v>
      </c>
      <c r="C342" s="50">
        <v>82.8</v>
      </c>
      <c r="D342" s="40">
        <v>4.1100000000000003</v>
      </c>
      <c r="E342" s="53">
        <v>9.8000000000000007</v>
      </c>
      <c r="F342" s="40">
        <v>16</v>
      </c>
      <c r="G342" s="40">
        <v>8.5</v>
      </c>
      <c r="H342" s="40">
        <v>2.1</v>
      </c>
      <c r="I342" s="40">
        <v>0.17</v>
      </c>
      <c r="J342" s="40">
        <v>0.9</v>
      </c>
      <c r="K342" s="40">
        <v>4.5999999999999996</v>
      </c>
      <c r="L342" s="40">
        <v>6.2</v>
      </c>
      <c r="M342" s="40">
        <v>14</v>
      </c>
      <c r="S342" s="40">
        <v>110</v>
      </c>
      <c r="T342" s="40">
        <v>2.2999999999999998</v>
      </c>
      <c r="U342" s="40">
        <v>0.6</v>
      </c>
      <c r="AE342" s="138">
        <f t="shared" si="80"/>
        <v>1907.712</v>
      </c>
      <c r="AF342" s="138">
        <f t="shared" si="81"/>
        <v>1013.472</v>
      </c>
      <c r="AG342" s="138">
        <f t="shared" si="82"/>
        <v>250.38719999999998</v>
      </c>
      <c r="AH342" s="115">
        <f t="shared" si="83"/>
        <v>20.269440000000003</v>
      </c>
      <c r="AI342" s="138">
        <f t="shared" si="84"/>
        <v>107.30879999999999</v>
      </c>
      <c r="BG342" s="140">
        <f t="shared" si="70"/>
        <v>2022</v>
      </c>
      <c r="BH342" s="140">
        <f t="shared" si="71"/>
        <v>1</v>
      </c>
      <c r="BI342" s="140">
        <f t="shared" si="72"/>
        <v>15</v>
      </c>
      <c r="BJ342" s="217" cm="1">
        <f t="array" ref="BJ342">_xlfn.IFS(B342="",#N/A,BH342&gt;=4,2019,BH342&lt;4,2020)</f>
        <v>2020</v>
      </c>
      <c r="BK342" s="215">
        <f t="shared" si="73"/>
        <v>43845</v>
      </c>
    </row>
    <row r="343" spans="2:63" ht="18.75" customHeight="1">
      <c r="B343" s="203">
        <v>44944</v>
      </c>
      <c r="C343" s="50">
        <v>70.099999999999994</v>
      </c>
      <c r="D343" s="40">
        <v>4.34</v>
      </c>
      <c r="E343" s="53">
        <v>9.6999999999999993</v>
      </c>
      <c r="F343" s="40">
        <v>17</v>
      </c>
      <c r="G343" s="40">
        <v>8.1</v>
      </c>
      <c r="H343" s="40">
        <v>2.1</v>
      </c>
      <c r="I343" s="40">
        <v>0.18</v>
      </c>
      <c r="J343" s="40">
        <v>0.9</v>
      </c>
      <c r="K343" s="40">
        <v>4.3</v>
      </c>
      <c r="L343" s="42">
        <v>6</v>
      </c>
      <c r="M343" s="40">
        <v>13</v>
      </c>
      <c r="S343" s="40">
        <v>110</v>
      </c>
      <c r="AE343" s="138">
        <f t="shared" si="80"/>
        <v>1716.0479999999995</v>
      </c>
      <c r="AF343" s="138">
        <f t="shared" si="81"/>
        <v>817.64639999999986</v>
      </c>
      <c r="AG343" s="138">
        <f t="shared" si="82"/>
        <v>211.98240000000001</v>
      </c>
      <c r="AH343" s="115">
        <f t="shared" si="83"/>
        <v>18.169919999999998</v>
      </c>
      <c r="AI343" s="138">
        <f t="shared" si="84"/>
        <v>90.849599999999995</v>
      </c>
      <c r="BG343" s="140">
        <f t="shared" si="70"/>
        <v>2022</v>
      </c>
      <c r="BH343" s="140">
        <f t="shared" si="71"/>
        <v>1</v>
      </c>
      <c r="BI343" s="140">
        <f t="shared" si="72"/>
        <v>18</v>
      </c>
      <c r="BJ343" s="217" cm="1">
        <f t="array" ref="BJ343">_xlfn.IFS(B343="",#N/A,BH343&gt;=4,2019,BH343&lt;4,2020)</f>
        <v>2020</v>
      </c>
      <c r="BK343" s="215">
        <f t="shared" si="73"/>
        <v>43848</v>
      </c>
    </row>
    <row r="344" spans="2:63" ht="18.75" customHeight="1">
      <c r="B344" s="203">
        <v>44948</v>
      </c>
      <c r="C344" s="50">
        <v>77.400000000000006</v>
      </c>
      <c r="D344" s="40">
        <v>4.57</v>
      </c>
      <c r="E344" s="53">
        <v>9.6</v>
      </c>
      <c r="F344" s="40">
        <v>18</v>
      </c>
      <c r="G344" s="40">
        <v>8.4</v>
      </c>
      <c r="H344" s="40">
        <v>2.1</v>
      </c>
      <c r="I344" s="40">
        <v>0.17</v>
      </c>
      <c r="J344" s="40">
        <v>1.5</v>
      </c>
      <c r="K344" s="40">
        <v>4.4000000000000004</v>
      </c>
      <c r="L344" s="40">
        <v>6.5</v>
      </c>
      <c r="M344" s="40">
        <v>14</v>
      </c>
      <c r="S344" s="40">
        <v>110</v>
      </c>
      <c r="T344" s="40">
        <v>2.5</v>
      </c>
      <c r="U344" s="40">
        <v>0.9</v>
      </c>
      <c r="AE344" s="138">
        <f t="shared" si="80"/>
        <v>2006.2080000000001</v>
      </c>
      <c r="AF344" s="138">
        <f t="shared" si="81"/>
        <v>936.23040000000015</v>
      </c>
      <c r="AG344" s="138">
        <f t="shared" si="82"/>
        <v>234.05760000000004</v>
      </c>
      <c r="AH344" s="115">
        <f t="shared" si="83"/>
        <v>18.947520000000001</v>
      </c>
      <c r="AI344" s="138">
        <f t="shared" si="84"/>
        <v>167.18400000000003</v>
      </c>
      <c r="BG344" s="140">
        <f t="shared" ref="BG344:BG407" si="85">IF(B344="",#N/A,YEAR(EDATE(B344,-3)))</f>
        <v>2022</v>
      </c>
      <c r="BH344" s="140">
        <f t="shared" ref="BH344:BH407" si="86">IF(B344="",#N/A,MONTH(B344))</f>
        <v>1</v>
      </c>
      <c r="BI344" s="140">
        <f t="shared" ref="BI344:BI407" si="87">IF(B344="",#N/A,DAY(B344))</f>
        <v>22</v>
      </c>
      <c r="BJ344" s="217" cm="1">
        <f t="array" ref="BJ344">_xlfn.IFS(B344="",#N/A,BH344&gt;=4,2019,BH344&lt;4,2020)</f>
        <v>2020</v>
      </c>
      <c r="BK344" s="215">
        <f t="shared" si="73"/>
        <v>43852</v>
      </c>
    </row>
    <row r="345" spans="2:63" ht="18.75" customHeight="1">
      <c r="B345" s="203">
        <v>44951</v>
      </c>
      <c r="C345" s="50">
        <v>77.099999999999994</v>
      </c>
      <c r="D345" s="40">
        <v>4.09</v>
      </c>
      <c r="E345" s="53">
        <v>9.5</v>
      </c>
      <c r="F345" s="40">
        <v>17</v>
      </c>
      <c r="G345" s="40">
        <v>8.1</v>
      </c>
      <c r="H345" s="40">
        <v>2.1</v>
      </c>
      <c r="I345" s="40">
        <v>0.17</v>
      </c>
      <c r="J345" s="40">
        <v>0.9</v>
      </c>
      <c r="K345" s="40">
        <v>4.0999999999999996</v>
      </c>
      <c r="L345" s="40">
        <v>6.4</v>
      </c>
      <c r="M345" s="40">
        <v>14</v>
      </c>
      <c r="S345" s="40">
        <v>110</v>
      </c>
      <c r="AE345" s="138">
        <f t="shared" si="80"/>
        <v>1887.4079999999994</v>
      </c>
      <c r="AF345" s="138">
        <f t="shared" si="81"/>
        <v>899.29439999999977</v>
      </c>
      <c r="AG345" s="138">
        <f t="shared" si="82"/>
        <v>233.15040000000002</v>
      </c>
      <c r="AH345" s="115">
        <f t="shared" si="83"/>
        <v>18.874079999999999</v>
      </c>
      <c r="AI345" s="138">
        <f t="shared" si="84"/>
        <v>99.921599999999998</v>
      </c>
      <c r="BG345" s="140">
        <f t="shared" si="85"/>
        <v>2022</v>
      </c>
      <c r="BH345" s="140">
        <f t="shared" si="86"/>
        <v>1</v>
      </c>
      <c r="BI345" s="140">
        <f t="shared" si="87"/>
        <v>25</v>
      </c>
      <c r="BJ345" s="217" cm="1">
        <f t="array" ref="BJ345">_xlfn.IFS(B345="",#N/A,BH345&gt;=4,2019,BH345&lt;4,2020)</f>
        <v>2020</v>
      </c>
      <c r="BK345" s="215">
        <f t="shared" ref="BK345:BK408" si="88">DATE(BJ345,BH345,BI345)</f>
        <v>43855</v>
      </c>
    </row>
    <row r="346" spans="2:63" ht="18.75" customHeight="1">
      <c r="B346" s="203">
        <v>44955</v>
      </c>
      <c r="C346" s="50">
        <v>88.6</v>
      </c>
      <c r="D346" s="40">
        <v>4.18</v>
      </c>
      <c r="E346" s="53">
        <v>9.4</v>
      </c>
      <c r="F346" s="40">
        <v>17</v>
      </c>
      <c r="G346" s="40">
        <v>8.1999999999999993</v>
      </c>
      <c r="H346" s="40">
        <v>2.2000000000000002</v>
      </c>
      <c r="I346" s="40">
        <v>0.17</v>
      </c>
      <c r="J346" s="40">
        <v>0.9</v>
      </c>
      <c r="K346" s="40">
        <v>4.0999999999999996</v>
      </c>
      <c r="L346" s="40">
        <v>6.5</v>
      </c>
      <c r="M346" s="40">
        <v>14</v>
      </c>
      <c r="S346" s="40">
        <v>110</v>
      </c>
      <c r="T346" s="40">
        <v>2.6</v>
      </c>
      <c r="U346" s="40">
        <v>1.2</v>
      </c>
      <c r="AE346" s="138">
        <f t="shared" si="80"/>
        <v>2168.9279999999994</v>
      </c>
      <c r="AF346" s="138">
        <f t="shared" si="81"/>
        <v>1046.1887999999999</v>
      </c>
      <c r="AG346" s="138">
        <f t="shared" si="82"/>
        <v>280.68480000000005</v>
      </c>
      <c r="AH346" s="115">
        <f t="shared" si="83"/>
        <v>21.68928</v>
      </c>
      <c r="AI346" s="138">
        <f t="shared" si="84"/>
        <v>114.82559999999999</v>
      </c>
      <c r="BG346" s="140">
        <f t="shared" si="85"/>
        <v>2022</v>
      </c>
      <c r="BH346" s="140">
        <f t="shared" si="86"/>
        <v>1</v>
      </c>
      <c r="BI346" s="140">
        <f t="shared" si="87"/>
        <v>29</v>
      </c>
      <c r="BJ346" s="217" cm="1">
        <f t="array" ref="BJ346">_xlfn.IFS(B346="",#N/A,BH346&gt;=4,2019,BH346&lt;4,2020)</f>
        <v>2020</v>
      </c>
      <c r="BK346" s="215">
        <f t="shared" si="88"/>
        <v>43859</v>
      </c>
    </row>
    <row r="347" spans="2:63" ht="18.75" customHeight="1">
      <c r="B347" s="203">
        <v>44958</v>
      </c>
      <c r="C347" s="50">
        <v>81.7</v>
      </c>
      <c r="D347" s="40">
        <v>4.41</v>
      </c>
      <c r="E347" s="53">
        <v>9.5</v>
      </c>
      <c r="F347" s="40">
        <v>16</v>
      </c>
      <c r="G347" s="40">
        <v>8.3000000000000007</v>
      </c>
      <c r="H347" s="40">
        <v>2.2000000000000002</v>
      </c>
      <c r="I347" s="40">
        <v>0.19</v>
      </c>
      <c r="J347" s="40">
        <v>1.2</v>
      </c>
      <c r="K347" s="42">
        <v>4</v>
      </c>
      <c r="L347" s="40">
        <v>6.7</v>
      </c>
      <c r="M347" s="40">
        <v>14</v>
      </c>
      <c r="S347" s="40">
        <v>110</v>
      </c>
      <c r="AE347" s="138">
        <f t="shared" si="80"/>
        <v>1882.3679999999999</v>
      </c>
      <c r="AF347" s="138">
        <f t="shared" si="81"/>
        <v>976.47840000000019</v>
      </c>
      <c r="AG347" s="138">
        <f t="shared" si="82"/>
        <v>258.82560000000001</v>
      </c>
      <c r="AH347" s="115">
        <f t="shared" si="83"/>
        <v>22.353120000000004</v>
      </c>
      <c r="AI347" s="138">
        <f t="shared" si="84"/>
        <v>141.17760000000001</v>
      </c>
      <c r="BG347" s="140">
        <f t="shared" si="85"/>
        <v>2022</v>
      </c>
      <c r="BH347" s="140">
        <f t="shared" si="86"/>
        <v>2</v>
      </c>
      <c r="BI347" s="140">
        <f t="shared" si="87"/>
        <v>1</v>
      </c>
      <c r="BJ347" s="217" cm="1">
        <f t="array" ref="BJ347">_xlfn.IFS(B347="",#N/A,BH347&gt;=4,2019,BH347&lt;4,2020)</f>
        <v>2020</v>
      </c>
      <c r="BK347" s="215">
        <f t="shared" si="88"/>
        <v>43862</v>
      </c>
    </row>
    <row r="348" spans="2:63" ht="18.75" customHeight="1">
      <c r="B348" s="203">
        <v>44962</v>
      </c>
      <c r="C348" s="50">
        <v>69.099999999999994</v>
      </c>
      <c r="D348" s="43">
        <v>4</v>
      </c>
      <c r="E348" s="53">
        <v>9.5</v>
      </c>
      <c r="F348" s="40">
        <v>16</v>
      </c>
      <c r="G348" s="40">
        <v>8.1</v>
      </c>
      <c r="H348" s="40">
        <v>2.2000000000000002</v>
      </c>
      <c r="I348" s="40">
        <v>0.19</v>
      </c>
      <c r="J348" s="42">
        <v>1</v>
      </c>
      <c r="K348" s="40">
        <v>3.9</v>
      </c>
      <c r="L348" s="40">
        <v>6.7</v>
      </c>
      <c r="M348" s="40">
        <v>14</v>
      </c>
      <c r="S348" s="40">
        <v>110</v>
      </c>
      <c r="T348" s="40">
        <v>2.6</v>
      </c>
      <c r="U348" s="40">
        <v>1.2</v>
      </c>
      <c r="AE348" s="138">
        <f t="shared" si="80"/>
        <v>1592.0640000000001</v>
      </c>
      <c r="AF348" s="138">
        <f t="shared" si="81"/>
        <v>805.98239999999987</v>
      </c>
      <c r="AG348" s="138">
        <f t="shared" si="82"/>
        <v>218.90880000000001</v>
      </c>
      <c r="AH348" s="115">
        <f t="shared" si="83"/>
        <v>18.905760000000001</v>
      </c>
      <c r="AI348" s="138">
        <f t="shared" si="84"/>
        <v>99.504000000000005</v>
      </c>
      <c r="BG348" s="140">
        <f t="shared" si="85"/>
        <v>2022</v>
      </c>
      <c r="BH348" s="140">
        <f t="shared" si="86"/>
        <v>2</v>
      </c>
      <c r="BI348" s="140">
        <f t="shared" si="87"/>
        <v>5</v>
      </c>
      <c r="BJ348" s="217" cm="1">
        <f t="array" ref="BJ348">_xlfn.IFS(B348="",#N/A,BH348&gt;=4,2019,BH348&lt;4,2020)</f>
        <v>2020</v>
      </c>
      <c r="BK348" s="215">
        <f t="shared" si="88"/>
        <v>43866</v>
      </c>
    </row>
    <row r="349" spans="2:63" ht="18.75" customHeight="1">
      <c r="B349" s="203">
        <v>44965</v>
      </c>
      <c r="C349" s="50">
        <v>79.3</v>
      </c>
      <c r="D349" s="40">
        <v>4.42</v>
      </c>
      <c r="E349" s="53">
        <v>9.6999999999999993</v>
      </c>
      <c r="F349" s="40">
        <v>16</v>
      </c>
      <c r="G349" s="40">
        <v>7.4</v>
      </c>
      <c r="H349" s="40">
        <v>2.1</v>
      </c>
      <c r="I349" s="40">
        <v>0.18</v>
      </c>
      <c r="J349" s="40">
        <v>1.7</v>
      </c>
      <c r="K349" s="40">
        <v>4.2</v>
      </c>
      <c r="L349" s="40">
        <v>6.8</v>
      </c>
      <c r="M349" s="40">
        <v>14</v>
      </c>
      <c r="S349" s="40">
        <v>110</v>
      </c>
      <c r="AE349" s="138">
        <f t="shared" si="80"/>
        <v>1827.0719999999999</v>
      </c>
      <c r="AF349" s="138">
        <f t="shared" si="81"/>
        <v>845.02080000000001</v>
      </c>
      <c r="AG349" s="138">
        <f t="shared" si="82"/>
        <v>239.80319999999998</v>
      </c>
      <c r="AH349" s="115">
        <f t="shared" si="83"/>
        <v>20.554559999999999</v>
      </c>
      <c r="AI349" s="138">
        <f t="shared" si="84"/>
        <v>194.12640000000002</v>
      </c>
      <c r="BG349" s="140">
        <f t="shared" si="85"/>
        <v>2022</v>
      </c>
      <c r="BH349" s="140">
        <f t="shared" si="86"/>
        <v>2</v>
      </c>
      <c r="BI349" s="140">
        <f t="shared" si="87"/>
        <v>8</v>
      </c>
      <c r="BJ349" s="217" cm="1">
        <f t="array" ref="BJ349">_xlfn.IFS(B349="",#N/A,BH349&gt;=4,2019,BH349&lt;4,2020)</f>
        <v>2020</v>
      </c>
      <c r="BK349" s="215">
        <f t="shared" si="88"/>
        <v>43869</v>
      </c>
    </row>
    <row r="350" spans="2:63" ht="18.75" customHeight="1">
      <c r="B350" s="203">
        <v>44969</v>
      </c>
      <c r="C350" s="50">
        <v>71.7</v>
      </c>
      <c r="D350" s="40">
        <v>4.33</v>
      </c>
      <c r="E350" s="53">
        <v>9.5</v>
      </c>
      <c r="F350" s="40">
        <v>18</v>
      </c>
      <c r="G350" s="42">
        <v>9</v>
      </c>
      <c r="H350" s="40">
        <v>2.6</v>
      </c>
      <c r="I350" s="40">
        <v>0.21</v>
      </c>
      <c r="J350" s="40">
        <v>0.9</v>
      </c>
      <c r="K350" s="40">
        <v>4.7</v>
      </c>
      <c r="L350" s="40">
        <v>6.8</v>
      </c>
      <c r="M350" s="40">
        <v>15</v>
      </c>
      <c r="S350" s="40">
        <v>110</v>
      </c>
      <c r="AE350" s="138">
        <f t="shared" si="80"/>
        <v>1858.4640000000004</v>
      </c>
      <c r="AF350" s="138">
        <f t="shared" si="81"/>
        <v>929.2320000000002</v>
      </c>
      <c r="AG350" s="138">
        <f t="shared" si="82"/>
        <v>268.44480000000004</v>
      </c>
      <c r="AH350" s="115">
        <f t="shared" si="83"/>
        <v>21.682080000000003</v>
      </c>
      <c r="AI350" s="138">
        <f t="shared" si="84"/>
        <v>92.923200000000008</v>
      </c>
      <c r="BG350" s="140">
        <f t="shared" si="85"/>
        <v>2022</v>
      </c>
      <c r="BH350" s="140">
        <f t="shared" si="86"/>
        <v>2</v>
      </c>
      <c r="BI350" s="140">
        <f t="shared" si="87"/>
        <v>12</v>
      </c>
      <c r="BJ350" s="217" cm="1">
        <f t="array" ref="BJ350">_xlfn.IFS(B350="",#N/A,BH350&gt;=4,2019,BH350&lt;4,2020)</f>
        <v>2020</v>
      </c>
      <c r="BK350" s="215">
        <f t="shared" si="88"/>
        <v>43873</v>
      </c>
    </row>
    <row r="351" spans="2:63" ht="18.75" customHeight="1">
      <c r="B351" s="203">
        <v>44973</v>
      </c>
      <c r="C351" s="50">
        <v>82.1</v>
      </c>
      <c r="D351" s="40">
        <v>4.6500000000000004</v>
      </c>
      <c r="E351" s="53">
        <v>9.4</v>
      </c>
      <c r="F351" s="40">
        <v>17</v>
      </c>
      <c r="G351" s="40">
        <v>7.8</v>
      </c>
      <c r="H351" s="42">
        <v>2.2000000000000002</v>
      </c>
      <c r="I351" s="40">
        <v>0.18</v>
      </c>
      <c r="J351" s="40">
        <v>0.9</v>
      </c>
      <c r="K351" s="42">
        <v>4</v>
      </c>
      <c r="L351" s="40">
        <v>6.9</v>
      </c>
      <c r="M351" s="40">
        <v>14</v>
      </c>
      <c r="S351" s="40">
        <v>110</v>
      </c>
      <c r="AE351" s="138">
        <f t="shared" si="80"/>
        <v>2009.8079999999995</v>
      </c>
      <c r="AF351" s="138">
        <f t="shared" si="81"/>
        <v>922.14720000000011</v>
      </c>
      <c r="AG351" s="138">
        <f t="shared" si="82"/>
        <v>260.09280000000001</v>
      </c>
      <c r="AH351" s="115">
        <f t="shared" si="83"/>
        <v>21.28032</v>
      </c>
      <c r="AI351" s="138">
        <f t="shared" si="84"/>
        <v>106.40159999999999</v>
      </c>
      <c r="BG351" s="140">
        <f t="shared" si="85"/>
        <v>2022</v>
      </c>
      <c r="BH351" s="140">
        <f t="shared" si="86"/>
        <v>2</v>
      </c>
      <c r="BI351" s="140">
        <f t="shared" si="87"/>
        <v>16</v>
      </c>
      <c r="BJ351" s="217" cm="1">
        <f t="array" ref="BJ351">_xlfn.IFS(B351="",#N/A,BH351&gt;=4,2019,BH351&lt;4,2020)</f>
        <v>2020</v>
      </c>
      <c r="BK351" s="215">
        <f t="shared" si="88"/>
        <v>43877</v>
      </c>
    </row>
    <row r="352" spans="2:63" ht="18.75" customHeight="1">
      <c r="B352" s="203">
        <v>44976</v>
      </c>
      <c r="C352" s="50">
        <v>81.099999999999994</v>
      </c>
      <c r="D352" s="40">
        <v>4.83</v>
      </c>
      <c r="E352" s="53">
        <v>9.5</v>
      </c>
      <c r="F352" s="40">
        <v>16</v>
      </c>
      <c r="G352" s="40">
        <v>7.7</v>
      </c>
      <c r="H352" s="42">
        <v>2.2000000000000002</v>
      </c>
      <c r="I352" s="40">
        <v>0.18</v>
      </c>
      <c r="J352" s="40">
        <v>1.1000000000000001</v>
      </c>
      <c r="K352" s="40">
        <v>3.9</v>
      </c>
      <c r="L352" s="40">
        <v>6.9</v>
      </c>
      <c r="M352" s="40">
        <v>14</v>
      </c>
      <c r="S352" s="40">
        <v>110</v>
      </c>
      <c r="AE352" s="138">
        <f t="shared" si="80"/>
        <v>1868.5440000000001</v>
      </c>
      <c r="AF352" s="138">
        <f t="shared" si="81"/>
        <v>899.23680000000002</v>
      </c>
      <c r="AG352" s="138">
        <f t="shared" si="82"/>
        <v>256.9248</v>
      </c>
      <c r="AH352" s="115">
        <f t="shared" si="83"/>
        <v>21.021119999999996</v>
      </c>
      <c r="AI352" s="138">
        <f t="shared" si="84"/>
        <v>128.4624</v>
      </c>
      <c r="BG352" s="140">
        <f t="shared" si="85"/>
        <v>2022</v>
      </c>
      <c r="BH352" s="140">
        <f t="shared" si="86"/>
        <v>2</v>
      </c>
      <c r="BI352" s="140">
        <f t="shared" si="87"/>
        <v>19</v>
      </c>
      <c r="BJ352" s="217" cm="1">
        <f t="array" ref="BJ352">_xlfn.IFS(B352="",#N/A,BH352&gt;=4,2019,BH352&lt;4,2020)</f>
        <v>2020</v>
      </c>
      <c r="BK352" s="215">
        <f t="shared" si="88"/>
        <v>43880</v>
      </c>
    </row>
    <row r="353" spans="2:63" ht="18.75" customHeight="1">
      <c r="B353" s="203">
        <v>44979</v>
      </c>
      <c r="C353" s="50">
        <v>80</v>
      </c>
      <c r="D353" s="40">
        <v>4.8499999999999996</v>
      </c>
      <c r="E353" s="53">
        <v>9.4</v>
      </c>
      <c r="F353" s="40">
        <v>16</v>
      </c>
      <c r="G353" s="40">
        <v>7.6</v>
      </c>
      <c r="H353" s="42">
        <v>2</v>
      </c>
      <c r="I353" s="40">
        <v>0.17</v>
      </c>
      <c r="J353" s="40">
        <v>0.9</v>
      </c>
      <c r="K353" s="40">
        <v>4.2</v>
      </c>
      <c r="L353" s="40">
        <v>6.1</v>
      </c>
      <c r="M353" s="40">
        <v>13</v>
      </c>
      <c r="S353" s="40">
        <v>130</v>
      </c>
      <c r="AE353" s="138">
        <f t="shared" si="80"/>
        <v>1843.2</v>
      </c>
      <c r="AF353" s="138">
        <f t="shared" si="81"/>
        <v>875.52</v>
      </c>
      <c r="AG353" s="138">
        <f t="shared" si="82"/>
        <v>230.4</v>
      </c>
      <c r="AH353" s="115">
        <f t="shared" si="83"/>
        <v>19.584000000000003</v>
      </c>
      <c r="AI353" s="138">
        <f t="shared" si="84"/>
        <v>103.68</v>
      </c>
      <c r="BG353" s="140">
        <f t="shared" si="85"/>
        <v>2022</v>
      </c>
      <c r="BH353" s="140">
        <f t="shared" si="86"/>
        <v>2</v>
      </c>
      <c r="BI353" s="140">
        <f t="shared" si="87"/>
        <v>22</v>
      </c>
      <c r="BJ353" s="217" cm="1">
        <f t="array" ref="BJ353">_xlfn.IFS(B353="",#N/A,BH353&gt;=4,2019,BH353&lt;4,2020)</f>
        <v>2020</v>
      </c>
      <c r="BK353" s="215">
        <f t="shared" si="88"/>
        <v>43883</v>
      </c>
    </row>
    <row r="354" spans="2:63" ht="18.75" customHeight="1">
      <c r="B354" s="203">
        <v>44983</v>
      </c>
      <c r="C354" s="50">
        <v>71.7</v>
      </c>
      <c r="D354" s="40">
        <v>4.87</v>
      </c>
      <c r="E354" s="53">
        <v>9.4</v>
      </c>
      <c r="F354" s="40">
        <v>16</v>
      </c>
      <c r="G354" s="40">
        <v>7.9</v>
      </c>
      <c r="H354" s="42">
        <v>2.2000000000000002</v>
      </c>
      <c r="I354" s="40">
        <v>0.18</v>
      </c>
      <c r="J354" s="40">
        <v>0.8</v>
      </c>
      <c r="K354" s="40">
        <v>4.2</v>
      </c>
      <c r="L354" s="40">
        <v>6.2</v>
      </c>
      <c r="M354" s="40">
        <v>13</v>
      </c>
      <c r="S354" s="40">
        <v>120</v>
      </c>
      <c r="T354" s="42">
        <v>2.4</v>
      </c>
      <c r="U354" s="42">
        <v>0.7</v>
      </c>
      <c r="AE354" s="138">
        <f t="shared" si="80"/>
        <v>1651.9680000000001</v>
      </c>
      <c r="AF354" s="138">
        <f t="shared" si="81"/>
        <v>815.65920000000006</v>
      </c>
      <c r="AG354" s="138">
        <f t="shared" si="82"/>
        <v>227.14560000000003</v>
      </c>
      <c r="AH354" s="115">
        <f t="shared" si="83"/>
        <v>18.58464</v>
      </c>
      <c r="AI354" s="138">
        <f t="shared" si="84"/>
        <v>82.598400000000012</v>
      </c>
      <c r="BG354" s="140">
        <f t="shared" si="85"/>
        <v>2022</v>
      </c>
      <c r="BH354" s="140">
        <f t="shared" si="86"/>
        <v>2</v>
      </c>
      <c r="BI354" s="140">
        <f t="shared" si="87"/>
        <v>26</v>
      </c>
      <c r="BJ354" s="217" cm="1">
        <f t="array" ref="BJ354">_xlfn.IFS(B354="",#N/A,BH354&gt;=4,2019,BH354&lt;4,2020)</f>
        <v>2020</v>
      </c>
      <c r="BK354" s="215">
        <f t="shared" si="88"/>
        <v>43887</v>
      </c>
    </row>
    <row r="355" spans="2:63" ht="18.75" customHeight="1">
      <c r="B355" s="203">
        <v>44986</v>
      </c>
      <c r="C355" s="50">
        <v>67.599999999999994</v>
      </c>
      <c r="D355" s="43">
        <v>4.08</v>
      </c>
      <c r="E355" s="53">
        <v>10</v>
      </c>
      <c r="F355" s="40">
        <v>16</v>
      </c>
      <c r="G355" s="40">
        <v>7.3</v>
      </c>
      <c r="H355" s="42">
        <v>2</v>
      </c>
      <c r="I355" s="40">
        <v>0.16</v>
      </c>
      <c r="J355" s="40">
        <v>0.9</v>
      </c>
      <c r="K355" s="42">
        <v>4</v>
      </c>
      <c r="L355" s="40">
        <v>6.6</v>
      </c>
      <c r="M355" s="40">
        <v>14</v>
      </c>
      <c r="S355" s="40">
        <v>110</v>
      </c>
      <c r="AE355" s="138">
        <f t="shared" si="80"/>
        <v>1557.5039999999997</v>
      </c>
      <c r="AF355" s="138">
        <f t="shared" si="81"/>
        <v>710.61119999999994</v>
      </c>
      <c r="AG355" s="138">
        <f t="shared" si="82"/>
        <v>194.68799999999996</v>
      </c>
      <c r="AH355" s="115">
        <f t="shared" si="83"/>
        <v>15.575039999999998</v>
      </c>
      <c r="AI355" s="138">
        <f t="shared" si="84"/>
        <v>87.609599999999986</v>
      </c>
      <c r="BG355" s="140">
        <f t="shared" si="85"/>
        <v>2022</v>
      </c>
      <c r="BH355" s="140">
        <f t="shared" si="86"/>
        <v>3</v>
      </c>
      <c r="BI355" s="140">
        <f t="shared" si="87"/>
        <v>1</v>
      </c>
      <c r="BJ355" s="217" cm="1">
        <f t="array" ref="BJ355">_xlfn.IFS(B355="",#N/A,BH355&gt;=4,2019,BH355&lt;4,2020)</f>
        <v>2020</v>
      </c>
      <c r="BK355" s="215">
        <f t="shared" si="88"/>
        <v>43891</v>
      </c>
    </row>
    <row r="356" spans="2:63" ht="18.75" customHeight="1">
      <c r="B356" s="203">
        <v>44993</v>
      </c>
      <c r="C356" s="50">
        <v>64</v>
      </c>
      <c r="D356" s="43">
        <v>4.21</v>
      </c>
      <c r="E356" s="53">
        <v>10.1</v>
      </c>
      <c r="F356" s="40">
        <v>15</v>
      </c>
      <c r="G356" s="40">
        <v>8.3000000000000007</v>
      </c>
      <c r="H356" s="42">
        <v>2</v>
      </c>
      <c r="I356" s="40">
        <v>0.16</v>
      </c>
      <c r="J356" s="40">
        <v>1.1000000000000001</v>
      </c>
      <c r="K356" s="40">
        <v>4.5</v>
      </c>
      <c r="L356" s="40">
        <v>6.1</v>
      </c>
      <c r="M356" s="40">
        <v>13</v>
      </c>
      <c r="S356" s="40">
        <v>110</v>
      </c>
      <c r="AE356" s="138">
        <f t="shared" si="80"/>
        <v>1382.4</v>
      </c>
      <c r="AF356" s="138">
        <f t="shared" si="81"/>
        <v>764.92800000000011</v>
      </c>
      <c r="AG356" s="138">
        <f t="shared" si="82"/>
        <v>184.32</v>
      </c>
      <c r="AH356" s="115">
        <f t="shared" si="83"/>
        <v>14.745599999999998</v>
      </c>
      <c r="AI356" s="138">
        <f t="shared" si="84"/>
        <v>101.376</v>
      </c>
      <c r="BG356" s="140">
        <f t="shared" si="85"/>
        <v>2022</v>
      </c>
      <c r="BH356" s="140">
        <f t="shared" si="86"/>
        <v>3</v>
      </c>
      <c r="BI356" s="140">
        <f t="shared" si="87"/>
        <v>8</v>
      </c>
      <c r="BJ356" s="217" cm="1">
        <f t="array" ref="BJ356">_xlfn.IFS(B356="",#N/A,BH356&gt;=4,2019,BH356&lt;4,2020)</f>
        <v>2020</v>
      </c>
      <c r="BK356" s="215">
        <f t="shared" si="88"/>
        <v>43898</v>
      </c>
    </row>
    <row r="357" spans="2:63" ht="18.75" customHeight="1">
      <c r="B357" s="203">
        <v>45000</v>
      </c>
      <c r="C357" s="50">
        <v>82.1</v>
      </c>
      <c r="D357" s="43">
        <v>4.46</v>
      </c>
      <c r="E357" s="53">
        <v>9.9</v>
      </c>
      <c r="F357" s="40">
        <v>17</v>
      </c>
      <c r="G357" s="40">
        <v>8.9</v>
      </c>
      <c r="H357" s="42">
        <v>2.1</v>
      </c>
      <c r="I357" s="40">
        <v>0.16</v>
      </c>
      <c r="J357" s="40">
        <v>2.2000000000000002</v>
      </c>
      <c r="K357" s="42">
        <v>4</v>
      </c>
      <c r="L357" s="40">
        <v>6.1</v>
      </c>
      <c r="M357" s="40">
        <v>11</v>
      </c>
      <c r="S357" s="40">
        <v>110</v>
      </c>
      <c r="AE357" s="138">
        <f>IF(OR($B357="",F357="",F357="#N/A"),#N/A,F357*$C357*60*24/1000)</f>
        <v>2009.8079999999995</v>
      </c>
      <c r="AF357" s="138">
        <f t="shared" si="81"/>
        <v>1052.1935999999998</v>
      </c>
      <c r="AG357" s="138">
        <f t="shared" si="82"/>
        <v>248.27040000000002</v>
      </c>
      <c r="AH357" s="115">
        <f t="shared" si="83"/>
        <v>18.915839999999999</v>
      </c>
      <c r="AI357" s="138">
        <f t="shared" si="84"/>
        <v>260.09280000000001</v>
      </c>
      <c r="BG357" s="140">
        <f t="shared" si="85"/>
        <v>2022</v>
      </c>
      <c r="BH357" s="140">
        <f t="shared" si="86"/>
        <v>3</v>
      </c>
      <c r="BI357" s="140">
        <f t="shared" si="87"/>
        <v>15</v>
      </c>
      <c r="BJ357" s="217" cm="1">
        <f t="array" ref="BJ357">_xlfn.IFS(B357="",#N/A,BH357&gt;=4,2019,BH357&lt;4,2020)</f>
        <v>2020</v>
      </c>
      <c r="BK357" s="215">
        <f t="shared" si="88"/>
        <v>43905</v>
      </c>
    </row>
    <row r="358" spans="2:63" ht="18.75" customHeight="1">
      <c r="B358" s="203">
        <v>45007</v>
      </c>
      <c r="C358" s="50">
        <v>76.5</v>
      </c>
      <c r="D358" s="43">
        <v>4.51</v>
      </c>
      <c r="E358" s="53">
        <v>9.9</v>
      </c>
      <c r="F358" s="40">
        <v>19</v>
      </c>
      <c r="G358" s="40">
        <v>7.8</v>
      </c>
      <c r="H358" s="42">
        <v>1.8</v>
      </c>
      <c r="I358" s="40">
        <v>0.15</v>
      </c>
      <c r="J358" s="40">
        <v>1.1000000000000001</v>
      </c>
      <c r="K358" s="40">
        <v>3.9</v>
      </c>
      <c r="L358" s="40">
        <v>6.3</v>
      </c>
      <c r="M358" s="40">
        <v>11</v>
      </c>
      <c r="S358" s="40">
        <v>120</v>
      </c>
      <c r="AE358" s="138">
        <f t="shared" si="80"/>
        <v>2093.04</v>
      </c>
      <c r="AF358" s="138">
        <f t="shared" si="81"/>
        <v>859.24799999999982</v>
      </c>
      <c r="AG358" s="138">
        <f t="shared" si="82"/>
        <v>198.28800000000007</v>
      </c>
      <c r="AH358" s="115">
        <f t="shared" si="83"/>
        <v>16.524000000000001</v>
      </c>
      <c r="AI358" s="138">
        <f t="shared" si="84"/>
        <v>121.176</v>
      </c>
      <c r="BG358" s="140">
        <f t="shared" si="85"/>
        <v>2022</v>
      </c>
      <c r="BH358" s="140">
        <f t="shared" si="86"/>
        <v>3</v>
      </c>
      <c r="BI358" s="140">
        <f t="shared" si="87"/>
        <v>22</v>
      </c>
      <c r="BJ358" s="217" cm="1">
        <f t="array" ref="BJ358">_xlfn.IFS(B358="",#N/A,BH358&gt;=4,2019,BH358&lt;4,2020)</f>
        <v>2020</v>
      </c>
      <c r="BK358" s="215">
        <f t="shared" si="88"/>
        <v>43912</v>
      </c>
    </row>
    <row r="359" spans="2:63" ht="18.75" customHeight="1" thickBot="1">
      <c r="B359" s="204">
        <v>45014</v>
      </c>
      <c r="C359" s="93">
        <v>81.400000000000006</v>
      </c>
      <c r="D359" s="94">
        <v>4.0999999999999996</v>
      </c>
      <c r="E359" s="46">
        <v>9.6999999999999993</v>
      </c>
      <c r="F359" s="45">
        <v>21</v>
      </c>
      <c r="G359" s="57">
        <v>8</v>
      </c>
      <c r="H359" s="57">
        <v>1.8</v>
      </c>
      <c r="I359" s="45">
        <v>0.16</v>
      </c>
      <c r="J359" s="57">
        <v>1</v>
      </c>
      <c r="K359" s="45">
        <v>4.4000000000000004</v>
      </c>
      <c r="L359" s="57">
        <v>6</v>
      </c>
      <c r="M359" s="45">
        <v>10</v>
      </c>
      <c r="N359" s="45"/>
      <c r="O359" s="45"/>
      <c r="P359" s="45"/>
      <c r="Q359" s="45"/>
      <c r="R359" s="45"/>
      <c r="S359" s="45">
        <v>120</v>
      </c>
      <c r="T359" s="45"/>
      <c r="U359" s="45"/>
      <c r="V359" s="45"/>
      <c r="W359" s="45"/>
      <c r="X359" s="45"/>
      <c r="Y359" s="45"/>
      <c r="Z359" s="45"/>
      <c r="AA359" s="45"/>
      <c r="AB359" s="48"/>
      <c r="AC359" s="49"/>
      <c r="AE359" s="139">
        <f t="shared" si="80"/>
        <v>2461.5360000000001</v>
      </c>
      <c r="AF359" s="139">
        <f t="shared" si="81"/>
        <v>937.72799999999995</v>
      </c>
      <c r="AG359" s="139">
        <f t="shared" si="82"/>
        <v>210.98880000000003</v>
      </c>
      <c r="AH359" s="118">
        <f t="shared" si="83"/>
        <v>18.754560000000001</v>
      </c>
      <c r="AI359" s="139">
        <f t="shared" si="84"/>
        <v>117.21599999999999</v>
      </c>
      <c r="BG359" s="162">
        <f t="shared" si="85"/>
        <v>2022</v>
      </c>
      <c r="BH359" s="162">
        <f t="shared" si="86"/>
        <v>3</v>
      </c>
      <c r="BI359" s="162">
        <f t="shared" si="87"/>
        <v>29</v>
      </c>
      <c r="BJ359" s="218" cm="1">
        <f t="array" ref="BJ359">_xlfn.IFS(B359="",#N/A,BH359&gt;=4,2019,BH359&lt;4,2020)</f>
        <v>2020</v>
      </c>
      <c r="BK359" s="216">
        <f t="shared" si="88"/>
        <v>43919</v>
      </c>
    </row>
    <row r="360" spans="2:63" ht="18.75" customHeight="1">
      <c r="B360" s="203">
        <v>45021</v>
      </c>
      <c r="C360" s="50">
        <v>70.599999999999994</v>
      </c>
      <c r="D360" s="43">
        <v>3.96</v>
      </c>
      <c r="E360" s="53">
        <v>9.6999999999999993</v>
      </c>
      <c r="H360" s="42"/>
      <c r="J360" s="42"/>
      <c r="AE360" s="138"/>
      <c r="AF360" s="138"/>
      <c r="AG360" s="138"/>
      <c r="AH360" s="115"/>
      <c r="AI360" s="138"/>
      <c r="BG360" s="214">
        <f t="shared" si="85"/>
        <v>2023</v>
      </c>
      <c r="BH360" s="140">
        <f t="shared" si="86"/>
        <v>4</v>
      </c>
      <c r="BI360" s="140">
        <f t="shared" si="87"/>
        <v>5</v>
      </c>
      <c r="BJ360" s="217" cm="1">
        <f t="array" ref="BJ360">_xlfn.IFS(B360="",#N/A,BH360&gt;=4,2019,BH360&lt;4,2020)</f>
        <v>2019</v>
      </c>
      <c r="BK360" s="215">
        <f t="shared" si="88"/>
        <v>43560</v>
      </c>
    </row>
    <row r="361" spans="2:63" ht="18.75" customHeight="1">
      <c r="B361" s="203">
        <v>45025</v>
      </c>
      <c r="C361" s="50">
        <v>74.3</v>
      </c>
      <c r="D361" s="43">
        <v>4.53</v>
      </c>
      <c r="E361" s="53">
        <v>9.3000000000000007</v>
      </c>
      <c r="F361" s="40">
        <v>19</v>
      </c>
      <c r="G361" s="40">
        <v>7.3</v>
      </c>
      <c r="H361" s="42">
        <v>1.9</v>
      </c>
      <c r="I361" s="40">
        <v>0.15</v>
      </c>
      <c r="J361" s="42">
        <v>1</v>
      </c>
      <c r="K361" s="40">
        <v>4.2</v>
      </c>
      <c r="L361" s="42">
        <v>6</v>
      </c>
      <c r="M361" s="40">
        <v>11</v>
      </c>
      <c r="S361" s="40">
        <v>110</v>
      </c>
      <c r="AE361" s="138">
        <f t="shared" si="80"/>
        <v>2032.848</v>
      </c>
      <c r="AF361" s="138">
        <f t="shared" si="81"/>
        <v>781.04160000000002</v>
      </c>
      <c r="AG361" s="138">
        <f t="shared" si="82"/>
        <v>203.28479999999999</v>
      </c>
      <c r="AH361" s="115">
        <f t="shared" si="83"/>
        <v>16.0488</v>
      </c>
      <c r="AI361" s="138">
        <f t="shared" si="84"/>
        <v>106.992</v>
      </c>
      <c r="BG361" s="140">
        <f t="shared" si="85"/>
        <v>2023</v>
      </c>
      <c r="BH361" s="140">
        <f t="shared" si="86"/>
        <v>4</v>
      </c>
      <c r="BI361" s="140">
        <f t="shared" si="87"/>
        <v>9</v>
      </c>
      <c r="BJ361" s="217" cm="1">
        <f t="array" ref="BJ361">_xlfn.IFS(B361="",#N/A,BH361&gt;=4,2019,BH361&lt;4,2020)</f>
        <v>2019</v>
      </c>
      <c r="BK361" s="215">
        <f t="shared" si="88"/>
        <v>43564</v>
      </c>
    </row>
    <row r="362" spans="2:63" ht="18.75" customHeight="1">
      <c r="B362" s="203">
        <v>45028</v>
      </c>
      <c r="C362" s="50">
        <v>68.599999999999994</v>
      </c>
      <c r="D362" s="43">
        <v>4.16</v>
      </c>
      <c r="E362" s="53">
        <v>9.5</v>
      </c>
      <c r="H362" s="42"/>
      <c r="J362" s="42"/>
      <c r="AE362" s="138"/>
      <c r="AF362" s="138"/>
      <c r="AG362" s="138"/>
      <c r="AH362" s="115"/>
      <c r="AI362" s="138"/>
      <c r="BG362" s="140">
        <f t="shared" si="85"/>
        <v>2023</v>
      </c>
      <c r="BH362" s="140">
        <f t="shared" si="86"/>
        <v>4</v>
      </c>
      <c r="BI362" s="140">
        <f t="shared" si="87"/>
        <v>12</v>
      </c>
      <c r="BJ362" s="217" cm="1">
        <f t="array" ref="BJ362">_xlfn.IFS(B362="",#N/A,BH362&gt;=4,2019,BH362&lt;4,2020)</f>
        <v>2019</v>
      </c>
      <c r="BK362" s="215">
        <f t="shared" si="88"/>
        <v>43567</v>
      </c>
    </row>
    <row r="363" spans="2:63" ht="18.75" customHeight="1">
      <c r="B363" s="203">
        <v>45032</v>
      </c>
      <c r="C363" s="50">
        <v>69</v>
      </c>
      <c r="D363" s="43">
        <v>4.5</v>
      </c>
      <c r="E363" s="53">
        <v>9.8000000000000007</v>
      </c>
      <c r="F363" s="40">
        <v>18</v>
      </c>
      <c r="G363" s="40">
        <v>7.5</v>
      </c>
      <c r="H363" s="42">
        <v>1.8</v>
      </c>
      <c r="I363" s="40">
        <v>0.15</v>
      </c>
      <c r="J363" s="42">
        <v>0.8</v>
      </c>
      <c r="K363" s="40">
        <v>3.8</v>
      </c>
      <c r="L363" s="40">
        <v>5.7</v>
      </c>
      <c r="M363" s="40">
        <v>12</v>
      </c>
      <c r="S363" s="40">
        <v>110</v>
      </c>
      <c r="AE363" s="138">
        <f t="shared" si="80"/>
        <v>1788.48</v>
      </c>
      <c r="AF363" s="138">
        <f t="shared" si="81"/>
        <v>745.2</v>
      </c>
      <c r="AG363" s="138">
        <f t="shared" si="82"/>
        <v>178.84800000000001</v>
      </c>
      <c r="AH363" s="115">
        <f t="shared" si="83"/>
        <v>14.904</v>
      </c>
      <c r="AI363" s="138">
        <f t="shared" si="84"/>
        <v>79.488</v>
      </c>
      <c r="BG363" s="140">
        <f t="shared" si="85"/>
        <v>2023</v>
      </c>
      <c r="BH363" s="140">
        <f t="shared" si="86"/>
        <v>4</v>
      </c>
      <c r="BI363" s="140">
        <f t="shared" si="87"/>
        <v>16</v>
      </c>
      <c r="BJ363" s="217" cm="1">
        <f t="array" ref="BJ363">_xlfn.IFS(B363="",#N/A,BH363&gt;=4,2019,BH363&lt;4,2020)</f>
        <v>2019</v>
      </c>
      <c r="BK363" s="215">
        <f t="shared" si="88"/>
        <v>43571</v>
      </c>
    </row>
    <row r="364" spans="2:63" ht="18.75" customHeight="1">
      <c r="B364" s="203">
        <v>45039</v>
      </c>
      <c r="C364" s="50">
        <v>65.099999999999994</v>
      </c>
      <c r="D364" s="43">
        <v>4.5199999999999996</v>
      </c>
      <c r="E364" s="53">
        <v>9.6</v>
      </c>
      <c r="F364" s="40">
        <v>17</v>
      </c>
      <c r="G364" s="40">
        <v>7.8</v>
      </c>
      <c r="H364" s="42">
        <v>2</v>
      </c>
      <c r="I364" s="40">
        <v>0.16</v>
      </c>
      <c r="J364" s="42">
        <v>0.6</v>
      </c>
      <c r="K364" s="40">
        <v>3.6</v>
      </c>
      <c r="L364" s="40">
        <v>5.8</v>
      </c>
      <c r="M364" s="40">
        <v>12</v>
      </c>
      <c r="S364" s="40">
        <v>110</v>
      </c>
      <c r="AE364" s="138">
        <f t="shared" si="80"/>
        <v>1593.6479999999995</v>
      </c>
      <c r="AF364" s="138">
        <f t="shared" si="81"/>
        <v>731.20319999999992</v>
      </c>
      <c r="AG364" s="138">
        <f t="shared" si="82"/>
        <v>187.48799999999997</v>
      </c>
      <c r="AH364" s="115">
        <f t="shared" si="83"/>
        <v>14.999039999999997</v>
      </c>
      <c r="AI364" s="138">
        <f t="shared" si="84"/>
        <v>56.246399999999994</v>
      </c>
      <c r="BG364" s="140">
        <f t="shared" si="85"/>
        <v>2023</v>
      </c>
      <c r="BH364" s="140">
        <f t="shared" si="86"/>
        <v>4</v>
      </c>
      <c r="BI364" s="140">
        <f t="shared" si="87"/>
        <v>23</v>
      </c>
      <c r="BJ364" s="217" cm="1">
        <f t="array" ref="BJ364">_xlfn.IFS(B364="",#N/A,BH364&gt;=4,2019,BH364&lt;4,2020)</f>
        <v>2019</v>
      </c>
      <c r="BK364" s="215">
        <f t="shared" si="88"/>
        <v>43578</v>
      </c>
    </row>
    <row r="365" spans="2:63" ht="18.75" customHeight="1">
      <c r="B365" s="203">
        <v>45042</v>
      </c>
      <c r="C365" s="50">
        <v>59.2</v>
      </c>
      <c r="D365" s="43">
        <v>4.67</v>
      </c>
      <c r="E365" s="53">
        <v>9.8000000000000007</v>
      </c>
      <c r="H365" s="42"/>
      <c r="J365" s="42"/>
      <c r="AE365" s="138"/>
      <c r="AF365" s="138"/>
      <c r="AG365" s="138"/>
      <c r="AH365" s="115"/>
      <c r="AI365" s="138"/>
      <c r="BG365" s="140">
        <f t="shared" si="85"/>
        <v>2023</v>
      </c>
      <c r="BH365" s="140">
        <f t="shared" si="86"/>
        <v>4</v>
      </c>
      <c r="BI365" s="140">
        <f t="shared" si="87"/>
        <v>26</v>
      </c>
      <c r="BJ365" s="217" cm="1">
        <f t="array" ref="BJ365">_xlfn.IFS(B365="",#N/A,BH365&gt;=4,2019,BH365&lt;4,2020)</f>
        <v>2019</v>
      </c>
      <c r="BK365" s="215">
        <f t="shared" si="88"/>
        <v>43581</v>
      </c>
    </row>
    <row r="366" spans="2:63" ht="18.75" customHeight="1">
      <c r="B366" s="203">
        <v>45046</v>
      </c>
      <c r="C366" s="50">
        <v>59.2</v>
      </c>
      <c r="D366" s="43"/>
      <c r="E366" s="53">
        <v>10.3</v>
      </c>
      <c r="F366" s="40">
        <v>16</v>
      </c>
      <c r="G366" s="40">
        <v>7.8</v>
      </c>
      <c r="H366" s="42">
        <v>2</v>
      </c>
      <c r="I366" s="40">
        <v>0.16</v>
      </c>
      <c r="J366" s="42">
        <v>0.6</v>
      </c>
      <c r="K366" s="40">
        <v>3.5</v>
      </c>
      <c r="L366" s="40">
        <v>6.2</v>
      </c>
      <c r="M366" s="40">
        <v>13</v>
      </c>
      <c r="S366" s="40">
        <v>120</v>
      </c>
      <c r="AE366" s="138">
        <f t="shared" si="80"/>
        <v>1363.9680000000001</v>
      </c>
      <c r="AF366" s="138">
        <f t="shared" si="81"/>
        <v>664.93439999999987</v>
      </c>
      <c r="AG366" s="138">
        <f t="shared" si="82"/>
        <v>170.49600000000001</v>
      </c>
      <c r="AH366" s="115">
        <f t="shared" si="83"/>
        <v>13.63968</v>
      </c>
      <c r="AI366" s="138">
        <f t="shared" si="84"/>
        <v>51.148800000000001</v>
      </c>
      <c r="BG366" s="140">
        <f t="shared" si="85"/>
        <v>2023</v>
      </c>
      <c r="BH366" s="140">
        <f t="shared" si="86"/>
        <v>4</v>
      </c>
      <c r="BI366" s="140">
        <f t="shared" si="87"/>
        <v>30</v>
      </c>
      <c r="BJ366" s="217" cm="1">
        <f t="array" ref="BJ366">_xlfn.IFS(B366="",#N/A,BH366&gt;=4,2019,BH366&lt;4,2020)</f>
        <v>2019</v>
      </c>
      <c r="BK366" s="215">
        <f t="shared" si="88"/>
        <v>43585</v>
      </c>
    </row>
    <row r="367" spans="2:63" ht="18.75" customHeight="1">
      <c r="B367" s="203">
        <v>45049</v>
      </c>
      <c r="C367" s="50">
        <v>59.1</v>
      </c>
      <c r="D367" s="43"/>
      <c r="E367" s="53">
        <v>9.8000000000000007</v>
      </c>
      <c r="H367" s="42"/>
      <c r="J367" s="42"/>
      <c r="AE367" s="138"/>
      <c r="AF367" s="138"/>
      <c r="AG367" s="138"/>
      <c r="AH367" s="115"/>
      <c r="AI367" s="138"/>
      <c r="BG367" s="140">
        <f t="shared" si="85"/>
        <v>2023</v>
      </c>
      <c r="BH367" s="140">
        <f t="shared" si="86"/>
        <v>5</v>
      </c>
      <c r="BI367" s="140">
        <f t="shared" si="87"/>
        <v>3</v>
      </c>
      <c r="BJ367" s="217" cm="1">
        <f t="array" ref="BJ367">_xlfn.IFS(B367="",#N/A,BH367&gt;=4,2019,BH367&lt;4,2020)</f>
        <v>2019</v>
      </c>
      <c r="BK367" s="215">
        <f t="shared" si="88"/>
        <v>43588</v>
      </c>
    </row>
    <row r="368" spans="2:63" ht="18.75" customHeight="1">
      <c r="B368" s="203">
        <v>45053</v>
      </c>
      <c r="C368" s="50">
        <v>62.5</v>
      </c>
      <c r="D368" s="43"/>
      <c r="E368" s="53">
        <v>10.3</v>
      </c>
      <c r="F368" s="40">
        <v>14</v>
      </c>
      <c r="G368" s="40">
        <v>6.7</v>
      </c>
      <c r="H368" s="42">
        <v>2.1</v>
      </c>
      <c r="I368" s="40">
        <v>0.12</v>
      </c>
      <c r="J368" s="52">
        <v>37</v>
      </c>
      <c r="K368" s="40">
        <v>3.6</v>
      </c>
      <c r="L368" s="40">
        <v>6.2</v>
      </c>
      <c r="M368" s="40">
        <v>13</v>
      </c>
      <c r="S368" s="40">
        <v>110</v>
      </c>
      <c r="T368" s="40">
        <v>2.1</v>
      </c>
      <c r="AE368" s="138">
        <f t="shared" si="80"/>
        <v>1260</v>
      </c>
      <c r="AF368" s="138">
        <f t="shared" si="81"/>
        <v>603</v>
      </c>
      <c r="AG368" s="138">
        <f t="shared" si="82"/>
        <v>189</v>
      </c>
      <c r="AH368" s="115">
        <f t="shared" si="83"/>
        <v>10.8</v>
      </c>
      <c r="AI368" s="138">
        <f t="shared" si="84"/>
        <v>3330</v>
      </c>
      <c r="BG368" s="140">
        <f t="shared" si="85"/>
        <v>2023</v>
      </c>
      <c r="BH368" s="140">
        <f t="shared" si="86"/>
        <v>5</v>
      </c>
      <c r="BI368" s="140">
        <f t="shared" si="87"/>
        <v>7</v>
      </c>
      <c r="BJ368" s="217" cm="1">
        <f t="array" ref="BJ368">_xlfn.IFS(B368="",#N/A,BH368&gt;=4,2019,BH368&lt;4,2020)</f>
        <v>2019</v>
      </c>
      <c r="BK368" s="215">
        <f t="shared" si="88"/>
        <v>43592</v>
      </c>
    </row>
    <row r="369" spans="2:63" ht="18.75" customHeight="1">
      <c r="B369" s="203">
        <v>45056</v>
      </c>
      <c r="C369" s="50">
        <v>63.2</v>
      </c>
      <c r="D369" s="43">
        <v>4.45</v>
      </c>
      <c r="E369" s="53">
        <v>9.8000000000000007</v>
      </c>
      <c r="H369" s="42"/>
      <c r="J369" s="42"/>
      <c r="AE369" s="138"/>
      <c r="AF369" s="138"/>
      <c r="AG369" s="138"/>
      <c r="AH369" s="115"/>
      <c r="AI369" s="138"/>
      <c r="BG369" s="140">
        <f t="shared" si="85"/>
        <v>2023</v>
      </c>
      <c r="BH369" s="140">
        <f t="shared" si="86"/>
        <v>5</v>
      </c>
      <c r="BI369" s="140">
        <f t="shared" si="87"/>
        <v>10</v>
      </c>
      <c r="BJ369" s="217" cm="1">
        <f t="array" ref="BJ369">_xlfn.IFS(B369="",#N/A,BH369&gt;=4,2019,BH369&lt;4,2020)</f>
        <v>2019</v>
      </c>
      <c r="BK369" s="215">
        <f t="shared" si="88"/>
        <v>43595</v>
      </c>
    </row>
    <row r="370" spans="2:63" ht="18.75" customHeight="1">
      <c r="B370" s="203">
        <v>45060</v>
      </c>
      <c r="C370" s="50">
        <v>61.5</v>
      </c>
      <c r="D370" s="43">
        <v>4.58</v>
      </c>
      <c r="E370" s="53">
        <v>10</v>
      </c>
      <c r="F370" s="40">
        <v>15</v>
      </c>
      <c r="G370" s="40">
        <v>7.2</v>
      </c>
      <c r="H370" s="42">
        <v>1.9</v>
      </c>
      <c r="I370" s="40">
        <v>0.15</v>
      </c>
      <c r="J370" s="42">
        <v>0.9</v>
      </c>
      <c r="K370" s="40">
        <v>3.7</v>
      </c>
      <c r="L370" s="40">
        <v>6.2</v>
      </c>
      <c r="M370" s="40">
        <v>12</v>
      </c>
      <c r="S370" s="40">
        <v>100</v>
      </c>
      <c r="T370" s="40">
        <v>2.6</v>
      </c>
      <c r="AE370" s="138">
        <f t="shared" si="80"/>
        <v>1328.4</v>
      </c>
      <c r="AF370" s="138">
        <f t="shared" si="81"/>
        <v>637.63199999999995</v>
      </c>
      <c r="AG370" s="138">
        <f t="shared" si="82"/>
        <v>168.26400000000001</v>
      </c>
      <c r="AH370" s="115">
        <f t="shared" si="83"/>
        <v>13.284000000000001</v>
      </c>
      <c r="AI370" s="138">
        <f t="shared" si="84"/>
        <v>79.703999999999994</v>
      </c>
      <c r="BG370" s="140">
        <f t="shared" si="85"/>
        <v>2023</v>
      </c>
      <c r="BH370" s="140">
        <f t="shared" si="86"/>
        <v>5</v>
      </c>
      <c r="BI370" s="140">
        <f t="shared" si="87"/>
        <v>14</v>
      </c>
      <c r="BJ370" s="217" cm="1">
        <f t="array" ref="BJ370">_xlfn.IFS(B370="",#N/A,BH370&gt;=4,2019,BH370&lt;4,2020)</f>
        <v>2019</v>
      </c>
      <c r="BK370" s="215">
        <f t="shared" si="88"/>
        <v>43599</v>
      </c>
    </row>
    <row r="371" spans="2:63" ht="18.75" customHeight="1">
      <c r="B371" s="203">
        <v>45063</v>
      </c>
      <c r="C371" s="50"/>
      <c r="D371" s="43">
        <v>4.38</v>
      </c>
      <c r="E371" s="53">
        <v>10.9</v>
      </c>
      <c r="H371" s="42"/>
      <c r="J371" s="42"/>
      <c r="AE371" s="138"/>
      <c r="AF371" s="138"/>
      <c r="AG371" s="138"/>
      <c r="AH371" s="115"/>
      <c r="AI371" s="138"/>
      <c r="BG371" s="140">
        <f t="shared" si="85"/>
        <v>2023</v>
      </c>
      <c r="BH371" s="140">
        <f t="shared" si="86"/>
        <v>5</v>
      </c>
      <c r="BI371" s="140">
        <f t="shared" si="87"/>
        <v>17</v>
      </c>
      <c r="BJ371" s="217" cm="1">
        <f t="array" ref="BJ371">_xlfn.IFS(B371="",#N/A,BH371&gt;=4,2019,BH371&lt;4,2020)</f>
        <v>2019</v>
      </c>
      <c r="BK371" s="215">
        <f t="shared" si="88"/>
        <v>43602</v>
      </c>
    </row>
    <row r="372" spans="2:63" ht="18.75" customHeight="1">
      <c r="B372" s="203">
        <v>45067</v>
      </c>
      <c r="C372" s="50">
        <v>60.3</v>
      </c>
      <c r="D372" s="43">
        <v>4.6900000000000004</v>
      </c>
      <c r="E372" s="53">
        <v>10.7</v>
      </c>
      <c r="F372" s="40">
        <v>15</v>
      </c>
      <c r="G372" s="40">
        <v>7.2</v>
      </c>
      <c r="H372" s="42">
        <v>1.9</v>
      </c>
      <c r="I372" s="40">
        <v>0.15</v>
      </c>
      <c r="J372" s="42">
        <v>0.8</v>
      </c>
      <c r="K372" s="40">
        <v>3.4</v>
      </c>
      <c r="L372" s="40">
        <v>6.5</v>
      </c>
      <c r="M372" s="40">
        <v>12</v>
      </c>
      <c r="S372" s="40">
        <v>110</v>
      </c>
      <c r="T372" s="40">
        <v>2.2000000000000002</v>
      </c>
      <c r="AE372" s="138">
        <f t="shared" si="80"/>
        <v>1302.48</v>
      </c>
      <c r="AF372" s="138">
        <f t="shared" si="81"/>
        <v>625.19039999999995</v>
      </c>
      <c r="AG372" s="138">
        <f t="shared" si="82"/>
        <v>164.98079999999999</v>
      </c>
      <c r="AH372" s="115">
        <f t="shared" si="83"/>
        <v>13.024800000000001</v>
      </c>
      <c r="AI372" s="138">
        <f t="shared" si="84"/>
        <v>69.465600000000009</v>
      </c>
      <c r="BG372" s="140">
        <f t="shared" si="85"/>
        <v>2023</v>
      </c>
      <c r="BH372" s="140">
        <f t="shared" si="86"/>
        <v>5</v>
      </c>
      <c r="BI372" s="140">
        <f t="shared" si="87"/>
        <v>21</v>
      </c>
      <c r="BJ372" s="217" cm="1">
        <f t="array" ref="BJ372">_xlfn.IFS(B372="",#N/A,BH372&gt;=4,2019,BH372&lt;4,2020)</f>
        <v>2019</v>
      </c>
      <c r="BK372" s="215">
        <f t="shared" si="88"/>
        <v>43606</v>
      </c>
    </row>
    <row r="373" spans="2:63" ht="18.75" customHeight="1">
      <c r="B373" s="203">
        <v>45070</v>
      </c>
      <c r="C373" s="50">
        <v>63</v>
      </c>
      <c r="D373" s="43">
        <v>4.8</v>
      </c>
      <c r="E373" s="53">
        <v>10.3</v>
      </c>
      <c r="H373" s="42"/>
      <c r="J373" s="42"/>
      <c r="AE373" s="138"/>
      <c r="AF373" s="138"/>
      <c r="AG373" s="138"/>
      <c r="AH373" s="115"/>
      <c r="AI373" s="138"/>
      <c r="BG373" s="140">
        <f t="shared" si="85"/>
        <v>2023</v>
      </c>
      <c r="BH373" s="140">
        <f t="shared" si="86"/>
        <v>5</v>
      </c>
      <c r="BI373" s="140">
        <f t="shared" si="87"/>
        <v>24</v>
      </c>
      <c r="BJ373" s="217" cm="1">
        <f t="array" ref="BJ373">_xlfn.IFS(B373="",#N/A,BH373&gt;=4,2019,BH373&lt;4,2020)</f>
        <v>2019</v>
      </c>
      <c r="BK373" s="215">
        <f t="shared" si="88"/>
        <v>43609</v>
      </c>
    </row>
    <row r="374" spans="2:63" ht="18.75" customHeight="1">
      <c r="B374" s="203">
        <v>45074</v>
      </c>
      <c r="C374" s="50">
        <v>58.2</v>
      </c>
      <c r="D374" s="43">
        <v>4.8499999999999996</v>
      </c>
      <c r="E374" s="53">
        <v>10.9</v>
      </c>
      <c r="F374" s="40">
        <v>15</v>
      </c>
      <c r="G374" s="40">
        <v>6.6</v>
      </c>
      <c r="H374" s="42">
        <v>2</v>
      </c>
      <c r="I374" s="40">
        <v>0.16</v>
      </c>
      <c r="J374" s="42">
        <v>0.9</v>
      </c>
      <c r="K374" s="40">
        <v>3.6</v>
      </c>
      <c r="L374" s="40">
        <v>6.8</v>
      </c>
      <c r="M374" s="40">
        <v>13</v>
      </c>
      <c r="S374" s="40">
        <v>110</v>
      </c>
      <c r="T374" s="40">
        <v>2.2999999999999998</v>
      </c>
      <c r="AE374" s="138">
        <f t="shared" si="80"/>
        <v>1257.1199999999999</v>
      </c>
      <c r="AF374" s="138">
        <f t="shared" si="81"/>
        <v>553.13280000000009</v>
      </c>
      <c r="AG374" s="138">
        <f t="shared" si="82"/>
        <v>167.61600000000001</v>
      </c>
      <c r="AH374" s="115">
        <f t="shared" si="83"/>
        <v>13.409280000000001</v>
      </c>
      <c r="AI374" s="138">
        <f t="shared" si="84"/>
        <v>75.427200000000013</v>
      </c>
      <c r="BG374" s="140">
        <f t="shared" si="85"/>
        <v>2023</v>
      </c>
      <c r="BH374" s="140">
        <f t="shared" si="86"/>
        <v>5</v>
      </c>
      <c r="BI374" s="140">
        <f t="shared" si="87"/>
        <v>28</v>
      </c>
      <c r="BJ374" s="217" cm="1">
        <f t="array" ref="BJ374">_xlfn.IFS(B374="",#N/A,BH374&gt;=4,2019,BH374&lt;4,2020)</f>
        <v>2019</v>
      </c>
      <c r="BK374" s="215">
        <f t="shared" si="88"/>
        <v>43613</v>
      </c>
    </row>
    <row r="375" spans="2:63" ht="18.75" customHeight="1">
      <c r="B375" s="203">
        <v>45077</v>
      </c>
      <c r="C375" s="50">
        <v>59.6</v>
      </c>
      <c r="D375" s="43">
        <v>4.72</v>
      </c>
      <c r="E375" s="53">
        <v>10.7</v>
      </c>
      <c r="H375" s="42"/>
      <c r="J375" s="42"/>
      <c r="AE375" s="138"/>
      <c r="AF375" s="138"/>
      <c r="AG375" s="138"/>
      <c r="AH375" s="115"/>
      <c r="AI375" s="138"/>
      <c r="BG375" s="140">
        <f t="shared" si="85"/>
        <v>2023</v>
      </c>
      <c r="BH375" s="140">
        <f t="shared" si="86"/>
        <v>5</v>
      </c>
      <c r="BI375" s="140">
        <f t="shared" si="87"/>
        <v>31</v>
      </c>
      <c r="BJ375" s="217" cm="1">
        <f t="array" ref="BJ375">_xlfn.IFS(B375="",#N/A,BH375&gt;=4,2019,BH375&lt;4,2020)</f>
        <v>2019</v>
      </c>
      <c r="BK375" s="215">
        <f t="shared" si="88"/>
        <v>43616</v>
      </c>
    </row>
    <row r="376" spans="2:63" ht="18.75" customHeight="1">
      <c r="B376" s="203">
        <v>45081</v>
      </c>
      <c r="C376" s="50">
        <v>57.1</v>
      </c>
      <c r="D376" s="43">
        <v>4.8499999999999996</v>
      </c>
      <c r="E376" s="53">
        <v>11</v>
      </c>
      <c r="F376" s="40">
        <v>16</v>
      </c>
      <c r="G376" s="40">
        <v>6.3</v>
      </c>
      <c r="H376" s="42">
        <v>1.9</v>
      </c>
      <c r="I376" s="40">
        <v>0.17</v>
      </c>
      <c r="J376" s="42">
        <v>0.7</v>
      </c>
      <c r="L376" s="40">
        <v>6.7</v>
      </c>
      <c r="M376" s="40">
        <v>13</v>
      </c>
      <c r="T376" s="40">
        <v>1.7</v>
      </c>
      <c r="AE376" s="138">
        <f t="shared" si="80"/>
        <v>1315.5840000000001</v>
      </c>
      <c r="AF376" s="138">
        <f t="shared" si="81"/>
        <v>518.01120000000003</v>
      </c>
      <c r="AG376" s="138">
        <f t="shared" si="82"/>
        <v>156.22559999999999</v>
      </c>
      <c r="AH376" s="115">
        <f t="shared" si="83"/>
        <v>13.978080000000002</v>
      </c>
      <c r="AI376" s="138">
        <f t="shared" si="84"/>
        <v>57.556799999999996</v>
      </c>
      <c r="BG376" s="140">
        <f t="shared" si="85"/>
        <v>2023</v>
      </c>
      <c r="BH376" s="140">
        <f t="shared" si="86"/>
        <v>6</v>
      </c>
      <c r="BI376" s="140">
        <f t="shared" si="87"/>
        <v>4</v>
      </c>
      <c r="BJ376" s="217" cm="1">
        <f t="array" ref="BJ376">_xlfn.IFS(B376="",#N/A,BH376&gt;=4,2019,BH376&lt;4,2020)</f>
        <v>2019</v>
      </c>
      <c r="BK376" s="215">
        <f t="shared" si="88"/>
        <v>43620</v>
      </c>
    </row>
    <row r="377" spans="2:63" ht="18.75" customHeight="1">
      <c r="B377" s="203">
        <v>45084</v>
      </c>
      <c r="C377" s="50">
        <v>62.1</v>
      </c>
      <c r="D377" s="43">
        <v>4.1399999999999997</v>
      </c>
      <c r="E377" s="53">
        <v>10.7</v>
      </c>
      <c r="H377" s="42"/>
      <c r="J377" s="42"/>
      <c r="AE377" s="138"/>
      <c r="AF377" s="138"/>
      <c r="AG377" s="138"/>
      <c r="AH377" s="115"/>
      <c r="AI377" s="138"/>
      <c r="BG377" s="140">
        <f t="shared" si="85"/>
        <v>2023</v>
      </c>
      <c r="BH377" s="140">
        <f t="shared" si="86"/>
        <v>6</v>
      </c>
      <c r="BI377" s="140">
        <f t="shared" si="87"/>
        <v>7</v>
      </c>
      <c r="BJ377" s="217" cm="1">
        <f t="array" ref="BJ377">_xlfn.IFS(B377="",#N/A,BH377&gt;=4,2019,BH377&lt;4,2020)</f>
        <v>2019</v>
      </c>
      <c r="BK377" s="215">
        <f t="shared" si="88"/>
        <v>43623</v>
      </c>
    </row>
    <row r="378" spans="2:63" ht="18.75" customHeight="1">
      <c r="B378" s="203">
        <v>45088</v>
      </c>
      <c r="C378" s="50">
        <v>56</v>
      </c>
      <c r="D378" s="43">
        <v>4.45</v>
      </c>
      <c r="E378" s="53">
        <v>11.1</v>
      </c>
      <c r="F378" s="40">
        <v>15</v>
      </c>
      <c r="G378" s="40">
        <v>6.3</v>
      </c>
      <c r="H378" s="42">
        <v>2.1</v>
      </c>
      <c r="I378" s="40">
        <v>0.18</v>
      </c>
      <c r="J378" s="42">
        <v>1.3</v>
      </c>
      <c r="L378" s="40">
        <v>6.8</v>
      </c>
      <c r="M378" s="40">
        <v>14</v>
      </c>
      <c r="AE378" s="138">
        <f t="shared" si="80"/>
        <v>1209.5999999999999</v>
      </c>
      <c r="AF378" s="138">
        <f t="shared" si="81"/>
        <v>508.03199999999998</v>
      </c>
      <c r="AG378" s="138">
        <f t="shared" si="82"/>
        <v>169.34400000000002</v>
      </c>
      <c r="AH378" s="115">
        <f t="shared" si="83"/>
        <v>14.515199999999998</v>
      </c>
      <c r="AI378" s="138">
        <f t="shared" si="84"/>
        <v>104.83199999999999</v>
      </c>
      <c r="BG378" s="140">
        <f t="shared" si="85"/>
        <v>2023</v>
      </c>
      <c r="BH378" s="140">
        <f t="shared" si="86"/>
        <v>6</v>
      </c>
      <c r="BI378" s="140">
        <f t="shared" si="87"/>
        <v>11</v>
      </c>
      <c r="BJ378" s="217" cm="1">
        <f t="array" ref="BJ378">_xlfn.IFS(B378="",#N/A,BH378&gt;=4,2019,BH378&lt;4,2020)</f>
        <v>2019</v>
      </c>
      <c r="BK378" s="215">
        <f t="shared" si="88"/>
        <v>43627</v>
      </c>
    </row>
    <row r="379" spans="2:63" ht="18.75" customHeight="1">
      <c r="B379" s="203">
        <v>45091</v>
      </c>
      <c r="C379" s="50">
        <v>54.7</v>
      </c>
      <c r="D379" s="43">
        <v>4.4000000000000004</v>
      </c>
      <c r="E379" s="53">
        <v>12</v>
      </c>
      <c r="H379" s="42"/>
      <c r="J379" s="42"/>
      <c r="AE379" s="138"/>
      <c r="AF379" s="138"/>
      <c r="AG379" s="138"/>
      <c r="AH379" s="115"/>
      <c r="AI379" s="138"/>
      <c r="BG379" s="140">
        <f t="shared" si="85"/>
        <v>2023</v>
      </c>
      <c r="BH379" s="140">
        <f t="shared" si="86"/>
        <v>6</v>
      </c>
      <c r="BI379" s="140">
        <f t="shared" si="87"/>
        <v>14</v>
      </c>
      <c r="BJ379" s="217" cm="1">
        <f t="array" ref="BJ379">_xlfn.IFS(B379="",#N/A,BH379&gt;=4,2019,BH379&lt;4,2020)</f>
        <v>2019</v>
      </c>
      <c r="BK379" s="215">
        <f t="shared" si="88"/>
        <v>43630</v>
      </c>
    </row>
    <row r="380" spans="2:63" ht="18.75" customHeight="1">
      <c r="B380" s="203">
        <v>45095</v>
      </c>
      <c r="C380" s="50">
        <v>56.8</v>
      </c>
      <c r="D380" s="43">
        <v>4.6900000000000004</v>
      </c>
      <c r="E380" s="53">
        <v>12</v>
      </c>
      <c r="F380" s="40">
        <v>15</v>
      </c>
      <c r="G380" s="40">
        <v>6.1</v>
      </c>
      <c r="H380" s="42">
        <v>2.1</v>
      </c>
      <c r="I380" s="40">
        <v>0.17</v>
      </c>
      <c r="J380" s="42">
        <v>1.3</v>
      </c>
      <c r="L380" s="40">
        <v>6.5</v>
      </c>
      <c r="M380" s="40">
        <v>14</v>
      </c>
      <c r="AE380" s="138">
        <f t="shared" si="80"/>
        <v>1226.8800000000001</v>
      </c>
      <c r="AF380" s="138">
        <f t="shared" si="81"/>
        <v>498.93119999999993</v>
      </c>
      <c r="AG380" s="138">
        <f t="shared" si="82"/>
        <v>171.76320000000001</v>
      </c>
      <c r="AH380" s="115">
        <f t="shared" si="83"/>
        <v>13.904639999999999</v>
      </c>
      <c r="AI380" s="138">
        <f t="shared" si="84"/>
        <v>106.3296</v>
      </c>
      <c r="BG380" s="140">
        <f t="shared" si="85"/>
        <v>2023</v>
      </c>
      <c r="BH380" s="140">
        <f t="shared" si="86"/>
        <v>6</v>
      </c>
      <c r="BI380" s="140">
        <f t="shared" si="87"/>
        <v>18</v>
      </c>
      <c r="BJ380" s="217" cm="1">
        <f t="array" ref="BJ380">_xlfn.IFS(B380="",#N/A,BH380&gt;=4,2019,BH380&lt;4,2020)</f>
        <v>2019</v>
      </c>
      <c r="BK380" s="215">
        <f t="shared" si="88"/>
        <v>43634</v>
      </c>
    </row>
    <row r="381" spans="2:63" ht="18.75" customHeight="1">
      <c r="B381" s="203">
        <v>45098</v>
      </c>
      <c r="C381" s="50">
        <v>60.4</v>
      </c>
      <c r="D381" s="43">
        <v>4.7</v>
      </c>
      <c r="E381" s="53">
        <v>11.7</v>
      </c>
      <c r="H381" s="42"/>
      <c r="J381" s="42"/>
      <c r="AE381" s="138"/>
      <c r="AF381" s="138"/>
      <c r="AG381" s="138"/>
      <c r="AH381" s="115"/>
      <c r="AI381" s="138"/>
      <c r="BG381" s="140">
        <f t="shared" si="85"/>
        <v>2023</v>
      </c>
      <c r="BH381" s="140">
        <f t="shared" si="86"/>
        <v>6</v>
      </c>
      <c r="BI381" s="140">
        <f t="shared" si="87"/>
        <v>21</v>
      </c>
      <c r="BJ381" s="217" cm="1">
        <f t="array" ref="BJ381">_xlfn.IFS(B381="",#N/A,BH381&gt;=4,2019,BH381&lt;4,2020)</f>
        <v>2019</v>
      </c>
      <c r="BK381" s="215">
        <f t="shared" si="88"/>
        <v>43637</v>
      </c>
    </row>
    <row r="382" spans="2:63" ht="18.75" customHeight="1">
      <c r="B382" s="203">
        <v>45102</v>
      </c>
      <c r="C382" s="50">
        <v>58.2</v>
      </c>
      <c r="D382" s="43">
        <v>4.6500000000000004</v>
      </c>
      <c r="E382" s="53">
        <v>12.4</v>
      </c>
      <c r="F382" s="40">
        <v>14</v>
      </c>
      <c r="G382" s="40">
        <v>5.8</v>
      </c>
      <c r="H382" s="42">
        <v>1.9</v>
      </c>
      <c r="I382" s="40">
        <v>0.17</v>
      </c>
      <c r="J382" s="42">
        <v>1</v>
      </c>
      <c r="L382" s="42">
        <v>7</v>
      </c>
      <c r="M382" s="40">
        <v>15</v>
      </c>
      <c r="AE382" s="138">
        <f t="shared" si="80"/>
        <v>1173.3120000000001</v>
      </c>
      <c r="AF382" s="138">
        <f t="shared" si="81"/>
        <v>486.08639999999997</v>
      </c>
      <c r="AG382" s="138">
        <f t="shared" si="82"/>
        <v>159.23520000000002</v>
      </c>
      <c r="AH382" s="115">
        <f t="shared" si="83"/>
        <v>14.247360000000002</v>
      </c>
      <c r="AI382" s="138">
        <f t="shared" si="84"/>
        <v>83.808000000000007</v>
      </c>
      <c r="BG382" s="140">
        <f t="shared" si="85"/>
        <v>2023</v>
      </c>
      <c r="BH382" s="140">
        <f t="shared" si="86"/>
        <v>6</v>
      </c>
      <c r="BI382" s="140">
        <f t="shared" si="87"/>
        <v>25</v>
      </c>
      <c r="BJ382" s="217" cm="1">
        <f t="array" ref="BJ382">_xlfn.IFS(B382="",#N/A,BH382&gt;=4,2019,BH382&lt;4,2020)</f>
        <v>2019</v>
      </c>
      <c r="BK382" s="215">
        <f t="shared" si="88"/>
        <v>43641</v>
      </c>
    </row>
    <row r="383" spans="2:63" ht="18.75" customHeight="1">
      <c r="B383" s="203">
        <v>45105</v>
      </c>
      <c r="C383" s="50">
        <v>50.5</v>
      </c>
      <c r="D383" s="43">
        <v>4.79</v>
      </c>
      <c r="E383" s="53">
        <v>13.7</v>
      </c>
      <c r="H383" s="42"/>
      <c r="J383" s="42"/>
      <c r="AE383" s="138"/>
      <c r="AF383" s="138"/>
      <c r="AG383" s="138"/>
      <c r="AH383" s="115"/>
      <c r="AI383" s="138"/>
      <c r="BG383" s="140">
        <f t="shared" si="85"/>
        <v>2023</v>
      </c>
      <c r="BH383" s="140">
        <f t="shared" si="86"/>
        <v>6</v>
      </c>
      <c r="BI383" s="140">
        <f t="shared" si="87"/>
        <v>28</v>
      </c>
      <c r="BJ383" s="217" cm="1">
        <f t="array" ref="BJ383">_xlfn.IFS(B383="",#N/A,BH383&gt;=4,2019,BH383&lt;4,2020)</f>
        <v>2019</v>
      </c>
      <c r="BK383" s="215">
        <f t="shared" si="88"/>
        <v>43644</v>
      </c>
    </row>
    <row r="384" spans="2:63" ht="18.75" customHeight="1">
      <c r="B384" s="203">
        <v>45109</v>
      </c>
      <c r="C384" s="50">
        <v>55.5</v>
      </c>
      <c r="D384" s="43">
        <v>4.01</v>
      </c>
      <c r="E384" s="53">
        <v>11.3</v>
      </c>
      <c r="F384" s="40">
        <v>16</v>
      </c>
      <c r="G384" s="40">
        <v>6.4</v>
      </c>
      <c r="H384" s="42">
        <v>2</v>
      </c>
      <c r="I384" s="40">
        <v>0.18</v>
      </c>
      <c r="J384" s="42">
        <v>1.3</v>
      </c>
      <c r="L384" s="40">
        <v>6.7</v>
      </c>
      <c r="M384" s="40">
        <v>14</v>
      </c>
      <c r="AE384" s="138">
        <f t="shared" si="80"/>
        <v>1278.72</v>
      </c>
      <c r="AF384" s="138">
        <f t="shared" si="81"/>
        <v>511.48800000000011</v>
      </c>
      <c r="AG384" s="138">
        <f t="shared" si="82"/>
        <v>159.84</v>
      </c>
      <c r="AH384" s="115">
        <f t="shared" si="83"/>
        <v>14.385599999999998</v>
      </c>
      <c r="AI384" s="138">
        <f t="shared" si="84"/>
        <v>103.896</v>
      </c>
      <c r="BG384" s="140">
        <f t="shared" si="85"/>
        <v>2023</v>
      </c>
      <c r="BH384" s="140">
        <f t="shared" si="86"/>
        <v>7</v>
      </c>
      <c r="BI384" s="140">
        <f t="shared" si="87"/>
        <v>2</v>
      </c>
      <c r="BJ384" s="217" cm="1">
        <f t="array" ref="BJ384">_xlfn.IFS(B384="",#N/A,BH384&gt;=4,2019,BH384&lt;4,2020)</f>
        <v>2019</v>
      </c>
      <c r="BK384" s="215">
        <f t="shared" si="88"/>
        <v>43648</v>
      </c>
    </row>
    <row r="385" spans="2:63" ht="18.75" customHeight="1">
      <c r="B385" s="203">
        <v>45112</v>
      </c>
      <c r="C385" s="50">
        <v>63.4</v>
      </c>
      <c r="D385" s="43">
        <v>4.0199999999999996</v>
      </c>
      <c r="E385" s="53">
        <v>11.2</v>
      </c>
      <c r="H385" s="42"/>
      <c r="J385" s="42"/>
      <c r="AE385" s="138"/>
      <c r="AF385" s="138"/>
      <c r="AG385" s="138"/>
      <c r="AH385" s="115"/>
      <c r="AI385" s="138"/>
      <c r="BG385" s="140">
        <f t="shared" si="85"/>
        <v>2023</v>
      </c>
      <c r="BH385" s="140">
        <f t="shared" si="86"/>
        <v>7</v>
      </c>
      <c r="BI385" s="140">
        <f t="shared" si="87"/>
        <v>5</v>
      </c>
      <c r="BJ385" s="217" cm="1">
        <f t="array" ref="BJ385">_xlfn.IFS(B385="",#N/A,BH385&gt;=4,2019,BH385&lt;4,2020)</f>
        <v>2019</v>
      </c>
      <c r="BK385" s="215">
        <f t="shared" si="88"/>
        <v>43651</v>
      </c>
    </row>
    <row r="386" spans="2:63" ht="18.75" customHeight="1">
      <c r="B386" s="203">
        <v>45116</v>
      </c>
      <c r="C386" s="50">
        <v>53.3</v>
      </c>
      <c r="D386" s="43">
        <v>4.71</v>
      </c>
      <c r="E386" s="53">
        <v>11.8</v>
      </c>
      <c r="F386" s="40">
        <v>15</v>
      </c>
      <c r="G386" s="40">
        <v>6.3</v>
      </c>
      <c r="H386" s="42">
        <v>1.9</v>
      </c>
      <c r="I386" s="40">
        <v>0.16</v>
      </c>
      <c r="J386" s="42">
        <v>1.1000000000000001</v>
      </c>
      <c r="L386" s="40">
        <v>6.5</v>
      </c>
      <c r="M386" s="40">
        <v>13</v>
      </c>
      <c r="AE386" s="138">
        <f t="shared" si="80"/>
        <v>1151.28</v>
      </c>
      <c r="AF386" s="138">
        <f t="shared" si="81"/>
        <v>483.5376</v>
      </c>
      <c r="AG386" s="138">
        <f t="shared" si="82"/>
        <v>145.8288</v>
      </c>
      <c r="AH386" s="115">
        <f t="shared" si="83"/>
        <v>12.28032</v>
      </c>
      <c r="AI386" s="138">
        <f t="shared" si="84"/>
        <v>84.427200000000013</v>
      </c>
      <c r="BG386" s="140">
        <f t="shared" si="85"/>
        <v>2023</v>
      </c>
      <c r="BH386" s="140">
        <f t="shared" si="86"/>
        <v>7</v>
      </c>
      <c r="BI386" s="140">
        <f t="shared" si="87"/>
        <v>9</v>
      </c>
      <c r="BJ386" s="217" cm="1">
        <f t="array" ref="BJ386">_xlfn.IFS(B386="",#N/A,BH386&gt;=4,2019,BH386&lt;4,2020)</f>
        <v>2019</v>
      </c>
      <c r="BK386" s="215">
        <f t="shared" si="88"/>
        <v>43655</v>
      </c>
    </row>
    <row r="387" spans="2:63" ht="18.75" customHeight="1">
      <c r="B387" s="203">
        <v>45118</v>
      </c>
      <c r="C387" s="50"/>
      <c r="D387" s="43">
        <v>4.05</v>
      </c>
      <c r="E387" s="53">
        <v>12.1</v>
      </c>
      <c r="H387" s="42"/>
      <c r="J387" s="42"/>
      <c r="AE387" s="138"/>
      <c r="AF387" s="138"/>
      <c r="AG387" s="138"/>
      <c r="AH387" s="115"/>
      <c r="AI387" s="138"/>
      <c r="BG387" s="140">
        <f t="shared" si="85"/>
        <v>2023</v>
      </c>
      <c r="BH387" s="140">
        <f t="shared" si="86"/>
        <v>7</v>
      </c>
      <c r="BI387" s="140">
        <f t="shared" si="87"/>
        <v>11</v>
      </c>
      <c r="BJ387" s="217" cm="1">
        <f t="array" ref="BJ387">_xlfn.IFS(B387="",#N/A,BH387&gt;=4,2019,BH387&lt;4,2020)</f>
        <v>2019</v>
      </c>
      <c r="BK387" s="215">
        <f t="shared" si="88"/>
        <v>43657</v>
      </c>
    </row>
    <row r="388" spans="2:63" ht="18.75" customHeight="1">
      <c r="B388" s="203">
        <v>45123</v>
      </c>
      <c r="C388" s="50">
        <v>57.184971098265891</v>
      </c>
      <c r="D388" s="43">
        <v>4.2699999999999996</v>
      </c>
      <c r="E388" s="53">
        <v>13.4</v>
      </c>
      <c r="F388" s="40">
        <v>15</v>
      </c>
      <c r="G388" s="40">
        <v>6.1</v>
      </c>
      <c r="H388" s="42">
        <v>1.8</v>
      </c>
      <c r="I388" s="40">
        <v>0.15</v>
      </c>
      <c r="J388" s="42">
        <v>1.2</v>
      </c>
      <c r="L388" s="42">
        <v>6</v>
      </c>
      <c r="M388" s="52">
        <v>14</v>
      </c>
      <c r="T388" s="42">
        <v>2</v>
      </c>
      <c r="U388" s="40">
        <v>1.1000000000000001</v>
      </c>
      <c r="AE388" s="138">
        <f t="shared" si="80"/>
        <v>1235.1953757225431</v>
      </c>
      <c r="AF388" s="138">
        <f t="shared" si="81"/>
        <v>502.3127861271675</v>
      </c>
      <c r="AG388" s="138">
        <f t="shared" si="82"/>
        <v>148.2234450867052</v>
      </c>
      <c r="AH388" s="115">
        <f t="shared" si="83"/>
        <v>12.351953757225431</v>
      </c>
      <c r="AI388" s="138">
        <f t="shared" si="84"/>
        <v>98.815630057803446</v>
      </c>
      <c r="BG388" s="140">
        <f t="shared" si="85"/>
        <v>2023</v>
      </c>
      <c r="BH388" s="140">
        <f t="shared" si="86"/>
        <v>7</v>
      </c>
      <c r="BI388" s="140">
        <f t="shared" si="87"/>
        <v>16</v>
      </c>
      <c r="BJ388" s="217" cm="1">
        <f t="array" ref="BJ388">_xlfn.IFS(B388="",#N/A,BH388&gt;=4,2019,BH388&lt;4,2020)</f>
        <v>2019</v>
      </c>
      <c r="BK388" s="215">
        <f t="shared" si="88"/>
        <v>43662</v>
      </c>
    </row>
    <row r="389" spans="2:63" ht="18.75" customHeight="1">
      <c r="B389" s="203">
        <v>45126</v>
      </c>
      <c r="C389" s="50">
        <v>57.789473684210527</v>
      </c>
      <c r="D389" s="43">
        <v>4.41</v>
      </c>
      <c r="E389" s="53">
        <v>13.3</v>
      </c>
      <c r="F389" s="40">
        <v>15</v>
      </c>
      <c r="G389" s="40">
        <v>6.2</v>
      </c>
      <c r="H389" s="42">
        <v>1.9</v>
      </c>
      <c r="I389" s="40">
        <v>0.16</v>
      </c>
      <c r="J389" s="40">
        <v>3.7</v>
      </c>
      <c r="L389" s="40">
        <v>6.2</v>
      </c>
      <c r="M389" s="40">
        <v>14</v>
      </c>
      <c r="AE389" s="138">
        <f t="shared" si="80"/>
        <v>1248.2526315789473</v>
      </c>
      <c r="AF389" s="138">
        <f t="shared" si="81"/>
        <v>515.94442105263158</v>
      </c>
      <c r="AG389" s="138">
        <f t="shared" si="82"/>
        <v>158.11199999999999</v>
      </c>
      <c r="AH389" s="115">
        <f t="shared" si="83"/>
        <v>13.314694736842107</v>
      </c>
      <c r="AI389" s="138">
        <f t="shared" si="84"/>
        <v>307.90231578947373</v>
      </c>
      <c r="BG389" s="140">
        <f t="shared" si="85"/>
        <v>2023</v>
      </c>
      <c r="BH389" s="140">
        <f t="shared" si="86"/>
        <v>7</v>
      </c>
      <c r="BI389" s="140">
        <f t="shared" si="87"/>
        <v>19</v>
      </c>
      <c r="BJ389" s="217" cm="1">
        <f t="array" ref="BJ389">_xlfn.IFS(B389="",#N/A,BH389&gt;=4,2019,BH389&lt;4,2020)</f>
        <v>2019</v>
      </c>
      <c r="BK389" s="215">
        <f t="shared" si="88"/>
        <v>43665</v>
      </c>
    </row>
    <row r="390" spans="2:63" ht="18.75" customHeight="1">
      <c r="B390" s="203">
        <v>45130</v>
      </c>
      <c r="C390" s="50">
        <v>53.450292397660817</v>
      </c>
      <c r="D390" s="43">
        <v>4.29</v>
      </c>
      <c r="E390" s="53">
        <v>13.6</v>
      </c>
      <c r="F390" s="40">
        <v>15</v>
      </c>
      <c r="G390" s="40">
        <v>5.7</v>
      </c>
      <c r="H390" s="42">
        <v>2</v>
      </c>
      <c r="I390" s="40">
        <v>0.18</v>
      </c>
      <c r="J390" s="40">
        <v>1.2</v>
      </c>
      <c r="L390" s="40">
        <v>6.9</v>
      </c>
      <c r="M390" s="40">
        <v>14</v>
      </c>
      <c r="T390" s="40">
        <v>2.2999999999999998</v>
      </c>
      <c r="U390" s="40">
        <v>1.7</v>
      </c>
      <c r="AE390" s="138">
        <f t="shared" si="80"/>
        <v>1154.5263157894738</v>
      </c>
      <c r="AF390" s="138">
        <f t="shared" si="81"/>
        <v>438.72</v>
      </c>
      <c r="AG390" s="138">
        <f t="shared" si="82"/>
        <v>153.93684210526314</v>
      </c>
      <c r="AH390" s="115">
        <f t="shared" si="83"/>
        <v>13.854315789473683</v>
      </c>
      <c r="AI390" s="138">
        <f t="shared" si="84"/>
        <v>92.362105263157872</v>
      </c>
      <c r="BG390" s="140">
        <f t="shared" si="85"/>
        <v>2023</v>
      </c>
      <c r="BH390" s="140">
        <f t="shared" si="86"/>
        <v>7</v>
      </c>
      <c r="BI390" s="140">
        <f t="shared" si="87"/>
        <v>23</v>
      </c>
      <c r="BJ390" s="217" cm="1">
        <f t="array" ref="BJ390">_xlfn.IFS(B390="",#N/A,BH390&gt;=4,2019,BH390&lt;4,2020)</f>
        <v>2019</v>
      </c>
      <c r="BK390" s="215">
        <f t="shared" si="88"/>
        <v>43669</v>
      </c>
    </row>
    <row r="391" spans="2:63" ht="18.75" customHeight="1">
      <c r="B391" s="203">
        <v>45133</v>
      </c>
      <c r="C391" s="50">
        <v>55.909090909090907</v>
      </c>
      <c r="D391" s="43">
        <v>4.28</v>
      </c>
      <c r="E391" s="53">
        <v>14.4</v>
      </c>
      <c r="F391" s="40">
        <v>14</v>
      </c>
      <c r="G391" s="40">
        <v>5.5</v>
      </c>
      <c r="H391" s="42">
        <v>2</v>
      </c>
      <c r="I391" s="40">
        <v>0.18</v>
      </c>
      <c r="J391" s="40">
        <v>2.1</v>
      </c>
      <c r="L391" s="40">
        <v>7.1</v>
      </c>
      <c r="M391" s="40">
        <v>15</v>
      </c>
      <c r="AE391" s="138">
        <f t="shared" si="80"/>
        <v>1127.1272727272728</v>
      </c>
      <c r="AF391" s="138">
        <f t="shared" si="81"/>
        <v>442.8</v>
      </c>
      <c r="AG391" s="138">
        <f t="shared" si="82"/>
        <v>161.01818181818183</v>
      </c>
      <c r="AH391" s="115">
        <f t="shared" si="83"/>
        <v>14.491636363636362</v>
      </c>
      <c r="AI391" s="138">
        <f t="shared" si="84"/>
        <v>169.06909090909087</v>
      </c>
      <c r="BG391" s="140">
        <f t="shared" si="85"/>
        <v>2023</v>
      </c>
      <c r="BH391" s="140">
        <f t="shared" si="86"/>
        <v>7</v>
      </c>
      <c r="BI391" s="140">
        <f t="shared" si="87"/>
        <v>26</v>
      </c>
      <c r="BJ391" s="217" cm="1">
        <f t="array" ref="BJ391">_xlfn.IFS(B391="",#N/A,BH391&gt;=4,2019,BH391&lt;4,2020)</f>
        <v>2019</v>
      </c>
      <c r="BK391" s="215">
        <f t="shared" si="88"/>
        <v>43672</v>
      </c>
    </row>
    <row r="392" spans="2:63" ht="18.75" customHeight="1">
      <c r="B392" s="203">
        <v>45137</v>
      </c>
      <c r="C392" s="50">
        <v>52.780515759312323</v>
      </c>
      <c r="D392" s="43">
        <v>4.33</v>
      </c>
      <c r="E392" s="53">
        <v>13.9</v>
      </c>
      <c r="F392" s="40">
        <v>14</v>
      </c>
      <c r="G392" s="40">
        <v>5.5</v>
      </c>
      <c r="H392" s="42">
        <v>2</v>
      </c>
      <c r="I392" s="40">
        <v>0.17</v>
      </c>
      <c r="J392" s="40">
        <v>1.4</v>
      </c>
      <c r="L392" s="40">
        <v>6.7</v>
      </c>
      <c r="M392" s="40">
        <v>15</v>
      </c>
      <c r="T392" s="40">
        <v>2.5</v>
      </c>
      <c r="U392" s="42">
        <v>1</v>
      </c>
      <c r="AE392" s="138">
        <f t="shared" si="80"/>
        <v>1064.0551977077364</v>
      </c>
      <c r="AF392" s="138">
        <f t="shared" si="81"/>
        <v>418.02168481375361</v>
      </c>
      <c r="AG392" s="138">
        <f t="shared" si="82"/>
        <v>152.00788538681948</v>
      </c>
      <c r="AH392" s="115">
        <f t="shared" si="83"/>
        <v>12.920670257879658</v>
      </c>
      <c r="AI392" s="138">
        <f t="shared" si="84"/>
        <v>106.40551977077364</v>
      </c>
      <c r="BG392" s="140">
        <f t="shared" si="85"/>
        <v>2023</v>
      </c>
      <c r="BH392" s="140">
        <f t="shared" si="86"/>
        <v>7</v>
      </c>
      <c r="BI392" s="140">
        <f t="shared" si="87"/>
        <v>30</v>
      </c>
      <c r="BJ392" s="217" cm="1">
        <f t="array" ref="BJ392">_xlfn.IFS(B392="",#N/A,BH392&gt;=4,2019,BH392&lt;4,2020)</f>
        <v>2019</v>
      </c>
      <c r="BK392" s="215">
        <f t="shared" si="88"/>
        <v>43676</v>
      </c>
    </row>
    <row r="393" spans="2:63" ht="18.75" customHeight="1">
      <c r="B393" s="203">
        <v>45140</v>
      </c>
      <c r="C393" s="50">
        <v>53.249211356466873</v>
      </c>
      <c r="D393" s="43">
        <v>4.43</v>
      </c>
      <c r="E393" s="53">
        <v>13.9</v>
      </c>
      <c r="F393" s="40">
        <v>14</v>
      </c>
      <c r="G393" s="40">
        <v>6.1</v>
      </c>
      <c r="H393" s="42">
        <v>1.8</v>
      </c>
      <c r="I393" s="40">
        <v>0.15</v>
      </c>
      <c r="J393" s="40">
        <v>1.8</v>
      </c>
      <c r="L393" s="40">
        <v>6.9</v>
      </c>
      <c r="M393" s="40">
        <v>14</v>
      </c>
      <c r="AE393" s="138">
        <f t="shared" si="80"/>
        <v>1073.5041009463723</v>
      </c>
      <c r="AF393" s="138">
        <f t="shared" si="81"/>
        <v>467.74107255520499</v>
      </c>
      <c r="AG393" s="138">
        <f t="shared" si="82"/>
        <v>138.02195583596213</v>
      </c>
      <c r="AH393" s="115">
        <f t="shared" si="83"/>
        <v>11.501829652996843</v>
      </c>
      <c r="AI393" s="138">
        <f t="shared" si="84"/>
        <v>138.02195583596213</v>
      </c>
      <c r="BG393" s="140">
        <f t="shared" si="85"/>
        <v>2023</v>
      </c>
      <c r="BH393" s="140">
        <f t="shared" si="86"/>
        <v>8</v>
      </c>
      <c r="BI393" s="140">
        <f t="shared" si="87"/>
        <v>2</v>
      </c>
      <c r="BJ393" s="217" cm="1">
        <f t="array" ref="BJ393">_xlfn.IFS(B393="",#N/A,BH393&gt;=4,2019,BH393&lt;4,2020)</f>
        <v>2019</v>
      </c>
      <c r="BK393" s="215">
        <f t="shared" si="88"/>
        <v>43679</v>
      </c>
    </row>
    <row r="394" spans="2:63" ht="18.75" customHeight="1">
      <c r="B394" s="203">
        <v>45144</v>
      </c>
      <c r="C394" s="50">
        <v>53.930348258706466</v>
      </c>
      <c r="D394" s="43">
        <v>4.21</v>
      </c>
      <c r="E394" s="53">
        <v>14.6</v>
      </c>
      <c r="F394" s="40">
        <v>15</v>
      </c>
      <c r="G394" s="40">
        <v>6.5</v>
      </c>
      <c r="H394" s="42">
        <v>1.9</v>
      </c>
      <c r="I394" s="40">
        <v>0.16</v>
      </c>
      <c r="J394" s="40">
        <v>2.6</v>
      </c>
      <c r="L394" s="40">
        <v>6.6</v>
      </c>
      <c r="M394" s="40">
        <v>13</v>
      </c>
      <c r="T394" s="40">
        <v>1.8</v>
      </c>
      <c r="U394" s="42">
        <v>1</v>
      </c>
      <c r="AE394" s="138">
        <f t="shared" si="80"/>
        <v>1164.8955223880596</v>
      </c>
      <c r="AF394" s="138">
        <f t="shared" si="81"/>
        <v>504.78805970149256</v>
      </c>
      <c r="AG394" s="138">
        <f t="shared" si="82"/>
        <v>147.5534328358209</v>
      </c>
      <c r="AH394" s="115">
        <f t="shared" si="83"/>
        <v>12.425552238805972</v>
      </c>
      <c r="AI394" s="138">
        <f t="shared" si="84"/>
        <v>201.91522388059698</v>
      </c>
      <c r="BG394" s="140">
        <f t="shared" si="85"/>
        <v>2023</v>
      </c>
      <c r="BH394" s="140">
        <f t="shared" si="86"/>
        <v>8</v>
      </c>
      <c r="BI394" s="140">
        <f t="shared" si="87"/>
        <v>6</v>
      </c>
      <c r="BJ394" s="217" cm="1">
        <f t="array" ref="BJ394">_xlfn.IFS(B394="",#N/A,BH394&gt;=4,2019,BH394&lt;4,2020)</f>
        <v>2019</v>
      </c>
      <c r="BK394" s="215">
        <f t="shared" si="88"/>
        <v>43683</v>
      </c>
    </row>
    <row r="395" spans="2:63" ht="18.75" customHeight="1">
      <c r="B395" s="203">
        <v>45147</v>
      </c>
      <c r="C395" s="50">
        <v>51.44</v>
      </c>
      <c r="D395" s="43">
        <v>4.6500000000000004</v>
      </c>
      <c r="E395" s="53">
        <v>15.3</v>
      </c>
      <c r="F395" s="40">
        <v>14</v>
      </c>
      <c r="G395" s="40">
        <v>6.1</v>
      </c>
      <c r="H395" s="42">
        <v>1.9</v>
      </c>
      <c r="I395" s="40">
        <v>0.15</v>
      </c>
      <c r="J395" s="40">
        <v>0.9</v>
      </c>
      <c r="L395" s="40">
        <v>6.3</v>
      </c>
      <c r="M395" s="40">
        <v>13</v>
      </c>
      <c r="AE395" s="138">
        <f t="shared" si="80"/>
        <v>1037.0303999999999</v>
      </c>
      <c r="AF395" s="138">
        <f t="shared" si="81"/>
        <v>451.84896000000003</v>
      </c>
      <c r="AG395" s="138">
        <f t="shared" si="82"/>
        <v>140.73983999999999</v>
      </c>
      <c r="AH395" s="115">
        <f t="shared" si="83"/>
        <v>11.111039999999999</v>
      </c>
      <c r="AI395" s="138">
        <f t="shared" si="84"/>
        <v>66.666239999999988</v>
      </c>
      <c r="BG395" s="140">
        <f t="shared" si="85"/>
        <v>2023</v>
      </c>
      <c r="BH395" s="140">
        <f t="shared" si="86"/>
        <v>8</v>
      </c>
      <c r="BI395" s="140">
        <f t="shared" si="87"/>
        <v>9</v>
      </c>
      <c r="BJ395" s="217" cm="1">
        <f t="array" ref="BJ395">_xlfn.IFS(B395="",#N/A,BH395&gt;=4,2019,BH395&lt;4,2020)</f>
        <v>2019</v>
      </c>
      <c r="BK395" s="215">
        <f t="shared" si="88"/>
        <v>43686</v>
      </c>
    </row>
    <row r="396" spans="2:63" ht="18.75" customHeight="1">
      <c r="B396" s="203">
        <v>45151</v>
      </c>
      <c r="C396" s="50">
        <v>50.63636363636364</v>
      </c>
      <c r="D396" s="43">
        <v>4.0999999999999996</v>
      </c>
      <c r="E396" s="53">
        <v>11.8</v>
      </c>
      <c r="F396" s="40">
        <v>16</v>
      </c>
      <c r="G396" s="40">
        <v>6.4</v>
      </c>
      <c r="H396" s="42">
        <v>1.9</v>
      </c>
      <c r="I396" s="40">
        <v>0.16</v>
      </c>
      <c r="J396" s="40">
        <v>1.3</v>
      </c>
      <c r="L396" s="40">
        <v>6.7</v>
      </c>
      <c r="M396" s="40">
        <v>14</v>
      </c>
      <c r="AE396" s="138">
        <f t="shared" si="80"/>
        <v>1166.6618181818183</v>
      </c>
      <c r="AF396" s="138">
        <f t="shared" si="81"/>
        <v>466.66472727272736</v>
      </c>
      <c r="AG396" s="138">
        <f t="shared" si="82"/>
        <v>138.54109090909091</v>
      </c>
      <c r="AH396" s="115">
        <f t="shared" si="83"/>
        <v>11.666618181818183</v>
      </c>
      <c r="AI396" s="138">
        <f t="shared" si="84"/>
        <v>94.791272727272727</v>
      </c>
      <c r="BG396" s="140">
        <f t="shared" si="85"/>
        <v>2023</v>
      </c>
      <c r="BH396" s="140">
        <f t="shared" si="86"/>
        <v>8</v>
      </c>
      <c r="BI396" s="140">
        <f t="shared" si="87"/>
        <v>13</v>
      </c>
      <c r="BJ396" s="217" cm="1">
        <f t="array" ref="BJ396">_xlfn.IFS(B396="",#N/A,BH396&gt;=4,2019,BH396&lt;4,2020)</f>
        <v>2019</v>
      </c>
      <c r="BK396" s="215">
        <f t="shared" si="88"/>
        <v>43690</v>
      </c>
    </row>
    <row r="397" spans="2:63" ht="18.75" customHeight="1">
      <c r="B397" s="203">
        <v>45154</v>
      </c>
      <c r="C397" s="50">
        <v>51.063763608087093</v>
      </c>
      <c r="D397" s="43">
        <v>4.43</v>
      </c>
      <c r="E397" s="53">
        <v>12.1</v>
      </c>
      <c r="F397" s="40">
        <v>16</v>
      </c>
      <c r="G397" s="40">
        <v>6.1</v>
      </c>
      <c r="H397" s="42">
        <v>1.9</v>
      </c>
      <c r="I397" s="40">
        <v>0.17</v>
      </c>
      <c r="J397" s="40">
        <v>1.4</v>
      </c>
      <c r="L397" s="40">
        <v>6.4</v>
      </c>
      <c r="M397" s="40">
        <v>14</v>
      </c>
      <c r="AE397" s="138">
        <f t="shared" si="80"/>
        <v>1176.5091135303267</v>
      </c>
      <c r="AF397" s="138">
        <f t="shared" si="81"/>
        <v>448.54409953343708</v>
      </c>
      <c r="AG397" s="138">
        <f t="shared" si="82"/>
        <v>139.71045723172628</v>
      </c>
      <c r="AH397" s="115">
        <f t="shared" si="83"/>
        <v>12.500409331259721</v>
      </c>
      <c r="AI397" s="138">
        <f t="shared" si="84"/>
        <v>102.94454743390355</v>
      </c>
      <c r="BG397" s="140">
        <f t="shared" si="85"/>
        <v>2023</v>
      </c>
      <c r="BH397" s="140">
        <f t="shared" si="86"/>
        <v>8</v>
      </c>
      <c r="BI397" s="140">
        <f t="shared" si="87"/>
        <v>16</v>
      </c>
      <c r="BJ397" s="217" cm="1">
        <f t="array" ref="BJ397">_xlfn.IFS(B397="",#N/A,BH397&gt;=4,2019,BH397&lt;4,2020)</f>
        <v>2019</v>
      </c>
      <c r="BK397" s="215">
        <f t="shared" si="88"/>
        <v>43693</v>
      </c>
    </row>
    <row r="398" spans="2:63" ht="18.75" customHeight="1">
      <c r="B398" s="203">
        <v>45158</v>
      </c>
      <c r="C398" s="50">
        <v>49.863705972434914</v>
      </c>
      <c r="D398" s="43">
        <v>3.98</v>
      </c>
      <c r="E398" s="53">
        <v>12.2</v>
      </c>
      <c r="F398" s="40">
        <v>16</v>
      </c>
      <c r="G398" s="40">
        <v>6.2</v>
      </c>
      <c r="H398" s="42">
        <v>2</v>
      </c>
      <c r="I398" s="40">
        <v>0.17</v>
      </c>
      <c r="J398" s="40">
        <v>1.4</v>
      </c>
      <c r="L398" s="40">
        <v>6.1</v>
      </c>
      <c r="M398" s="40">
        <v>14</v>
      </c>
      <c r="T398" s="40">
        <v>2.6</v>
      </c>
      <c r="U398" s="40">
        <v>1.3</v>
      </c>
      <c r="AE398" s="138">
        <f t="shared" si="80"/>
        <v>1148.8597856049005</v>
      </c>
      <c r="AF398" s="138">
        <f t="shared" si="81"/>
        <v>445.18316692189887</v>
      </c>
      <c r="AG398" s="138">
        <f t="shared" si="82"/>
        <v>143.60747320061256</v>
      </c>
      <c r="AH398" s="115">
        <f t="shared" si="83"/>
        <v>12.206635222052068</v>
      </c>
      <c r="AI398" s="138">
        <f t="shared" si="84"/>
        <v>100.52523124042878</v>
      </c>
      <c r="BG398" s="140">
        <f t="shared" si="85"/>
        <v>2023</v>
      </c>
      <c r="BH398" s="140">
        <f t="shared" si="86"/>
        <v>8</v>
      </c>
      <c r="BI398" s="140">
        <f t="shared" si="87"/>
        <v>20</v>
      </c>
      <c r="BJ398" s="217" cm="1">
        <f t="array" ref="BJ398">_xlfn.IFS(B398="",#N/A,BH398&gt;=4,2019,BH398&lt;4,2020)</f>
        <v>2019</v>
      </c>
      <c r="BK398" s="215">
        <f t="shared" si="88"/>
        <v>43697</v>
      </c>
    </row>
    <row r="399" spans="2:63" ht="18.75" customHeight="1">
      <c r="B399" s="203">
        <v>45161</v>
      </c>
      <c r="C399" s="50">
        <v>51.46153846153846</v>
      </c>
      <c r="D399" s="43">
        <v>4.1900000000000004</v>
      </c>
      <c r="E399" s="53">
        <v>12.4</v>
      </c>
      <c r="F399" s="40">
        <v>15</v>
      </c>
      <c r="G399" s="40">
        <v>5.9</v>
      </c>
      <c r="H399" s="42">
        <v>1.9</v>
      </c>
      <c r="I399" s="40">
        <v>0.17</v>
      </c>
      <c r="J399" s="40">
        <v>1.4</v>
      </c>
      <c r="L399" s="40">
        <v>6.6</v>
      </c>
      <c r="M399" s="40">
        <v>14</v>
      </c>
      <c r="AE399" s="138">
        <f t="shared" si="80"/>
        <v>1111.5692307692307</v>
      </c>
      <c r="AF399" s="138">
        <f t="shared" si="81"/>
        <v>437.21723076923081</v>
      </c>
      <c r="AG399" s="138">
        <f t="shared" si="82"/>
        <v>140.79876923076921</v>
      </c>
      <c r="AH399" s="115">
        <f t="shared" si="83"/>
        <v>12.597784615384619</v>
      </c>
      <c r="AI399" s="138">
        <f t="shared" si="84"/>
        <v>103.74646153846153</v>
      </c>
      <c r="BG399" s="140">
        <f t="shared" si="85"/>
        <v>2023</v>
      </c>
      <c r="BH399" s="140">
        <f t="shared" si="86"/>
        <v>8</v>
      </c>
      <c r="BI399" s="140">
        <f t="shared" si="87"/>
        <v>23</v>
      </c>
      <c r="BJ399" s="217" cm="1">
        <f t="array" ref="BJ399">_xlfn.IFS(B399="",#N/A,BH399&gt;=4,2019,BH399&lt;4,2020)</f>
        <v>2019</v>
      </c>
      <c r="BK399" s="215">
        <f t="shared" si="88"/>
        <v>43700</v>
      </c>
    </row>
    <row r="400" spans="2:63" ht="18.75" customHeight="1">
      <c r="B400" s="205">
        <v>45165</v>
      </c>
      <c r="C400" s="50">
        <v>47.612903225806448</v>
      </c>
      <c r="D400" s="40">
        <v>4.3499999999999996</v>
      </c>
      <c r="E400" s="53">
        <v>12.2</v>
      </c>
      <c r="F400" s="40">
        <v>15</v>
      </c>
      <c r="G400" s="40">
        <v>5.9</v>
      </c>
      <c r="H400" s="42">
        <v>2</v>
      </c>
      <c r="I400" s="40">
        <v>0.17</v>
      </c>
      <c r="J400" s="40">
        <v>1.5</v>
      </c>
      <c r="L400" s="40">
        <v>6.7</v>
      </c>
      <c r="M400" s="40">
        <v>15</v>
      </c>
      <c r="T400" s="42">
        <v>2.2000000000000002</v>
      </c>
      <c r="U400" s="42">
        <v>0.9</v>
      </c>
      <c r="AE400" s="138">
        <f t="shared" si="80"/>
        <v>1028.4387096774192</v>
      </c>
      <c r="AF400" s="138">
        <f t="shared" si="81"/>
        <v>404.51922580645163</v>
      </c>
      <c r="AG400" s="138">
        <f t="shared" si="82"/>
        <v>137.12516129032258</v>
      </c>
      <c r="AH400" s="115">
        <f t="shared" si="83"/>
        <v>11.655638709677421</v>
      </c>
      <c r="AI400" s="138">
        <f t="shared" si="84"/>
        <v>102.84387096774191</v>
      </c>
      <c r="BG400" s="140">
        <f t="shared" si="85"/>
        <v>2023</v>
      </c>
      <c r="BH400" s="140">
        <f t="shared" si="86"/>
        <v>8</v>
      </c>
      <c r="BI400" s="140">
        <f t="shared" si="87"/>
        <v>27</v>
      </c>
      <c r="BJ400" s="217" cm="1">
        <f t="array" ref="BJ400">_xlfn.IFS(B400="",#N/A,BH400&gt;=4,2019,BH400&lt;4,2020)</f>
        <v>2019</v>
      </c>
      <c r="BK400" s="215">
        <f t="shared" si="88"/>
        <v>43704</v>
      </c>
    </row>
    <row r="401" spans="2:63" ht="18.75" customHeight="1">
      <c r="B401" s="205">
        <v>45168</v>
      </c>
      <c r="C401" s="50">
        <v>46.180124223602483</v>
      </c>
      <c r="D401" s="40">
        <v>4.46</v>
      </c>
      <c r="E401" s="53">
        <v>12.4</v>
      </c>
      <c r="F401" s="40">
        <v>15</v>
      </c>
      <c r="G401" s="42">
        <v>6</v>
      </c>
      <c r="H401" s="42">
        <v>2.2000000000000002</v>
      </c>
      <c r="I401" s="40">
        <v>0.18</v>
      </c>
      <c r="J401" s="40">
        <v>18</v>
      </c>
      <c r="L401" s="40">
        <v>6.3</v>
      </c>
      <c r="M401" s="40">
        <v>15</v>
      </c>
      <c r="T401" s="43">
        <v>1.3440000000000001</v>
      </c>
      <c r="U401" s="43">
        <v>2.226</v>
      </c>
      <c r="AE401" s="138">
        <f t="shared" si="80"/>
        <v>997.49068322981373</v>
      </c>
      <c r="AF401" s="138">
        <f t="shared" si="81"/>
        <v>398.99627329192543</v>
      </c>
      <c r="AG401" s="138">
        <f t="shared" si="82"/>
        <v>146.29863354037269</v>
      </c>
      <c r="AH401" s="115">
        <f t="shared" si="83"/>
        <v>11.969888198757763</v>
      </c>
      <c r="AI401" s="138">
        <f t="shared" si="84"/>
        <v>1196.9888198757762</v>
      </c>
      <c r="BG401" s="140">
        <f t="shared" si="85"/>
        <v>2023</v>
      </c>
      <c r="BH401" s="140">
        <f t="shared" si="86"/>
        <v>8</v>
      </c>
      <c r="BI401" s="140">
        <f t="shared" si="87"/>
        <v>30</v>
      </c>
      <c r="BJ401" s="217" cm="1">
        <f t="array" ref="BJ401">_xlfn.IFS(B401="",#N/A,BH401&gt;=4,2019,BH401&lt;4,2020)</f>
        <v>2019</v>
      </c>
      <c r="BK401" s="215">
        <f t="shared" si="88"/>
        <v>43707</v>
      </c>
    </row>
    <row r="402" spans="2:63" ht="18.75" customHeight="1">
      <c r="B402" s="203">
        <v>45172</v>
      </c>
      <c r="C402" s="50">
        <v>46.745513866231647</v>
      </c>
      <c r="D402" s="43">
        <v>4.46</v>
      </c>
      <c r="E402" s="53">
        <v>12.1</v>
      </c>
      <c r="F402" s="40">
        <v>15</v>
      </c>
      <c r="G402" s="40">
        <v>5.7</v>
      </c>
      <c r="H402" s="42">
        <v>2</v>
      </c>
      <c r="I402" s="40">
        <v>0.17</v>
      </c>
      <c r="J402" s="40">
        <v>1.6</v>
      </c>
      <c r="L402" s="40">
        <v>6.4</v>
      </c>
      <c r="M402" s="40">
        <v>14</v>
      </c>
      <c r="T402" s="43">
        <v>1.6</v>
      </c>
      <c r="U402" s="43">
        <v>1.575</v>
      </c>
      <c r="AE402" s="138">
        <f t="shared" ref="AE402:AE428" si="89">IF(OR($B402="",F402="",F402="#N/A"),#N/A,F402*$C402*60*24/1000)</f>
        <v>1009.7030995106036</v>
      </c>
      <c r="AF402" s="138">
        <f t="shared" ref="AF402:AF428" si="90">IF(OR($B402="",G402="",G402="#N/A"),#N/A,G402*$C402*60*24/1000)</f>
        <v>383.68717781402938</v>
      </c>
      <c r="AG402" s="138">
        <f t="shared" ref="AG402:AG428" si="91">IF(OR($B402="",H402="",H402="#N/A"),#N/A,H402*$C402*60*24/1000)</f>
        <v>134.62707993474714</v>
      </c>
      <c r="AH402" s="115">
        <f t="shared" ref="AH402:AH428" si="92">IF(OR($B402="",I402="",I402="#N/A"),#N/A,I402*$C402*60*24/1000)</f>
        <v>11.443301794453509</v>
      </c>
      <c r="AI402" s="138">
        <f t="shared" ref="AI402:AI428" si="93">IF(OR($B402="",J402="",J402="#N/A"),#N/A,J402*$C402*60*24/1000)</f>
        <v>107.70166394779771</v>
      </c>
      <c r="BG402" s="140">
        <f t="shared" si="85"/>
        <v>2023</v>
      </c>
      <c r="BH402" s="140">
        <f t="shared" si="86"/>
        <v>9</v>
      </c>
      <c r="BI402" s="140">
        <f t="shared" si="87"/>
        <v>3</v>
      </c>
      <c r="BJ402" s="217" cm="1">
        <f t="array" ref="BJ402">_xlfn.IFS(B402="",#N/A,BH402&gt;=4,2019,BH402&lt;4,2020)</f>
        <v>2019</v>
      </c>
      <c r="BK402" s="215">
        <f t="shared" si="88"/>
        <v>43711</v>
      </c>
    </row>
    <row r="403" spans="2:63" ht="18.75" customHeight="1">
      <c r="B403" s="203">
        <v>45175</v>
      </c>
      <c r="C403" s="50">
        <v>45.356466876971609</v>
      </c>
      <c r="D403" s="43">
        <v>4.62</v>
      </c>
      <c r="E403" s="53">
        <v>12.3</v>
      </c>
      <c r="F403" s="40">
        <v>15</v>
      </c>
      <c r="G403" s="40">
        <v>5.4</v>
      </c>
      <c r="H403" s="42">
        <v>2</v>
      </c>
      <c r="I403" s="40">
        <v>0.17</v>
      </c>
      <c r="J403" s="42">
        <v>2</v>
      </c>
      <c r="L403" s="40">
        <v>6.3</v>
      </c>
      <c r="M403" s="40">
        <v>15</v>
      </c>
      <c r="T403" s="43">
        <v>1.9359999999999999</v>
      </c>
      <c r="AE403" s="138">
        <f t="shared" si="89"/>
        <v>979.69968454258674</v>
      </c>
      <c r="AF403" s="138">
        <f t="shared" si="90"/>
        <v>352.69188643533124</v>
      </c>
      <c r="AG403" s="138">
        <f t="shared" si="91"/>
        <v>130.62662460567824</v>
      </c>
      <c r="AH403" s="115">
        <f t="shared" si="92"/>
        <v>11.103263091482651</v>
      </c>
      <c r="AI403" s="138">
        <f t="shared" si="93"/>
        <v>130.62662460567824</v>
      </c>
      <c r="BG403" s="140">
        <f t="shared" si="85"/>
        <v>2023</v>
      </c>
      <c r="BH403" s="140">
        <f t="shared" si="86"/>
        <v>9</v>
      </c>
      <c r="BI403" s="140">
        <f t="shared" si="87"/>
        <v>6</v>
      </c>
      <c r="BJ403" s="217" cm="1">
        <f t="array" ref="BJ403">_xlfn.IFS(B403="",#N/A,BH403&gt;=4,2019,BH403&lt;4,2020)</f>
        <v>2019</v>
      </c>
      <c r="BK403" s="215">
        <f t="shared" si="88"/>
        <v>43714</v>
      </c>
    </row>
    <row r="404" spans="2:63" ht="18.75" customHeight="1">
      <c r="B404" s="203">
        <v>45179</v>
      </c>
      <c r="C404" s="50">
        <v>44.909090909090907</v>
      </c>
      <c r="D404" s="43">
        <v>4.3499999999999996</v>
      </c>
      <c r="E404" s="53">
        <v>12.3</v>
      </c>
      <c r="F404" s="40">
        <v>14</v>
      </c>
      <c r="G404" s="40">
        <v>5.2</v>
      </c>
      <c r="H404" s="42">
        <v>1.9</v>
      </c>
      <c r="I404" s="40">
        <v>0.17</v>
      </c>
      <c r="J404" s="40">
        <v>1.8</v>
      </c>
      <c r="L404" s="40">
        <v>6.4</v>
      </c>
      <c r="M404" s="40">
        <v>15</v>
      </c>
      <c r="T404" s="43">
        <v>2.9870000000000001</v>
      </c>
      <c r="AE404" s="138">
        <f t="shared" si="89"/>
        <v>905.36727272727285</v>
      </c>
      <c r="AF404" s="138">
        <f t="shared" si="90"/>
        <v>336.27927272727271</v>
      </c>
      <c r="AG404" s="138">
        <f t="shared" si="91"/>
        <v>122.87127272727271</v>
      </c>
      <c r="AH404" s="115">
        <f t="shared" si="92"/>
        <v>10.993745454545454</v>
      </c>
      <c r="AI404" s="138">
        <f t="shared" si="93"/>
        <v>116.40436363636363</v>
      </c>
      <c r="BG404" s="140">
        <f t="shared" si="85"/>
        <v>2023</v>
      </c>
      <c r="BH404" s="140">
        <f t="shared" si="86"/>
        <v>9</v>
      </c>
      <c r="BI404" s="140">
        <f t="shared" si="87"/>
        <v>10</v>
      </c>
      <c r="BJ404" s="217" cm="1">
        <f t="array" ref="BJ404">_xlfn.IFS(B404="",#N/A,BH404&gt;=4,2019,BH404&lt;4,2020)</f>
        <v>2019</v>
      </c>
      <c r="BK404" s="215">
        <f t="shared" si="88"/>
        <v>43718</v>
      </c>
    </row>
    <row r="405" spans="2:63" ht="18.75" customHeight="1">
      <c r="B405" s="203">
        <v>45182</v>
      </c>
      <c r="C405" s="50">
        <v>43.714285714285708</v>
      </c>
      <c r="D405" s="43">
        <v>4.92</v>
      </c>
      <c r="E405" s="53">
        <v>12.3</v>
      </c>
      <c r="F405" s="40">
        <v>15</v>
      </c>
      <c r="G405" s="40">
        <v>5.4</v>
      </c>
      <c r="H405" s="40">
        <v>1.9</v>
      </c>
      <c r="I405" s="40">
        <v>0.17</v>
      </c>
      <c r="J405" s="40">
        <v>1.9</v>
      </c>
      <c r="L405" s="40">
        <v>6.8</v>
      </c>
      <c r="M405" s="40">
        <v>15</v>
      </c>
      <c r="T405" s="43">
        <v>1.9179999999999999</v>
      </c>
      <c r="AE405" s="138">
        <f t="shared" si="89"/>
        <v>944.2285714285714</v>
      </c>
      <c r="AF405" s="138">
        <f t="shared" si="90"/>
        <v>339.92228571428569</v>
      </c>
      <c r="AG405" s="138">
        <f t="shared" si="91"/>
        <v>119.60228571428569</v>
      </c>
      <c r="AH405" s="115">
        <f t="shared" si="92"/>
        <v>10.701257142857143</v>
      </c>
      <c r="AI405" s="138">
        <f t="shared" si="93"/>
        <v>119.60228571428569</v>
      </c>
      <c r="BG405" s="140">
        <f t="shared" si="85"/>
        <v>2023</v>
      </c>
      <c r="BH405" s="140">
        <f t="shared" si="86"/>
        <v>9</v>
      </c>
      <c r="BI405" s="140">
        <f t="shared" si="87"/>
        <v>13</v>
      </c>
      <c r="BJ405" s="217" cm="1">
        <f t="array" ref="BJ405">_xlfn.IFS(B405="",#N/A,BH405&gt;=4,2019,BH405&lt;4,2020)</f>
        <v>2019</v>
      </c>
      <c r="BK405" s="215">
        <f t="shared" si="88"/>
        <v>43721</v>
      </c>
    </row>
    <row r="406" spans="2:63" ht="18.75" customHeight="1">
      <c r="B406" s="203">
        <v>45187</v>
      </c>
      <c r="C406" s="50">
        <v>42.708737864077662</v>
      </c>
      <c r="D406" s="43">
        <v>4.5999999999999996</v>
      </c>
      <c r="E406" s="53">
        <v>12.6</v>
      </c>
      <c r="F406" s="40">
        <v>16</v>
      </c>
      <c r="G406" s="40">
        <v>5.5</v>
      </c>
      <c r="H406" s="40">
        <v>2</v>
      </c>
      <c r="I406" s="40">
        <v>0.18</v>
      </c>
      <c r="J406" s="40">
        <v>2.1</v>
      </c>
      <c r="L406" s="40">
        <v>6.9</v>
      </c>
      <c r="M406" s="40">
        <v>15</v>
      </c>
      <c r="T406" s="43">
        <v>4.9109999999999996</v>
      </c>
      <c r="AE406" s="138">
        <f t="shared" si="89"/>
        <v>984.00932038834935</v>
      </c>
      <c r="AF406" s="138">
        <f t="shared" si="90"/>
        <v>338.25320388349508</v>
      </c>
      <c r="AG406" s="138">
        <f t="shared" si="91"/>
        <v>123.00116504854367</v>
      </c>
      <c r="AH406" s="115">
        <f t="shared" si="92"/>
        <v>11.07010485436893</v>
      </c>
      <c r="AI406" s="138">
        <f t="shared" si="93"/>
        <v>129.15122330097088</v>
      </c>
      <c r="BG406" s="140">
        <f t="shared" si="85"/>
        <v>2023</v>
      </c>
      <c r="BH406" s="140">
        <f t="shared" si="86"/>
        <v>9</v>
      </c>
      <c r="BI406" s="140">
        <f t="shared" si="87"/>
        <v>18</v>
      </c>
      <c r="BJ406" s="217" cm="1">
        <f t="array" ref="BJ406">_xlfn.IFS(B406="",#N/A,BH406&gt;=4,2019,BH406&lt;4,2020)</f>
        <v>2019</v>
      </c>
      <c r="BK406" s="215">
        <f t="shared" si="88"/>
        <v>43726</v>
      </c>
    </row>
    <row r="407" spans="2:63" ht="18.75" customHeight="1">
      <c r="B407" s="203">
        <v>45194</v>
      </c>
      <c r="C407" s="50">
        <v>42.631663974151863</v>
      </c>
      <c r="D407" s="40">
        <v>5.19</v>
      </c>
      <c r="E407" s="41">
        <v>11.5</v>
      </c>
      <c r="F407" s="40">
        <v>15</v>
      </c>
      <c r="G407" s="40">
        <v>5.2</v>
      </c>
      <c r="H407" s="40">
        <v>2</v>
      </c>
      <c r="I407" s="40">
        <v>0.19</v>
      </c>
      <c r="J407" s="40">
        <v>2.2999999999999998</v>
      </c>
      <c r="L407" s="40">
        <v>6.8</v>
      </c>
      <c r="M407" s="40">
        <v>15</v>
      </c>
      <c r="T407" s="43">
        <v>3.0939999999999999</v>
      </c>
      <c r="U407" s="51">
        <v>0.68479999999999996</v>
      </c>
      <c r="AE407" s="138">
        <f t="shared" si="89"/>
        <v>920.84394184168036</v>
      </c>
      <c r="AF407" s="138">
        <f t="shared" si="90"/>
        <v>319.22589983844915</v>
      </c>
      <c r="AG407" s="138">
        <f t="shared" si="91"/>
        <v>122.77919224555738</v>
      </c>
      <c r="AH407" s="115">
        <f t="shared" si="92"/>
        <v>11.66402326332795</v>
      </c>
      <c r="AI407" s="138">
        <f t="shared" si="93"/>
        <v>141.19607108239097</v>
      </c>
      <c r="BG407" s="140">
        <f t="shared" si="85"/>
        <v>2023</v>
      </c>
      <c r="BH407" s="140">
        <f t="shared" si="86"/>
        <v>9</v>
      </c>
      <c r="BI407" s="140">
        <f t="shared" si="87"/>
        <v>25</v>
      </c>
      <c r="BJ407" s="217" cm="1">
        <f t="array" ref="BJ407">_xlfn.IFS(B407="",#N/A,BH407&gt;=4,2019,BH407&lt;4,2020)</f>
        <v>2019</v>
      </c>
      <c r="BK407" s="215">
        <f t="shared" si="88"/>
        <v>43733</v>
      </c>
    </row>
    <row r="408" spans="2:63" ht="18.75" customHeight="1">
      <c r="B408" s="203">
        <v>45201</v>
      </c>
      <c r="C408" s="50">
        <v>36.651491365777083</v>
      </c>
      <c r="D408" s="40">
        <v>4.45</v>
      </c>
      <c r="E408" s="41">
        <v>11.6</v>
      </c>
      <c r="F408" s="40">
        <v>14</v>
      </c>
      <c r="G408" s="40">
        <v>4.9000000000000004</v>
      </c>
      <c r="H408" s="42">
        <v>1.9</v>
      </c>
      <c r="I408" s="40">
        <v>0.17</v>
      </c>
      <c r="J408" s="40">
        <v>1.9</v>
      </c>
      <c r="L408" s="40">
        <v>6.7</v>
      </c>
      <c r="M408" s="40">
        <v>15</v>
      </c>
      <c r="T408" s="43">
        <v>2.677</v>
      </c>
      <c r="U408" s="51">
        <v>0.90169999999999995</v>
      </c>
      <c r="AE408" s="138">
        <f t="shared" si="89"/>
        <v>738.89406593406591</v>
      </c>
      <c r="AF408" s="138">
        <f t="shared" si="90"/>
        <v>258.6129230769231</v>
      </c>
      <c r="AG408" s="138">
        <f t="shared" si="91"/>
        <v>100.2784803767661</v>
      </c>
      <c r="AH408" s="115">
        <f t="shared" si="92"/>
        <v>8.9722850863422305</v>
      </c>
      <c r="AI408" s="138">
        <f t="shared" si="93"/>
        <v>100.2784803767661</v>
      </c>
      <c r="BG408" s="140">
        <f t="shared" ref="BG408:BG471" si="94">IF(B408="",#N/A,YEAR(EDATE(B408,-3)))</f>
        <v>2023</v>
      </c>
      <c r="BH408" s="140">
        <f t="shared" ref="BH408:BH471" si="95">IF(B408="",#N/A,MONTH(B408))</f>
        <v>10</v>
      </c>
      <c r="BI408" s="140">
        <f t="shared" ref="BI408:BI471" si="96">IF(B408="",#N/A,DAY(B408))</f>
        <v>2</v>
      </c>
      <c r="BJ408" s="217" cm="1">
        <f t="array" ref="BJ408">_xlfn.IFS(B408="",#N/A,BH408&gt;=4,2019,BH408&lt;4,2020)</f>
        <v>2019</v>
      </c>
      <c r="BK408" s="215">
        <f t="shared" si="88"/>
        <v>43740</v>
      </c>
    </row>
    <row r="409" spans="2:63" ht="18.75" customHeight="1">
      <c r="B409" s="203">
        <v>45208</v>
      </c>
      <c r="C409" s="50">
        <v>35.630818619582662</v>
      </c>
      <c r="D409" s="43">
        <v>4.8600000000000003</v>
      </c>
      <c r="E409" s="53">
        <v>10.7</v>
      </c>
      <c r="F409" s="40">
        <v>14</v>
      </c>
      <c r="G409" s="40">
        <v>4.9000000000000004</v>
      </c>
      <c r="H409" s="42">
        <v>2</v>
      </c>
      <c r="I409" s="40">
        <v>0.16</v>
      </c>
      <c r="J409" s="40">
        <v>4.5999999999999996</v>
      </c>
      <c r="L409" s="40">
        <v>6.9</v>
      </c>
      <c r="M409" s="40">
        <v>16</v>
      </c>
      <c r="T409" s="43">
        <v>3.706</v>
      </c>
      <c r="U409" s="51">
        <v>0.40529999999999999</v>
      </c>
      <c r="AE409" s="138">
        <f t="shared" si="89"/>
        <v>718.31730337078648</v>
      </c>
      <c r="AF409" s="138">
        <f t="shared" si="90"/>
        <v>251.41105617977527</v>
      </c>
      <c r="AG409" s="138">
        <f t="shared" si="91"/>
        <v>102.61675762439808</v>
      </c>
      <c r="AH409" s="115">
        <f t="shared" si="92"/>
        <v>8.2093406099518429</v>
      </c>
      <c r="AI409" s="138">
        <f t="shared" si="93"/>
        <v>236.01854253611555</v>
      </c>
      <c r="BG409" s="140">
        <f t="shared" si="94"/>
        <v>2023</v>
      </c>
      <c r="BH409" s="140">
        <f t="shared" si="95"/>
        <v>10</v>
      </c>
      <c r="BI409" s="140">
        <f t="shared" si="96"/>
        <v>9</v>
      </c>
      <c r="BJ409" s="217" cm="1">
        <f t="array" ref="BJ409">_xlfn.IFS(B409="",#N/A,BH409&gt;=4,2019,BH409&lt;4,2020)</f>
        <v>2019</v>
      </c>
      <c r="BK409" s="215">
        <f t="shared" ref="BK409:BK472" si="97">DATE(BJ409,BH409,BI409)</f>
        <v>43747</v>
      </c>
    </row>
    <row r="410" spans="2:63" ht="18.75" customHeight="1">
      <c r="B410" s="203">
        <v>45215</v>
      </c>
      <c r="C410" s="50">
        <v>34.6</v>
      </c>
      <c r="D410" s="43">
        <v>4.0999999999999996</v>
      </c>
      <c r="E410" s="53">
        <v>10.6</v>
      </c>
      <c r="F410" s="40">
        <v>15</v>
      </c>
      <c r="G410" s="40">
        <v>5.0999999999999996</v>
      </c>
      <c r="H410" s="42">
        <v>2</v>
      </c>
      <c r="I410" s="40">
        <v>0.18</v>
      </c>
      <c r="J410" s="40">
        <v>2.1</v>
      </c>
      <c r="L410" s="40">
        <v>6.7</v>
      </c>
      <c r="M410" s="40">
        <v>15</v>
      </c>
      <c r="T410" s="42">
        <v>3.7</v>
      </c>
      <c r="AE410" s="138">
        <f t="shared" si="89"/>
        <v>747.36</v>
      </c>
      <c r="AF410" s="138">
        <f t="shared" si="90"/>
        <v>254.10240000000002</v>
      </c>
      <c r="AG410" s="138">
        <f t="shared" si="91"/>
        <v>99.647999999999996</v>
      </c>
      <c r="AH410" s="115">
        <f t="shared" si="92"/>
        <v>8.9683200000000003</v>
      </c>
      <c r="AI410" s="138">
        <f t="shared" si="93"/>
        <v>104.63040000000001</v>
      </c>
      <c r="BG410" s="140">
        <f t="shared" si="94"/>
        <v>2023</v>
      </c>
      <c r="BH410" s="140">
        <f t="shared" si="95"/>
        <v>10</v>
      </c>
      <c r="BI410" s="140">
        <f t="shared" si="96"/>
        <v>16</v>
      </c>
      <c r="BJ410" s="217" cm="1">
        <f t="array" ref="BJ410">_xlfn.IFS(B410="",#N/A,BH410&gt;=4,2019,BH410&lt;4,2020)</f>
        <v>2019</v>
      </c>
      <c r="BK410" s="215">
        <f t="shared" si="97"/>
        <v>43754</v>
      </c>
    </row>
    <row r="411" spans="2:63" ht="18.75" customHeight="1">
      <c r="B411" s="203">
        <v>45222</v>
      </c>
      <c r="C411" s="50">
        <v>37.940594059405939</v>
      </c>
      <c r="D411" s="40">
        <v>4.13</v>
      </c>
      <c r="E411" s="41">
        <v>10.4</v>
      </c>
      <c r="F411" s="40">
        <v>15</v>
      </c>
      <c r="G411" s="40">
        <v>5.0999999999999996</v>
      </c>
      <c r="H411" s="42">
        <v>2</v>
      </c>
      <c r="I411" s="40">
        <v>0.16</v>
      </c>
      <c r="J411" s="42">
        <v>2</v>
      </c>
      <c r="L411" s="40">
        <v>7.4</v>
      </c>
      <c r="M411" s="40">
        <v>15</v>
      </c>
      <c r="T411" s="40">
        <v>3.5</v>
      </c>
      <c r="AE411" s="138">
        <f t="shared" si="89"/>
        <v>819.51683168316822</v>
      </c>
      <c r="AF411" s="138">
        <f t="shared" si="90"/>
        <v>278.63572277227718</v>
      </c>
      <c r="AG411" s="138">
        <f t="shared" si="91"/>
        <v>109.26891089108909</v>
      </c>
      <c r="AH411" s="115">
        <f t="shared" si="92"/>
        <v>8.741512871287128</v>
      </c>
      <c r="AI411" s="138">
        <f t="shared" si="93"/>
        <v>109.26891089108909</v>
      </c>
      <c r="BG411" s="140">
        <f t="shared" si="94"/>
        <v>2023</v>
      </c>
      <c r="BH411" s="140">
        <f t="shared" si="95"/>
        <v>10</v>
      </c>
      <c r="BI411" s="140">
        <f t="shared" si="96"/>
        <v>23</v>
      </c>
      <c r="BJ411" s="217" cm="1">
        <f t="array" ref="BJ411">_xlfn.IFS(B411="",#N/A,BH411&gt;=4,2019,BH411&lt;4,2020)</f>
        <v>2019</v>
      </c>
      <c r="BK411" s="215">
        <f t="shared" si="97"/>
        <v>43761</v>
      </c>
    </row>
    <row r="412" spans="2:63" ht="18.75" customHeight="1">
      <c r="B412" s="203">
        <v>45229</v>
      </c>
      <c r="C412" s="50">
        <v>34.680187207488302</v>
      </c>
      <c r="D412" s="40">
        <v>3.98</v>
      </c>
      <c r="E412" s="41">
        <v>10.4</v>
      </c>
      <c r="F412" s="40">
        <v>13</v>
      </c>
      <c r="G412" s="40">
        <v>4.5999999999999996</v>
      </c>
      <c r="H412" s="42">
        <v>2</v>
      </c>
      <c r="I412" s="40">
        <v>0.16</v>
      </c>
      <c r="J412" s="40">
        <v>2.2999999999999998</v>
      </c>
      <c r="L412" s="40">
        <v>6.9</v>
      </c>
      <c r="M412" s="40">
        <v>16</v>
      </c>
      <c r="T412" s="40">
        <v>3.9</v>
      </c>
      <c r="AE412" s="138">
        <f t="shared" si="89"/>
        <v>649.21310452418095</v>
      </c>
      <c r="AF412" s="138">
        <f t="shared" si="90"/>
        <v>229.72156006240252</v>
      </c>
      <c r="AG412" s="138">
        <f t="shared" si="91"/>
        <v>99.878939157566322</v>
      </c>
      <c r="AH412" s="115">
        <f t="shared" si="92"/>
        <v>7.990315132605307</v>
      </c>
      <c r="AI412" s="138">
        <f t="shared" si="93"/>
        <v>114.86078003120126</v>
      </c>
      <c r="BG412" s="140">
        <f t="shared" si="94"/>
        <v>2023</v>
      </c>
      <c r="BH412" s="140">
        <f t="shared" si="95"/>
        <v>10</v>
      </c>
      <c r="BI412" s="140">
        <f t="shared" si="96"/>
        <v>30</v>
      </c>
      <c r="BJ412" s="217" cm="1">
        <f t="array" ref="BJ412">_xlfn.IFS(B412="",#N/A,BH412&gt;=4,2019,BH412&lt;4,2020)</f>
        <v>2019</v>
      </c>
      <c r="BK412" s="215">
        <f t="shared" si="97"/>
        <v>43768</v>
      </c>
    </row>
    <row r="413" spans="2:63" ht="18.75" customHeight="1">
      <c r="B413" s="203">
        <v>45236</v>
      </c>
      <c r="C413" s="50">
        <v>35.882352941176471</v>
      </c>
      <c r="D413" s="43">
        <v>4.2699999999999996</v>
      </c>
      <c r="E413" s="53">
        <v>10.6</v>
      </c>
      <c r="F413" s="40">
        <v>14</v>
      </c>
      <c r="G413" s="40">
        <v>4.7</v>
      </c>
      <c r="H413" s="42">
        <v>2</v>
      </c>
      <c r="I413" s="40">
        <v>0.17</v>
      </c>
      <c r="J413" s="40">
        <v>2.1</v>
      </c>
      <c r="L413" s="42">
        <v>7</v>
      </c>
      <c r="M413" s="40">
        <v>16</v>
      </c>
      <c r="T413" s="40">
        <v>3.4</v>
      </c>
      <c r="AE413" s="138">
        <f t="shared" si="89"/>
        <v>723.38823529411775</v>
      </c>
      <c r="AF413" s="138">
        <f t="shared" si="90"/>
        <v>242.85176470588237</v>
      </c>
      <c r="AG413" s="138">
        <f t="shared" si="91"/>
        <v>103.34117647058824</v>
      </c>
      <c r="AH413" s="115">
        <f t="shared" si="92"/>
        <v>8.7840000000000025</v>
      </c>
      <c r="AI413" s="138">
        <f t="shared" si="93"/>
        <v>108.50823529411767</v>
      </c>
      <c r="BG413" s="140">
        <f t="shared" si="94"/>
        <v>2023</v>
      </c>
      <c r="BH413" s="140">
        <f t="shared" si="95"/>
        <v>11</v>
      </c>
      <c r="BI413" s="140">
        <f t="shared" si="96"/>
        <v>6</v>
      </c>
      <c r="BJ413" s="217" cm="1">
        <f t="array" ref="BJ413">_xlfn.IFS(B413="",#N/A,BH413&gt;=4,2019,BH413&lt;4,2020)</f>
        <v>2019</v>
      </c>
      <c r="BK413" s="215">
        <f t="shared" si="97"/>
        <v>43775</v>
      </c>
    </row>
    <row r="414" spans="2:63" ht="18.75" customHeight="1">
      <c r="B414" s="203">
        <v>45243</v>
      </c>
      <c r="C414" s="50">
        <v>34.513016845329247</v>
      </c>
      <c r="D414" s="40">
        <v>4.1500000000000004</v>
      </c>
      <c r="E414" s="41">
        <v>10.3</v>
      </c>
      <c r="F414" s="40">
        <v>14</v>
      </c>
      <c r="G414" s="40">
        <v>4.5</v>
      </c>
      <c r="H414" s="42">
        <v>2</v>
      </c>
      <c r="I414" s="40">
        <v>0.18</v>
      </c>
      <c r="J414" s="40">
        <v>2.1</v>
      </c>
      <c r="L414" s="40">
        <v>6.9</v>
      </c>
      <c r="M414" s="40">
        <v>16</v>
      </c>
      <c r="T414" s="42">
        <v>3.9</v>
      </c>
      <c r="AE414" s="138">
        <f t="shared" si="89"/>
        <v>695.78241960183766</v>
      </c>
      <c r="AF414" s="138">
        <f t="shared" si="90"/>
        <v>223.64434915773356</v>
      </c>
      <c r="AG414" s="138">
        <f t="shared" si="91"/>
        <v>99.397488514548229</v>
      </c>
      <c r="AH414" s="115">
        <f t="shared" si="92"/>
        <v>8.9457739663093392</v>
      </c>
      <c r="AI414" s="138">
        <f t="shared" si="93"/>
        <v>104.36736294027564</v>
      </c>
      <c r="BG414" s="140">
        <f t="shared" si="94"/>
        <v>2023</v>
      </c>
      <c r="BH414" s="140">
        <f t="shared" si="95"/>
        <v>11</v>
      </c>
      <c r="BI414" s="140">
        <f t="shared" si="96"/>
        <v>13</v>
      </c>
      <c r="BJ414" s="217" cm="1">
        <f t="array" ref="BJ414">_xlfn.IFS(B414="",#N/A,BH414&gt;=4,2019,BH414&lt;4,2020)</f>
        <v>2019</v>
      </c>
      <c r="BK414" s="215">
        <f t="shared" si="97"/>
        <v>43782</v>
      </c>
    </row>
    <row r="415" spans="2:63" ht="18.75" customHeight="1">
      <c r="B415" s="203">
        <v>45250</v>
      </c>
      <c r="C415" s="50">
        <v>40</v>
      </c>
      <c r="D415" s="40">
        <v>4.04</v>
      </c>
      <c r="E415" s="41">
        <v>10.3</v>
      </c>
      <c r="F415" s="40">
        <v>15</v>
      </c>
      <c r="G415" s="40">
        <v>5.2</v>
      </c>
      <c r="H415" s="42">
        <v>2</v>
      </c>
      <c r="I415" s="40">
        <v>0.17</v>
      </c>
      <c r="J415" s="40">
        <v>1.7</v>
      </c>
      <c r="L415" s="40">
        <v>7.1</v>
      </c>
      <c r="M415" s="40">
        <v>15</v>
      </c>
      <c r="T415" s="42">
        <v>3.4</v>
      </c>
      <c r="AE415" s="138">
        <f t="shared" si="89"/>
        <v>864</v>
      </c>
      <c r="AF415" s="138">
        <f t="shared" si="90"/>
        <v>299.52</v>
      </c>
      <c r="AG415" s="138">
        <f t="shared" si="91"/>
        <v>115.2</v>
      </c>
      <c r="AH415" s="115">
        <f t="shared" si="92"/>
        <v>9.7920000000000016</v>
      </c>
      <c r="AI415" s="138">
        <f t="shared" si="93"/>
        <v>97.92</v>
      </c>
      <c r="BG415" s="140">
        <f t="shared" si="94"/>
        <v>2023</v>
      </c>
      <c r="BH415" s="140">
        <f t="shared" si="95"/>
        <v>11</v>
      </c>
      <c r="BI415" s="140">
        <f t="shared" si="96"/>
        <v>20</v>
      </c>
      <c r="BJ415" s="217" cm="1">
        <f t="array" ref="BJ415">_xlfn.IFS(B415="",#N/A,BH415&gt;=4,2019,BH415&lt;4,2020)</f>
        <v>2019</v>
      </c>
      <c r="BK415" s="215">
        <f t="shared" si="97"/>
        <v>43789</v>
      </c>
    </row>
    <row r="416" spans="2:63" ht="18.75" customHeight="1">
      <c r="B416" s="203">
        <v>45257</v>
      </c>
      <c r="C416" s="50">
        <v>44</v>
      </c>
      <c r="D416" s="40">
        <v>3.89</v>
      </c>
      <c r="E416" s="41">
        <v>10.3</v>
      </c>
      <c r="F416" s="40">
        <v>15</v>
      </c>
      <c r="G416" s="40">
        <v>5.7</v>
      </c>
      <c r="H416" s="42">
        <v>2.2999999999999998</v>
      </c>
      <c r="I416" s="40">
        <v>0.18</v>
      </c>
      <c r="J416" s="40">
        <v>1.6</v>
      </c>
      <c r="L416" s="40">
        <v>6.7</v>
      </c>
      <c r="M416" s="40">
        <v>15</v>
      </c>
      <c r="T416" s="42">
        <v>3.2</v>
      </c>
      <c r="AE416" s="138">
        <f t="shared" si="89"/>
        <v>950.4</v>
      </c>
      <c r="AF416" s="138">
        <f t="shared" si="90"/>
        <v>361.15199999999999</v>
      </c>
      <c r="AG416" s="138">
        <f t="shared" si="91"/>
        <v>145.72799999999998</v>
      </c>
      <c r="AH416" s="115">
        <f t="shared" si="92"/>
        <v>11.4048</v>
      </c>
      <c r="AI416" s="138">
        <f t="shared" si="93"/>
        <v>101.376</v>
      </c>
      <c r="BG416" s="140">
        <f t="shared" si="94"/>
        <v>2023</v>
      </c>
      <c r="BH416" s="140">
        <f t="shared" si="95"/>
        <v>11</v>
      </c>
      <c r="BI416" s="140">
        <f t="shared" si="96"/>
        <v>27</v>
      </c>
      <c r="BJ416" s="217" cm="1">
        <f t="array" ref="BJ416">_xlfn.IFS(B416="",#N/A,BH416&gt;=4,2019,BH416&lt;4,2020)</f>
        <v>2019</v>
      </c>
      <c r="BK416" s="215">
        <f t="shared" si="97"/>
        <v>43796</v>
      </c>
    </row>
    <row r="417" spans="2:63" ht="18.75" customHeight="1">
      <c r="B417" s="203">
        <v>45264</v>
      </c>
      <c r="C417" s="50">
        <v>40</v>
      </c>
      <c r="D417" s="40">
        <v>4.05</v>
      </c>
      <c r="E417" s="53">
        <v>10</v>
      </c>
      <c r="F417" s="40">
        <v>16</v>
      </c>
      <c r="G417" s="40">
        <v>6.6</v>
      </c>
      <c r="H417" s="40">
        <v>2.2000000000000002</v>
      </c>
      <c r="I417" s="40">
        <v>0.18</v>
      </c>
      <c r="J417" s="40">
        <v>1.2</v>
      </c>
      <c r="L417" s="40">
        <v>6.8</v>
      </c>
      <c r="M417" s="40">
        <v>15</v>
      </c>
      <c r="T417" s="42">
        <v>3.2</v>
      </c>
      <c r="AE417" s="138">
        <f t="shared" si="89"/>
        <v>921.6</v>
      </c>
      <c r="AF417" s="138">
        <f t="shared" si="90"/>
        <v>380.16</v>
      </c>
      <c r="AG417" s="138">
        <f t="shared" si="91"/>
        <v>126.72</v>
      </c>
      <c r="AH417" s="115">
        <f t="shared" si="92"/>
        <v>10.367999999999999</v>
      </c>
      <c r="AI417" s="138">
        <f t="shared" si="93"/>
        <v>69.12</v>
      </c>
      <c r="BG417" s="140">
        <f t="shared" si="94"/>
        <v>2023</v>
      </c>
      <c r="BH417" s="140">
        <f t="shared" si="95"/>
        <v>12</v>
      </c>
      <c r="BI417" s="140">
        <f t="shared" si="96"/>
        <v>4</v>
      </c>
      <c r="BJ417" s="217" cm="1">
        <f t="array" ref="BJ417">_xlfn.IFS(B417="",#N/A,BH417&gt;=4,2019,BH417&lt;4,2020)</f>
        <v>2019</v>
      </c>
      <c r="BK417" s="215">
        <f t="shared" si="97"/>
        <v>43803</v>
      </c>
    </row>
    <row r="418" spans="2:63" ht="18.75" customHeight="1">
      <c r="B418" s="203">
        <v>45271</v>
      </c>
      <c r="C418" s="50">
        <v>42.825745682888538</v>
      </c>
      <c r="D418" s="40">
        <v>3.98</v>
      </c>
      <c r="E418" s="41">
        <v>10.1</v>
      </c>
      <c r="F418" s="40">
        <v>17</v>
      </c>
      <c r="G418" s="40">
        <v>7.5</v>
      </c>
      <c r="H418" s="40">
        <v>2.2000000000000002</v>
      </c>
      <c r="I418" s="40">
        <v>0.19</v>
      </c>
      <c r="J418" s="40">
        <v>1.1000000000000001</v>
      </c>
      <c r="L418" s="40">
        <v>6.6</v>
      </c>
      <c r="M418" s="40">
        <v>15</v>
      </c>
      <c r="T418" s="42">
        <v>2.7</v>
      </c>
      <c r="AE418" s="138">
        <f t="shared" si="89"/>
        <v>1048.3742543171113</v>
      </c>
      <c r="AF418" s="138">
        <f t="shared" si="90"/>
        <v>462.5180533751963</v>
      </c>
      <c r="AG418" s="138">
        <f t="shared" si="91"/>
        <v>135.67196232339091</v>
      </c>
      <c r="AH418" s="115">
        <f t="shared" si="92"/>
        <v>11.717124018838305</v>
      </c>
      <c r="AI418" s="138">
        <f t="shared" si="93"/>
        <v>67.835981161695457</v>
      </c>
      <c r="BG418" s="140">
        <f t="shared" si="94"/>
        <v>2023</v>
      </c>
      <c r="BH418" s="140">
        <f t="shared" si="95"/>
        <v>12</v>
      </c>
      <c r="BI418" s="140">
        <f t="shared" si="96"/>
        <v>11</v>
      </c>
      <c r="BJ418" s="217" cm="1">
        <f t="array" ref="BJ418">_xlfn.IFS(B418="",#N/A,BH418&gt;=4,2019,BH418&lt;4,2020)</f>
        <v>2019</v>
      </c>
      <c r="BK418" s="215">
        <f t="shared" si="97"/>
        <v>43810</v>
      </c>
    </row>
    <row r="419" spans="2:63" ht="18.75" customHeight="1">
      <c r="B419" s="203">
        <v>45278</v>
      </c>
      <c r="C419" s="50">
        <v>47.570977917981075</v>
      </c>
      <c r="D419" s="40">
        <v>4.4400000000000004</v>
      </c>
      <c r="E419" s="41">
        <v>9.9</v>
      </c>
      <c r="F419" s="40">
        <v>17</v>
      </c>
      <c r="G419" s="40">
        <v>7.8</v>
      </c>
      <c r="H419" s="42">
        <v>2.1</v>
      </c>
      <c r="I419" s="40">
        <v>0.18</v>
      </c>
      <c r="J419" s="42">
        <v>1.2</v>
      </c>
      <c r="L419" s="40">
        <v>6.6</v>
      </c>
      <c r="M419" s="40">
        <v>14</v>
      </c>
      <c r="T419" s="42">
        <v>2.4</v>
      </c>
      <c r="AE419" s="138">
        <f t="shared" si="89"/>
        <v>1164.5375394321766</v>
      </c>
      <c r="AF419" s="138">
        <f t="shared" si="90"/>
        <v>534.31722397476346</v>
      </c>
      <c r="AG419" s="138">
        <f t="shared" si="91"/>
        <v>143.85463722397481</v>
      </c>
      <c r="AH419" s="115">
        <f t="shared" si="92"/>
        <v>12.330397476340694</v>
      </c>
      <c r="AI419" s="138">
        <f t="shared" si="93"/>
        <v>82.202649842271285</v>
      </c>
      <c r="BG419" s="140">
        <f t="shared" si="94"/>
        <v>2023</v>
      </c>
      <c r="BH419" s="140">
        <f t="shared" si="95"/>
        <v>12</v>
      </c>
      <c r="BI419" s="140">
        <f t="shared" si="96"/>
        <v>18</v>
      </c>
      <c r="BJ419" s="217" cm="1">
        <f t="array" ref="BJ419">_xlfn.IFS(B419="",#N/A,BH419&gt;=4,2019,BH419&lt;4,2020)</f>
        <v>2019</v>
      </c>
      <c r="BK419" s="215">
        <f t="shared" si="97"/>
        <v>43817</v>
      </c>
    </row>
    <row r="420" spans="2:63" ht="18.75" customHeight="1">
      <c r="B420" s="203">
        <v>45285</v>
      </c>
      <c r="C420" s="50">
        <v>46.763285024154591</v>
      </c>
      <c r="D420" s="40">
        <v>4.33</v>
      </c>
      <c r="E420" s="41">
        <v>9.9</v>
      </c>
      <c r="F420" s="40">
        <v>18</v>
      </c>
      <c r="G420" s="40">
        <v>8.4</v>
      </c>
      <c r="H420" s="42">
        <v>2.1</v>
      </c>
      <c r="I420" s="40">
        <v>0.18</v>
      </c>
      <c r="J420" s="40">
        <v>0.9</v>
      </c>
      <c r="L420" s="40">
        <v>6.7</v>
      </c>
      <c r="M420" s="40">
        <v>15</v>
      </c>
      <c r="T420" s="42">
        <v>2.4</v>
      </c>
      <c r="AE420" s="138">
        <f t="shared" si="89"/>
        <v>1212.104347826087</v>
      </c>
      <c r="AF420" s="138">
        <f t="shared" si="90"/>
        <v>565.64869565217384</v>
      </c>
      <c r="AG420" s="138">
        <f t="shared" si="91"/>
        <v>141.41217391304346</v>
      </c>
      <c r="AH420" s="115">
        <f t="shared" si="92"/>
        <v>12.121043478260868</v>
      </c>
      <c r="AI420" s="138">
        <f t="shared" si="93"/>
        <v>60.60521739130435</v>
      </c>
      <c r="BG420" s="140">
        <f t="shared" si="94"/>
        <v>2023</v>
      </c>
      <c r="BH420" s="140">
        <f t="shared" si="95"/>
        <v>12</v>
      </c>
      <c r="BI420" s="140">
        <f t="shared" si="96"/>
        <v>25</v>
      </c>
      <c r="BJ420" s="217" cm="1">
        <f t="array" ref="BJ420">_xlfn.IFS(B420="",#N/A,BH420&gt;=4,2019,BH420&lt;4,2020)</f>
        <v>2019</v>
      </c>
      <c r="BK420" s="215">
        <f t="shared" si="97"/>
        <v>43824</v>
      </c>
    </row>
    <row r="421" spans="2:63" ht="18.75" customHeight="1">
      <c r="B421" s="203">
        <v>45299</v>
      </c>
      <c r="C421" s="50">
        <v>46.594936708860757</v>
      </c>
      <c r="D421" s="40">
        <v>3.95</v>
      </c>
      <c r="E421" s="41">
        <v>9.6999999999999993</v>
      </c>
      <c r="F421" s="40">
        <v>18</v>
      </c>
      <c r="G421" s="42">
        <v>8</v>
      </c>
      <c r="H421" s="42">
        <v>2.2000000000000002</v>
      </c>
      <c r="I421" s="40">
        <v>0.19</v>
      </c>
      <c r="J421" s="42">
        <v>1.2</v>
      </c>
      <c r="L421" s="40">
        <v>6.5</v>
      </c>
      <c r="M421" s="40">
        <v>15</v>
      </c>
      <c r="T421" s="42">
        <v>2.5</v>
      </c>
      <c r="AE421" s="138">
        <f t="shared" si="89"/>
        <v>1207.7407594936708</v>
      </c>
      <c r="AF421" s="138">
        <f t="shared" si="90"/>
        <v>536.77367088607582</v>
      </c>
      <c r="AG421" s="138">
        <f t="shared" si="91"/>
        <v>147.61275949367089</v>
      </c>
      <c r="AH421" s="115">
        <f t="shared" si="92"/>
        <v>12.748374683544304</v>
      </c>
      <c r="AI421" s="138">
        <f t="shared" si="93"/>
        <v>80.516050632911387</v>
      </c>
      <c r="BG421" s="140">
        <f t="shared" si="94"/>
        <v>2023</v>
      </c>
      <c r="BH421" s="140">
        <f t="shared" si="95"/>
        <v>1</v>
      </c>
      <c r="BI421" s="140">
        <f t="shared" si="96"/>
        <v>8</v>
      </c>
      <c r="BJ421" s="217" cm="1">
        <f t="array" ref="BJ421">_xlfn.IFS(B421="",#N/A,BH421&gt;=4,2019,BH421&lt;4,2020)</f>
        <v>2020</v>
      </c>
      <c r="BK421" s="215">
        <f t="shared" si="97"/>
        <v>43838</v>
      </c>
    </row>
    <row r="422" spans="2:63" ht="18.75" customHeight="1">
      <c r="B422" s="203">
        <v>45306</v>
      </c>
      <c r="C422" s="50">
        <v>46.741573033707866</v>
      </c>
      <c r="D422" s="43">
        <v>4.12</v>
      </c>
      <c r="E422" s="53">
        <v>9.8000000000000007</v>
      </c>
      <c r="F422" s="40">
        <v>18</v>
      </c>
      <c r="G422" s="40">
        <v>7.8</v>
      </c>
      <c r="H422" s="42">
        <v>2.2000000000000002</v>
      </c>
      <c r="I422" s="40">
        <v>0.19</v>
      </c>
      <c r="J422" s="40">
        <v>1.1000000000000001</v>
      </c>
      <c r="L422" s="40">
        <v>6.4</v>
      </c>
      <c r="M422" s="40">
        <v>14</v>
      </c>
      <c r="T422" s="42">
        <v>2.7</v>
      </c>
      <c r="AE422" s="138">
        <f t="shared" si="89"/>
        <v>1211.5415730337079</v>
      </c>
      <c r="AF422" s="138">
        <f t="shared" si="90"/>
        <v>525.00134831460684</v>
      </c>
      <c r="AG422" s="138">
        <f t="shared" si="91"/>
        <v>148.07730337078655</v>
      </c>
      <c r="AH422" s="115">
        <f t="shared" si="92"/>
        <v>12.788494382022471</v>
      </c>
      <c r="AI422" s="138">
        <f t="shared" si="93"/>
        <v>74.038651685393276</v>
      </c>
      <c r="BG422" s="140">
        <f t="shared" si="94"/>
        <v>2023</v>
      </c>
      <c r="BH422" s="140">
        <f t="shared" si="95"/>
        <v>1</v>
      </c>
      <c r="BI422" s="140">
        <f t="shared" si="96"/>
        <v>15</v>
      </c>
      <c r="BJ422" s="217" cm="1">
        <f t="array" ref="BJ422">_xlfn.IFS(B422="",#N/A,BH422&gt;=4,2019,BH422&lt;4,2020)</f>
        <v>2020</v>
      </c>
      <c r="BK422" s="215">
        <f t="shared" si="97"/>
        <v>43845</v>
      </c>
    </row>
    <row r="423" spans="2:63" ht="18.75" customHeight="1">
      <c r="B423" s="203">
        <v>45313</v>
      </c>
      <c r="C423" s="50">
        <v>47.779578606158836</v>
      </c>
      <c r="D423" s="43">
        <v>3.85</v>
      </c>
      <c r="E423" s="53">
        <v>10.1</v>
      </c>
      <c r="F423" s="40">
        <v>19</v>
      </c>
      <c r="G423" s="40">
        <v>8.1999999999999993</v>
      </c>
      <c r="H423" s="42">
        <v>2.2000000000000002</v>
      </c>
      <c r="I423" s="43">
        <v>0.2</v>
      </c>
      <c r="J423" s="40">
        <v>1.4</v>
      </c>
      <c r="L423" s="42">
        <v>7</v>
      </c>
      <c r="M423" s="40">
        <v>14</v>
      </c>
      <c r="T423" s="40">
        <v>2.6</v>
      </c>
      <c r="AE423" s="138">
        <f t="shared" si="89"/>
        <v>1307.2492706645057</v>
      </c>
      <c r="AF423" s="138">
        <f t="shared" si="90"/>
        <v>564.18126418152349</v>
      </c>
      <c r="AG423" s="138">
        <f t="shared" si="91"/>
        <v>151.36570502431121</v>
      </c>
      <c r="AH423" s="115">
        <f t="shared" si="92"/>
        <v>13.760518638573746</v>
      </c>
      <c r="AI423" s="138">
        <f t="shared" si="93"/>
        <v>96.323630470016198</v>
      </c>
      <c r="BG423" s="140">
        <f t="shared" si="94"/>
        <v>2023</v>
      </c>
      <c r="BH423" s="140">
        <f t="shared" si="95"/>
        <v>1</v>
      </c>
      <c r="BI423" s="140">
        <f t="shared" si="96"/>
        <v>22</v>
      </c>
      <c r="BJ423" s="217" cm="1">
        <f t="array" ref="BJ423">_xlfn.IFS(B423="",#N/A,BH423&gt;=4,2019,BH423&lt;4,2020)</f>
        <v>2020</v>
      </c>
      <c r="BK423" s="215">
        <f t="shared" si="97"/>
        <v>43852</v>
      </c>
    </row>
    <row r="424" spans="2:63" ht="18.75" customHeight="1">
      <c r="B424" s="203">
        <v>45320</v>
      </c>
      <c r="C424" s="50">
        <v>46.785137318255252</v>
      </c>
      <c r="D424" s="43">
        <v>4.3600000000000003</v>
      </c>
      <c r="E424" s="53">
        <v>10</v>
      </c>
      <c r="F424" s="40">
        <v>16</v>
      </c>
      <c r="G424" s="40">
        <v>7.8</v>
      </c>
      <c r="H424" s="42">
        <v>2</v>
      </c>
      <c r="I424" s="40">
        <v>0.16</v>
      </c>
      <c r="J424" s="40">
        <v>0.7</v>
      </c>
      <c r="L424" s="40">
        <v>6.2</v>
      </c>
      <c r="M424" s="40">
        <v>14</v>
      </c>
      <c r="T424" s="40">
        <v>2.5</v>
      </c>
      <c r="AE424" s="138">
        <f t="shared" si="89"/>
        <v>1077.9295638126009</v>
      </c>
      <c r="AF424" s="138">
        <f t="shared" si="90"/>
        <v>525.49066235864302</v>
      </c>
      <c r="AG424" s="138">
        <f t="shared" si="91"/>
        <v>134.74119547657511</v>
      </c>
      <c r="AH424" s="115">
        <f t="shared" si="92"/>
        <v>10.77929563812601</v>
      </c>
      <c r="AI424" s="138">
        <f t="shared" si="93"/>
        <v>47.159418416801294</v>
      </c>
      <c r="BG424" s="140">
        <f t="shared" si="94"/>
        <v>2023</v>
      </c>
      <c r="BH424" s="140">
        <f t="shared" si="95"/>
        <v>1</v>
      </c>
      <c r="BI424" s="140">
        <f t="shared" si="96"/>
        <v>29</v>
      </c>
      <c r="BJ424" s="217" cm="1">
        <f t="array" ref="BJ424">_xlfn.IFS(B424="",#N/A,BH424&gt;=4,2019,BH424&lt;4,2020)</f>
        <v>2020</v>
      </c>
      <c r="BK424" s="215">
        <f t="shared" si="97"/>
        <v>43859</v>
      </c>
    </row>
    <row r="425" spans="2:63" ht="18.75" customHeight="1">
      <c r="B425" s="203">
        <v>45327</v>
      </c>
      <c r="C425" s="50">
        <v>45.960199004975124</v>
      </c>
      <c r="D425" s="43">
        <v>4.2</v>
      </c>
      <c r="E425" s="53">
        <v>9.8000000000000007</v>
      </c>
      <c r="F425" s="40">
        <v>17</v>
      </c>
      <c r="G425" s="40">
        <v>7.9</v>
      </c>
      <c r="H425" s="42">
        <v>2</v>
      </c>
      <c r="I425" s="40">
        <v>0.17</v>
      </c>
      <c r="J425" s="40">
        <v>0.8</v>
      </c>
      <c r="L425" s="42">
        <v>7</v>
      </c>
      <c r="M425" s="40">
        <v>14</v>
      </c>
      <c r="T425" s="42">
        <v>2.4</v>
      </c>
      <c r="AE425" s="138">
        <f t="shared" si="89"/>
        <v>1125.1056716417913</v>
      </c>
      <c r="AF425" s="138">
        <f t="shared" si="90"/>
        <v>522.84322388059707</v>
      </c>
      <c r="AG425" s="138">
        <f t="shared" si="91"/>
        <v>132.36537313432834</v>
      </c>
      <c r="AH425" s="115">
        <f t="shared" si="92"/>
        <v>11.25105671641791</v>
      </c>
      <c r="AI425" s="138">
        <f t="shared" si="93"/>
        <v>52.946149253731349</v>
      </c>
      <c r="BG425" s="140">
        <f t="shared" si="94"/>
        <v>2023</v>
      </c>
      <c r="BH425" s="140">
        <f t="shared" si="95"/>
        <v>2</v>
      </c>
      <c r="BI425" s="140">
        <f t="shared" si="96"/>
        <v>5</v>
      </c>
      <c r="BJ425" s="217" cm="1">
        <f t="array" ref="BJ425">_xlfn.IFS(B425="",#N/A,BH425&gt;=4,2019,BH425&lt;4,2020)</f>
        <v>2020</v>
      </c>
      <c r="BK425" s="215">
        <f t="shared" si="97"/>
        <v>43866</v>
      </c>
    </row>
    <row r="426" spans="2:63" ht="18.75" customHeight="1">
      <c r="B426" s="203">
        <v>45334</v>
      </c>
      <c r="C426" s="50">
        <v>45.53846153846154</v>
      </c>
      <c r="D426" s="43">
        <v>4.17</v>
      </c>
      <c r="E426" s="53">
        <v>9.8000000000000007</v>
      </c>
      <c r="F426" s="40">
        <v>18</v>
      </c>
      <c r="G426" s="40">
        <v>8.4</v>
      </c>
      <c r="H426" s="40">
        <v>2.2000000000000002</v>
      </c>
      <c r="I426" s="40">
        <v>0.18</v>
      </c>
      <c r="J426" s="40">
        <v>0.9</v>
      </c>
      <c r="L426" s="40">
        <v>6.4</v>
      </c>
      <c r="M426" s="40">
        <v>14</v>
      </c>
      <c r="T426" s="40">
        <v>2.8</v>
      </c>
      <c r="AE426" s="138">
        <f t="shared" si="89"/>
        <v>1180.3569230769231</v>
      </c>
      <c r="AF426" s="138">
        <f t="shared" si="90"/>
        <v>550.83323076923079</v>
      </c>
      <c r="AG426" s="138">
        <f t="shared" si="91"/>
        <v>144.26584615384618</v>
      </c>
      <c r="AH426" s="115">
        <f t="shared" si="92"/>
        <v>11.803569230769233</v>
      </c>
      <c r="AI426" s="138">
        <f t="shared" si="93"/>
        <v>59.017846153846158</v>
      </c>
      <c r="BG426" s="140">
        <f t="shared" si="94"/>
        <v>2023</v>
      </c>
      <c r="BH426" s="140">
        <f t="shared" si="95"/>
        <v>2</v>
      </c>
      <c r="BI426" s="140">
        <f t="shared" si="96"/>
        <v>12</v>
      </c>
      <c r="BJ426" s="217" cm="1">
        <f t="array" ref="BJ426">_xlfn.IFS(B426="",#N/A,BH426&gt;=4,2019,BH426&lt;4,2020)</f>
        <v>2020</v>
      </c>
      <c r="BK426" s="215">
        <f t="shared" si="97"/>
        <v>43873</v>
      </c>
    </row>
    <row r="427" spans="2:63" ht="18.75" customHeight="1">
      <c r="B427" s="203">
        <v>45341</v>
      </c>
      <c r="C427" s="50">
        <v>45.384615384615387</v>
      </c>
      <c r="D427" s="43">
        <v>4.1100000000000003</v>
      </c>
      <c r="E427" s="53">
        <v>10.1</v>
      </c>
      <c r="F427" s="40">
        <v>18</v>
      </c>
      <c r="G427" s="40">
        <v>8.1</v>
      </c>
      <c r="H427" s="40">
        <v>2.2000000000000002</v>
      </c>
      <c r="I427" s="40">
        <v>0.18</v>
      </c>
      <c r="J427" s="40">
        <v>0.9</v>
      </c>
      <c r="L427" s="40">
        <v>6.1</v>
      </c>
      <c r="M427" s="40">
        <v>14</v>
      </c>
      <c r="T427" s="40">
        <v>2.5</v>
      </c>
      <c r="AE427" s="138">
        <f t="shared" si="89"/>
        <v>1176.3692307692309</v>
      </c>
      <c r="AF427" s="138">
        <f t="shared" si="90"/>
        <v>529.36615384615391</v>
      </c>
      <c r="AG427" s="138">
        <f t="shared" si="91"/>
        <v>143.77846153846156</v>
      </c>
      <c r="AH427" s="115">
        <f t="shared" si="92"/>
        <v>11.763692307692306</v>
      </c>
      <c r="AI427" s="138">
        <f t="shared" si="93"/>
        <v>58.818461538461548</v>
      </c>
      <c r="BG427" s="140">
        <f t="shared" si="94"/>
        <v>2023</v>
      </c>
      <c r="BH427" s="140">
        <f t="shared" si="95"/>
        <v>2</v>
      </c>
      <c r="BI427" s="140">
        <f t="shared" si="96"/>
        <v>19</v>
      </c>
      <c r="BJ427" s="217" cm="1">
        <f t="array" ref="BJ427">_xlfn.IFS(B427="",#N/A,BH427&gt;=4,2019,BH427&lt;4,2020)</f>
        <v>2020</v>
      </c>
      <c r="BK427" s="215">
        <f t="shared" si="97"/>
        <v>43880</v>
      </c>
    </row>
    <row r="428" spans="2:63" ht="18.75" customHeight="1">
      <c r="B428" s="203">
        <v>45348</v>
      </c>
      <c r="C428" s="50">
        <v>44.975124378109456</v>
      </c>
      <c r="D428" s="43">
        <v>4.2</v>
      </c>
      <c r="E428" s="53">
        <v>10</v>
      </c>
      <c r="F428" s="42">
        <v>19.238</v>
      </c>
      <c r="G428" s="43">
        <v>7.202</v>
      </c>
      <c r="H428" s="43">
        <v>2.1659999999999999</v>
      </c>
      <c r="I428" s="40">
        <v>0.191</v>
      </c>
      <c r="J428" s="40">
        <v>0.39800000000000002</v>
      </c>
      <c r="L428" s="40">
        <v>6.6</v>
      </c>
      <c r="M428" s="42">
        <v>13.355</v>
      </c>
      <c r="AE428" s="138">
        <f t="shared" si="89"/>
        <v>1245.9332776119404</v>
      </c>
      <c r="AF428" s="138">
        <f t="shared" si="90"/>
        <v>466.43161791044776</v>
      </c>
      <c r="AG428" s="138">
        <f t="shared" si="91"/>
        <v>140.2792119402985</v>
      </c>
      <c r="AH428" s="115">
        <f t="shared" si="92"/>
        <v>12.369958208955227</v>
      </c>
      <c r="AI428" s="138">
        <f t="shared" si="93"/>
        <v>25.776143283582091</v>
      </c>
      <c r="BG428" s="140">
        <f t="shared" si="94"/>
        <v>2023</v>
      </c>
      <c r="BH428" s="140">
        <f t="shared" si="95"/>
        <v>2</v>
      </c>
      <c r="BI428" s="140">
        <f t="shared" si="96"/>
        <v>26</v>
      </c>
      <c r="BJ428" s="217" cm="1">
        <f t="array" ref="BJ428">_xlfn.IFS(B428="",#N/A,BH428&gt;=4,2019,BH428&lt;4,2020)</f>
        <v>2020</v>
      </c>
      <c r="BK428" s="215">
        <f t="shared" si="97"/>
        <v>43887</v>
      </c>
    </row>
    <row r="429" spans="2:63" ht="18.75" customHeight="1">
      <c r="B429" s="203">
        <v>45355</v>
      </c>
      <c r="D429" s="43">
        <v>3.96</v>
      </c>
      <c r="E429" s="53">
        <v>9.6999999999999993</v>
      </c>
      <c r="F429" s="42">
        <v>19.873999999999999</v>
      </c>
      <c r="G429" s="43">
        <v>7.2869999999999999</v>
      </c>
      <c r="H429" s="43">
        <v>2.0880000000000001</v>
      </c>
      <c r="I429" s="40">
        <v>0.187</v>
      </c>
      <c r="J429" s="40">
        <v>0.222</v>
      </c>
      <c r="L429" s="43">
        <v>6.9109999999999996</v>
      </c>
      <c r="M429" s="42">
        <v>13.573</v>
      </c>
      <c r="AE429" s="138"/>
      <c r="AF429" s="138"/>
      <c r="AG429" s="138"/>
      <c r="AH429" s="115"/>
      <c r="AI429" s="138"/>
      <c r="BG429" s="140">
        <f t="shared" si="94"/>
        <v>2023</v>
      </c>
      <c r="BH429" s="140">
        <f t="shared" si="95"/>
        <v>3</v>
      </c>
      <c r="BI429" s="140">
        <f t="shared" si="96"/>
        <v>4</v>
      </c>
      <c r="BJ429" s="217" cm="1">
        <f t="array" ref="BJ429">_xlfn.IFS(B429="",#N/A,BH429&gt;=4,2019,BH429&lt;4,2020)</f>
        <v>2020</v>
      </c>
      <c r="BK429" s="215">
        <f t="shared" si="97"/>
        <v>43894</v>
      </c>
    </row>
    <row r="430" spans="2:63" ht="18.75" customHeight="1">
      <c r="B430" s="203">
        <v>45362</v>
      </c>
      <c r="C430" s="50">
        <v>42.823151125401928</v>
      </c>
      <c r="D430" s="43">
        <v>4</v>
      </c>
      <c r="E430" s="53">
        <v>9.6999999999999993</v>
      </c>
      <c r="F430" s="42">
        <v>20.834</v>
      </c>
      <c r="G430" s="43">
        <v>7.633</v>
      </c>
      <c r="H430" s="43">
        <v>2.3279999999999998</v>
      </c>
      <c r="I430" s="40">
        <v>0.20699999999999999</v>
      </c>
      <c r="J430" s="40">
        <v>0.42499999999999999</v>
      </c>
      <c r="L430" s="43">
        <v>6.7919999999999998</v>
      </c>
      <c r="M430" s="42">
        <v>14.087</v>
      </c>
      <c r="AE430" s="138">
        <f t="shared" ref="AE430:AI432" si="98">IF(OR($B430="",F430="",F430="#N/A"),#N/A,F430*$C430*60*24/1000)</f>
        <v>1284.7356439871382</v>
      </c>
      <c r="AF430" s="138">
        <f t="shared" si="98"/>
        <v>470.69152205787788</v>
      </c>
      <c r="AG430" s="138">
        <f t="shared" si="98"/>
        <v>143.55690598070737</v>
      </c>
      <c r="AH430" s="115">
        <f t="shared" si="98"/>
        <v>12.764724887459804</v>
      </c>
      <c r="AI430" s="138">
        <f t="shared" si="98"/>
        <v>26.207768488745977</v>
      </c>
      <c r="BG430" s="140">
        <f t="shared" si="94"/>
        <v>2023</v>
      </c>
      <c r="BH430" s="140">
        <f t="shared" si="95"/>
        <v>3</v>
      </c>
      <c r="BI430" s="140">
        <f t="shared" si="96"/>
        <v>11</v>
      </c>
      <c r="BJ430" s="217" cm="1">
        <f t="array" ref="BJ430">_xlfn.IFS(B430="",#N/A,BH430&gt;=4,2019,BH430&lt;4,2020)</f>
        <v>2020</v>
      </c>
      <c r="BK430" s="215">
        <f t="shared" si="97"/>
        <v>43901</v>
      </c>
    </row>
    <row r="431" spans="2:63" ht="18.75" customHeight="1">
      <c r="B431" s="203">
        <v>45369</v>
      </c>
      <c r="C431" s="50">
        <v>43.625</v>
      </c>
      <c r="D431" s="43">
        <v>4.07</v>
      </c>
      <c r="E431" s="53">
        <v>9.6</v>
      </c>
      <c r="F431" s="42">
        <v>21.283999999999999</v>
      </c>
      <c r="G431" s="43">
        <v>7.42</v>
      </c>
      <c r="H431" s="43">
        <v>2.1739999999999999</v>
      </c>
      <c r="I431" s="40">
        <v>0.20499999999999999</v>
      </c>
      <c r="J431" s="40">
        <v>0.42699999999999999</v>
      </c>
      <c r="L431" s="43">
        <v>6.2670000000000003</v>
      </c>
      <c r="M431" s="42">
        <v>12.789</v>
      </c>
      <c r="AE431" s="138">
        <f t="shared" si="98"/>
        <v>1337.0608800000002</v>
      </c>
      <c r="AF431" s="138">
        <f t="shared" si="98"/>
        <v>466.12439999999998</v>
      </c>
      <c r="AG431" s="138">
        <f t="shared" si="98"/>
        <v>136.57067999999998</v>
      </c>
      <c r="AH431" s="115">
        <f t="shared" si="98"/>
        <v>12.878099999999998</v>
      </c>
      <c r="AI431" s="138">
        <f t="shared" si="98"/>
        <v>26.82414</v>
      </c>
      <c r="BG431" s="140">
        <f t="shared" si="94"/>
        <v>2023</v>
      </c>
      <c r="BH431" s="140">
        <f t="shared" si="95"/>
        <v>3</v>
      </c>
      <c r="BI431" s="140">
        <f t="shared" si="96"/>
        <v>18</v>
      </c>
      <c r="BJ431" s="217" cm="1">
        <f t="array" ref="BJ431">_xlfn.IFS(B431="",#N/A,BH431&gt;=4,2019,BH431&lt;4,2020)</f>
        <v>2020</v>
      </c>
      <c r="BK431" s="215">
        <f t="shared" si="97"/>
        <v>43908</v>
      </c>
    </row>
    <row r="432" spans="2:63" ht="18.75" customHeight="1" thickBot="1">
      <c r="B432" s="204">
        <v>45376</v>
      </c>
      <c r="C432" s="93">
        <v>43.309734513274336</v>
      </c>
      <c r="D432" s="94">
        <v>3.87</v>
      </c>
      <c r="E432" s="46">
        <v>9.5</v>
      </c>
      <c r="F432" s="57">
        <v>19.802</v>
      </c>
      <c r="G432" s="94">
        <v>7.13</v>
      </c>
      <c r="H432" s="94">
        <v>2.2480000000000002</v>
      </c>
      <c r="I432" s="45">
        <v>0.189</v>
      </c>
      <c r="J432" s="45">
        <v>0.315</v>
      </c>
      <c r="K432" s="45"/>
      <c r="L432" s="94">
        <v>6.5069999999999997</v>
      </c>
      <c r="M432" s="57">
        <v>13.148</v>
      </c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8"/>
      <c r="AC432" s="49"/>
      <c r="AE432" s="139">
        <f t="shared" si="98"/>
        <v>1234.9718824778761</v>
      </c>
      <c r="AF432" s="139">
        <f t="shared" si="98"/>
        <v>444.66970619469026</v>
      </c>
      <c r="AG432" s="139">
        <f t="shared" si="98"/>
        <v>140.19880778761063</v>
      </c>
      <c r="AH432" s="118">
        <f t="shared" si="98"/>
        <v>11.787177345132744</v>
      </c>
      <c r="AI432" s="139">
        <f t="shared" si="98"/>
        <v>19.645295575221237</v>
      </c>
      <c r="BG432" s="162">
        <f t="shared" si="94"/>
        <v>2023</v>
      </c>
      <c r="BH432" s="162">
        <f t="shared" si="95"/>
        <v>3</v>
      </c>
      <c r="BI432" s="162">
        <f t="shared" si="96"/>
        <v>25</v>
      </c>
      <c r="BJ432" s="218" cm="1">
        <f t="array" ref="BJ432">_xlfn.IFS(B432="",#N/A,BH432&gt;=4,2019,BH432&lt;4,2020)</f>
        <v>2020</v>
      </c>
      <c r="BK432" s="216">
        <f t="shared" si="97"/>
        <v>43915</v>
      </c>
    </row>
    <row r="433" spans="2:63" ht="18.75" customHeight="1">
      <c r="B433" s="203">
        <v>45383</v>
      </c>
      <c r="C433" s="50">
        <v>45.283763277693474</v>
      </c>
      <c r="D433" s="40">
        <v>4.67</v>
      </c>
      <c r="E433" s="53">
        <v>9.5</v>
      </c>
      <c r="F433" s="40">
        <v>16</v>
      </c>
      <c r="G433" s="40">
        <v>6.7</v>
      </c>
      <c r="H433" s="40">
        <v>1.9</v>
      </c>
      <c r="I433" s="40">
        <v>0.15</v>
      </c>
      <c r="L433" s="40">
        <v>5.6</v>
      </c>
      <c r="AE433" s="138">
        <f>IF(OR($B433="",F433="",F433="#N/A"),#N/A,F433*$C433*60*24/1000)</f>
        <v>1043.3379059180577</v>
      </c>
      <c r="AF433" s="138">
        <f>IF(OR($B433="",G433="",G433="#N/A"),#N/A,G433*$C433*60*24/1000)</f>
        <v>436.89774810318659</v>
      </c>
      <c r="AG433" s="138">
        <f>IF(OR($B433="",H433="",H433="#N/A"),#N/A,H433*$C433*60*24/1000)</f>
        <v>123.89637632776935</v>
      </c>
      <c r="AH433" s="115">
        <f>IF(OR($B433="",I433="",I433="#N/A"),#N/A,I433*$C433*60*24/1000)</f>
        <v>9.7812928679817901</v>
      </c>
      <c r="AI433" s="138"/>
      <c r="BG433" s="214">
        <f t="shared" si="94"/>
        <v>2024</v>
      </c>
      <c r="BH433" s="140">
        <f t="shared" si="95"/>
        <v>4</v>
      </c>
      <c r="BI433" s="140">
        <f t="shared" si="96"/>
        <v>1</v>
      </c>
      <c r="BJ433" s="217" cm="1">
        <f t="array" ref="BJ433">_xlfn.IFS(B433="",#N/A,BH433&gt;=4,2019,BH433&lt;4,2020)</f>
        <v>2019</v>
      </c>
      <c r="BK433" s="215">
        <f t="shared" si="97"/>
        <v>43556</v>
      </c>
    </row>
    <row r="434" spans="2:63" ht="18.75" customHeight="1">
      <c r="B434" s="203">
        <v>45390</v>
      </c>
      <c r="C434" s="50">
        <v>43</v>
      </c>
      <c r="D434" s="40">
        <v>4.3099999999999996</v>
      </c>
      <c r="E434" s="53">
        <v>10.3</v>
      </c>
      <c r="F434" s="42"/>
      <c r="H434" s="43"/>
      <c r="L434" s="43"/>
      <c r="AE434" s="138"/>
      <c r="AF434" s="138"/>
      <c r="AG434" s="138"/>
      <c r="AH434" s="115"/>
      <c r="AI434" s="138"/>
      <c r="BG434" s="140">
        <f t="shared" si="94"/>
        <v>2024</v>
      </c>
      <c r="BH434" s="140">
        <f t="shared" si="95"/>
        <v>4</v>
      </c>
      <c r="BI434" s="140">
        <f t="shared" si="96"/>
        <v>8</v>
      </c>
      <c r="BJ434" s="217" cm="1">
        <f t="array" ref="BJ434">_xlfn.IFS(B434="",#N/A,BH434&gt;=4,2019,BH434&lt;4,2020)</f>
        <v>2019</v>
      </c>
      <c r="BK434" s="215">
        <f t="shared" si="97"/>
        <v>43563</v>
      </c>
    </row>
    <row r="435" spans="2:63" ht="18.75" customHeight="1">
      <c r="B435" s="203">
        <v>45397</v>
      </c>
      <c r="C435" s="50">
        <v>40.999999999999993</v>
      </c>
      <c r="D435" s="40">
        <v>4.1500000000000004</v>
      </c>
      <c r="E435" s="53">
        <v>10.199999999999999</v>
      </c>
      <c r="F435" s="40">
        <v>17</v>
      </c>
      <c r="G435" s="40">
        <v>6.7</v>
      </c>
      <c r="H435" s="42">
        <v>2</v>
      </c>
      <c r="I435" s="40">
        <v>0.17</v>
      </c>
      <c r="L435" s="42">
        <v>5.7</v>
      </c>
      <c r="AE435" s="138">
        <f>IF(OR($B435="",F435="",F435="#N/A"),#N/A,F435*$C435*60*24/1000)</f>
        <v>1003.6799999999997</v>
      </c>
      <c r="AF435" s="138">
        <f>IF(OR($B435="",G435="",G435="#N/A"),#N/A,G435*$C435*60*24/1000)</f>
        <v>395.56799999999987</v>
      </c>
      <c r="AG435" s="138">
        <f>IF(OR($B435="",H435="",H435="#N/A"),#N/A,H435*$C435*60*24/1000)</f>
        <v>118.07999999999997</v>
      </c>
      <c r="AH435" s="115">
        <f>IF(OR($B435="",I435="",I435="#N/A"),#N/A,I435*$C435*60*24/1000)</f>
        <v>10.036799999999999</v>
      </c>
      <c r="AI435" s="138"/>
      <c r="BG435" s="140">
        <f t="shared" si="94"/>
        <v>2024</v>
      </c>
      <c r="BH435" s="140">
        <f t="shared" si="95"/>
        <v>4</v>
      </c>
      <c r="BI435" s="140">
        <f t="shared" si="96"/>
        <v>15</v>
      </c>
      <c r="BJ435" s="217" cm="1">
        <f t="array" ref="BJ435">_xlfn.IFS(B435="",#N/A,BH435&gt;=4,2019,BH435&lt;4,2020)</f>
        <v>2019</v>
      </c>
      <c r="BK435" s="215">
        <f t="shared" si="97"/>
        <v>43570</v>
      </c>
    </row>
    <row r="436" spans="2:63" ht="18.75" customHeight="1">
      <c r="B436" s="203">
        <v>45404</v>
      </c>
      <c r="C436" s="50">
        <v>40.999999999999993</v>
      </c>
      <c r="D436" s="40">
        <v>4.2</v>
      </c>
      <c r="E436" s="53">
        <v>10.02</v>
      </c>
      <c r="F436" s="43"/>
      <c r="G436" s="43"/>
      <c r="H436" s="43"/>
      <c r="I436" s="43"/>
      <c r="L436" s="43"/>
      <c r="AE436" s="138"/>
      <c r="AF436" s="138"/>
      <c r="AG436" s="138"/>
      <c r="AH436" s="115"/>
      <c r="AI436" s="138"/>
      <c r="BG436" s="140">
        <f t="shared" si="94"/>
        <v>2024</v>
      </c>
      <c r="BH436" s="140">
        <f t="shared" si="95"/>
        <v>4</v>
      </c>
      <c r="BI436" s="140">
        <f t="shared" si="96"/>
        <v>22</v>
      </c>
      <c r="BJ436" s="217" cm="1">
        <f t="array" ref="BJ436">_xlfn.IFS(B436="",#N/A,BH436&gt;=4,2019,BH436&lt;4,2020)</f>
        <v>2019</v>
      </c>
      <c r="BK436" s="215">
        <f t="shared" si="97"/>
        <v>43577</v>
      </c>
    </row>
    <row r="437" spans="2:63" ht="18.75" customHeight="1">
      <c r="B437" s="203">
        <v>45411</v>
      </c>
      <c r="C437" s="50">
        <v>40.978792822185973</v>
      </c>
      <c r="D437" s="40">
        <v>4.2699999999999996</v>
      </c>
      <c r="E437" s="53">
        <v>10.6</v>
      </c>
      <c r="F437" s="40">
        <v>18</v>
      </c>
      <c r="G437" s="42">
        <v>7</v>
      </c>
      <c r="H437" s="42">
        <v>2.1</v>
      </c>
      <c r="I437" s="40">
        <v>0.19</v>
      </c>
      <c r="L437" s="40">
        <v>6.4</v>
      </c>
      <c r="AE437" s="138">
        <f t="shared" ref="AE437:AH440" si="99">IF(OR($B437="",F437="",F437="#N/A"),#N/A,F437*$C437*60*24/1000)</f>
        <v>1062.1703099510605</v>
      </c>
      <c r="AF437" s="138">
        <f t="shared" si="99"/>
        <v>413.06623164763459</v>
      </c>
      <c r="AG437" s="138">
        <f t="shared" si="99"/>
        <v>123.91986949429038</v>
      </c>
      <c r="AH437" s="115">
        <f t="shared" si="99"/>
        <v>11.211797716150082</v>
      </c>
      <c r="AI437" s="138"/>
      <c r="BG437" s="140">
        <f t="shared" si="94"/>
        <v>2024</v>
      </c>
      <c r="BH437" s="140">
        <f t="shared" si="95"/>
        <v>4</v>
      </c>
      <c r="BI437" s="140">
        <f t="shared" si="96"/>
        <v>29</v>
      </c>
      <c r="BJ437" s="217" cm="1">
        <f t="array" ref="BJ437">_xlfn.IFS(B437="",#N/A,BH437&gt;=4,2019,BH437&lt;4,2020)</f>
        <v>2019</v>
      </c>
      <c r="BK437" s="215">
        <f t="shared" si="97"/>
        <v>43584</v>
      </c>
    </row>
    <row r="438" spans="2:63" ht="18.75" customHeight="1">
      <c r="B438" s="203">
        <v>45418</v>
      </c>
      <c r="C438" s="50">
        <v>40</v>
      </c>
      <c r="D438" s="40">
        <v>4.2300000000000004</v>
      </c>
      <c r="E438" s="53">
        <v>10.7</v>
      </c>
      <c r="F438" s="40">
        <v>19</v>
      </c>
      <c r="G438" s="40">
        <v>7.5</v>
      </c>
      <c r="H438" s="42">
        <v>2.2000000000000002</v>
      </c>
      <c r="I438" s="43">
        <v>0.2</v>
      </c>
      <c r="L438" s="40">
        <v>6.5</v>
      </c>
      <c r="AE438" s="138">
        <f t="shared" si="99"/>
        <v>1094.4000000000001</v>
      </c>
      <c r="AF438" s="138">
        <f t="shared" si="99"/>
        <v>432</v>
      </c>
      <c r="AG438" s="138">
        <f t="shared" si="99"/>
        <v>126.72</v>
      </c>
      <c r="AH438" s="115">
        <f t="shared" si="99"/>
        <v>11.52</v>
      </c>
      <c r="AI438" s="138"/>
      <c r="BG438" s="140">
        <f t="shared" si="94"/>
        <v>2024</v>
      </c>
      <c r="BH438" s="140">
        <f t="shared" si="95"/>
        <v>5</v>
      </c>
      <c r="BI438" s="140">
        <f t="shared" si="96"/>
        <v>6</v>
      </c>
      <c r="BJ438" s="217" cm="1">
        <f t="array" ref="BJ438">_xlfn.IFS(B438="",#N/A,BH438&gt;=4,2019,BH438&lt;4,2020)</f>
        <v>2019</v>
      </c>
      <c r="BK438" s="215">
        <f t="shared" si="97"/>
        <v>43591</v>
      </c>
    </row>
    <row r="439" spans="2:63" ht="18.75" customHeight="1">
      <c r="B439" s="203">
        <v>45425</v>
      </c>
      <c r="C439" s="50">
        <v>40</v>
      </c>
      <c r="D439" s="40">
        <v>4.1399999999999997</v>
      </c>
      <c r="E439" s="53">
        <v>10.8</v>
      </c>
      <c r="F439" s="40">
        <v>18</v>
      </c>
      <c r="G439" s="40">
        <v>6.9</v>
      </c>
      <c r="H439" s="40">
        <v>2.2999999999999998</v>
      </c>
      <c r="I439" s="40">
        <v>0.21</v>
      </c>
      <c r="L439" s="40">
        <v>6.4</v>
      </c>
      <c r="AE439" s="138">
        <f t="shared" si="99"/>
        <v>1036.8</v>
      </c>
      <c r="AF439" s="138">
        <f t="shared" si="99"/>
        <v>397.44</v>
      </c>
      <c r="AG439" s="138">
        <f t="shared" si="99"/>
        <v>132.47999999999999</v>
      </c>
      <c r="AH439" s="115">
        <f t="shared" si="99"/>
        <v>12.096</v>
      </c>
      <c r="AI439" s="138"/>
      <c r="BG439" s="140">
        <f t="shared" si="94"/>
        <v>2024</v>
      </c>
      <c r="BH439" s="140">
        <f t="shared" si="95"/>
        <v>5</v>
      </c>
      <c r="BI439" s="140">
        <f t="shared" si="96"/>
        <v>13</v>
      </c>
      <c r="BJ439" s="217" cm="1">
        <f t="array" ref="BJ439">_xlfn.IFS(B439="",#N/A,BH439&gt;=4,2019,BH439&lt;4,2020)</f>
        <v>2019</v>
      </c>
      <c r="BK439" s="215">
        <f t="shared" si="97"/>
        <v>43598</v>
      </c>
    </row>
    <row r="440" spans="2:63" ht="18.75" customHeight="1">
      <c r="B440" s="203">
        <v>45432</v>
      </c>
      <c r="C440" s="50">
        <v>49.44</v>
      </c>
      <c r="D440" s="40">
        <v>3.86</v>
      </c>
      <c r="E440" s="53">
        <v>10.9</v>
      </c>
      <c r="F440" s="40">
        <v>16</v>
      </c>
      <c r="G440" s="40">
        <v>6.1</v>
      </c>
      <c r="H440" s="40">
        <v>2.1</v>
      </c>
      <c r="I440" s="40">
        <v>0.18</v>
      </c>
      <c r="L440" s="40">
        <v>6.7</v>
      </c>
      <c r="AC440" s="163" t="s">
        <v>51</v>
      </c>
      <c r="AE440" s="138">
        <f t="shared" si="99"/>
        <v>1139.0975999999998</v>
      </c>
      <c r="AF440" s="138">
        <f t="shared" si="99"/>
        <v>434.28095999999994</v>
      </c>
      <c r="AG440" s="138">
        <f t="shared" si="99"/>
        <v>149.50656000000001</v>
      </c>
      <c r="AH440" s="115">
        <f t="shared" si="99"/>
        <v>12.814847999999998</v>
      </c>
      <c r="AI440" s="138"/>
      <c r="BG440" s="140">
        <f t="shared" si="94"/>
        <v>2024</v>
      </c>
      <c r="BH440" s="140">
        <f t="shared" si="95"/>
        <v>5</v>
      </c>
      <c r="BI440" s="140">
        <f t="shared" si="96"/>
        <v>20</v>
      </c>
      <c r="BJ440" s="217" cm="1">
        <f t="array" ref="BJ440">_xlfn.IFS(B440="",#N/A,BH440&gt;=4,2019,BH440&lt;4,2020)</f>
        <v>2019</v>
      </c>
      <c r="BK440" s="215">
        <f t="shared" si="97"/>
        <v>43605</v>
      </c>
    </row>
    <row r="441" spans="2:63" ht="18.75" customHeight="1">
      <c r="B441" s="203">
        <v>45435</v>
      </c>
      <c r="D441" s="40">
        <v>3.94</v>
      </c>
      <c r="E441" s="41">
        <v>11.7</v>
      </c>
      <c r="F441" s="42">
        <v>16.260000000000002</v>
      </c>
      <c r="G441" s="43">
        <v>5.6325000000000003</v>
      </c>
      <c r="H441" s="40">
        <v>2.12</v>
      </c>
      <c r="I441" s="51">
        <v>0.17749999999999999</v>
      </c>
      <c r="J441" s="42">
        <v>1.1000000000000001</v>
      </c>
      <c r="L441" s="43">
        <v>6.9950000000000001</v>
      </c>
      <c r="AE441" s="138"/>
      <c r="AF441" s="138"/>
      <c r="AG441" s="138"/>
      <c r="AH441" s="115"/>
      <c r="AI441" s="138"/>
      <c r="BG441" s="140">
        <f t="shared" si="94"/>
        <v>2024</v>
      </c>
      <c r="BH441" s="140">
        <f t="shared" si="95"/>
        <v>5</v>
      </c>
      <c r="BI441" s="140">
        <f t="shared" si="96"/>
        <v>23</v>
      </c>
      <c r="BJ441" s="217" cm="1">
        <f t="array" ref="BJ441">_xlfn.IFS(B441="",#N/A,BH441&gt;=4,2019,BH441&lt;4,2020)</f>
        <v>2019</v>
      </c>
      <c r="BK441" s="215">
        <f t="shared" si="97"/>
        <v>43608</v>
      </c>
    </row>
    <row r="442" spans="2:63" ht="18.75" customHeight="1">
      <c r="B442" s="203">
        <v>45439</v>
      </c>
      <c r="C442" s="50">
        <v>47.803278688524586</v>
      </c>
      <c r="D442" s="40">
        <v>4.21</v>
      </c>
      <c r="E442" s="41">
        <v>10.9</v>
      </c>
      <c r="F442" s="40">
        <v>13</v>
      </c>
      <c r="G442" s="40">
        <v>5.8</v>
      </c>
      <c r="H442" s="42">
        <v>2</v>
      </c>
      <c r="I442" s="40">
        <v>0.17</v>
      </c>
      <c r="L442" s="40">
        <v>6.7</v>
      </c>
      <c r="AE442" s="138">
        <f t="shared" ref="AE442:AH446" si="100">IF(OR($B442="",F442="",F442="#N/A"),#N/A,F442*$C442*60*24/1000)</f>
        <v>894.8773770491805</v>
      </c>
      <c r="AF442" s="138">
        <f t="shared" si="100"/>
        <v>399.25298360655734</v>
      </c>
      <c r="AG442" s="138">
        <f t="shared" si="100"/>
        <v>137.6734426229508</v>
      </c>
      <c r="AH442" s="115">
        <f t="shared" si="100"/>
        <v>11.702242622950818</v>
      </c>
      <c r="AI442" s="138"/>
      <c r="BG442" s="140">
        <f t="shared" si="94"/>
        <v>2024</v>
      </c>
      <c r="BH442" s="140">
        <f t="shared" si="95"/>
        <v>5</v>
      </c>
      <c r="BI442" s="140">
        <f t="shared" si="96"/>
        <v>27</v>
      </c>
      <c r="BJ442" s="217" cm="1">
        <f t="array" ref="BJ442">_xlfn.IFS(B442="",#N/A,BH442&gt;=4,2019,BH442&lt;4,2020)</f>
        <v>2019</v>
      </c>
      <c r="BK442" s="215">
        <f t="shared" si="97"/>
        <v>43612</v>
      </c>
    </row>
    <row r="443" spans="2:63" ht="18.75" customHeight="1">
      <c r="B443" s="203">
        <v>45446</v>
      </c>
      <c r="C443" s="50">
        <v>66.768171191474124</v>
      </c>
      <c r="D443" s="40">
        <v>4.05</v>
      </c>
      <c r="E443" s="41">
        <v>10.9</v>
      </c>
      <c r="F443" s="40">
        <v>15</v>
      </c>
      <c r="G443" s="40">
        <v>5.7</v>
      </c>
      <c r="H443" s="42">
        <v>2</v>
      </c>
      <c r="I443" s="40">
        <v>0.17</v>
      </c>
      <c r="L443" s="42">
        <v>7</v>
      </c>
      <c r="AE443" s="138">
        <f t="shared" si="100"/>
        <v>1442.192497735841</v>
      </c>
      <c r="AF443" s="138">
        <f t="shared" si="100"/>
        <v>548.03314913961958</v>
      </c>
      <c r="AG443" s="138">
        <f t="shared" si="100"/>
        <v>192.29233303144548</v>
      </c>
      <c r="AH443" s="115">
        <f t="shared" si="100"/>
        <v>16.344848307672866</v>
      </c>
      <c r="AI443" s="138"/>
      <c r="BG443" s="140">
        <f t="shared" si="94"/>
        <v>2024</v>
      </c>
      <c r="BH443" s="140">
        <f t="shared" si="95"/>
        <v>6</v>
      </c>
      <c r="BI443" s="140">
        <f t="shared" si="96"/>
        <v>3</v>
      </c>
      <c r="BJ443" s="217" cm="1">
        <f t="array" ref="BJ443">_xlfn.IFS(B443="",#N/A,BH443&gt;=4,2019,BH443&lt;4,2020)</f>
        <v>2019</v>
      </c>
      <c r="BK443" s="215">
        <f t="shared" si="97"/>
        <v>43619</v>
      </c>
    </row>
    <row r="444" spans="2:63" ht="18.75" customHeight="1">
      <c r="B444" s="203">
        <v>45453</v>
      </c>
      <c r="C444" s="50">
        <v>66.291732357949172</v>
      </c>
      <c r="D444" s="40">
        <v>3.98</v>
      </c>
      <c r="E444" s="41">
        <v>11.6</v>
      </c>
      <c r="F444" s="40">
        <v>14</v>
      </c>
      <c r="G444" s="40">
        <v>5.2</v>
      </c>
      <c r="H444" s="40">
        <v>1.9</v>
      </c>
      <c r="I444" s="40">
        <v>0.17</v>
      </c>
      <c r="L444" s="40">
        <v>7.1</v>
      </c>
      <c r="AE444" s="138">
        <f t="shared" si="100"/>
        <v>1336.4413243362555</v>
      </c>
      <c r="AF444" s="138">
        <f t="shared" si="100"/>
        <v>496.39249189632341</v>
      </c>
      <c r="AG444" s="138">
        <f t="shared" si="100"/>
        <v>181.37417973134893</v>
      </c>
      <c r="AH444" s="115">
        <f t="shared" si="100"/>
        <v>16.228216081225959</v>
      </c>
      <c r="AI444" s="138"/>
      <c r="BG444" s="140">
        <f t="shared" si="94"/>
        <v>2024</v>
      </c>
      <c r="BH444" s="140">
        <f t="shared" si="95"/>
        <v>6</v>
      </c>
      <c r="BI444" s="140">
        <f t="shared" si="96"/>
        <v>10</v>
      </c>
      <c r="BJ444" s="217" cm="1">
        <f t="array" ref="BJ444">_xlfn.IFS(B444="",#N/A,BH444&gt;=4,2019,BH444&lt;4,2020)</f>
        <v>2019</v>
      </c>
      <c r="BK444" s="215">
        <f t="shared" si="97"/>
        <v>43626</v>
      </c>
    </row>
    <row r="445" spans="2:63" ht="18.75" customHeight="1">
      <c r="B445" s="203">
        <v>45460</v>
      </c>
      <c r="C445" s="50">
        <v>63.250663691277751</v>
      </c>
      <c r="D445" s="40">
        <v>3.6</v>
      </c>
      <c r="E445" s="41">
        <v>12.4</v>
      </c>
      <c r="F445" s="40">
        <v>13</v>
      </c>
      <c r="G445" s="40">
        <v>5.2</v>
      </c>
      <c r="H445" s="40">
        <v>1.9</v>
      </c>
      <c r="I445" s="40">
        <v>0.17</v>
      </c>
      <c r="L445" s="40">
        <v>7.1</v>
      </c>
      <c r="AE445" s="138">
        <f t="shared" si="100"/>
        <v>1184.0524243007196</v>
      </c>
      <c r="AF445" s="138">
        <f t="shared" si="100"/>
        <v>473.6209697202878</v>
      </c>
      <c r="AG445" s="138">
        <f t="shared" si="100"/>
        <v>173.05381585933594</v>
      </c>
      <c r="AH445" s="115">
        <f t="shared" si="100"/>
        <v>15.483762471624793</v>
      </c>
      <c r="AI445" s="138"/>
      <c r="BG445" s="140">
        <f t="shared" si="94"/>
        <v>2024</v>
      </c>
      <c r="BH445" s="140">
        <f t="shared" si="95"/>
        <v>6</v>
      </c>
      <c r="BI445" s="140">
        <f t="shared" si="96"/>
        <v>17</v>
      </c>
      <c r="BJ445" s="217" cm="1">
        <f t="array" ref="BJ445">_xlfn.IFS(B445="",#N/A,BH445&gt;=4,2019,BH445&lt;4,2020)</f>
        <v>2019</v>
      </c>
      <c r="BK445" s="215">
        <f t="shared" si="97"/>
        <v>43633</v>
      </c>
    </row>
    <row r="446" spans="2:63" ht="18.75" customHeight="1">
      <c r="B446" s="203">
        <v>45467</v>
      </c>
      <c r="C446" s="50">
        <v>62.577060931899638</v>
      </c>
      <c r="D446" s="43">
        <v>4.41</v>
      </c>
      <c r="E446" s="53">
        <v>12.9</v>
      </c>
      <c r="F446" s="40">
        <v>14</v>
      </c>
      <c r="G446" s="40">
        <v>5.2</v>
      </c>
      <c r="H446" s="42">
        <v>2</v>
      </c>
      <c r="I446" s="40">
        <v>0.17</v>
      </c>
      <c r="L446" s="42">
        <v>7</v>
      </c>
      <c r="AE446" s="138">
        <f t="shared" si="100"/>
        <v>1261.5535483870967</v>
      </c>
      <c r="AF446" s="138">
        <f t="shared" si="100"/>
        <v>468.57703225806449</v>
      </c>
      <c r="AG446" s="138">
        <f t="shared" si="100"/>
        <v>180.22193548387096</v>
      </c>
      <c r="AH446" s="115">
        <f t="shared" si="100"/>
        <v>15.318864516129031</v>
      </c>
      <c r="AI446" s="138"/>
      <c r="BG446" s="140">
        <f t="shared" si="94"/>
        <v>2024</v>
      </c>
      <c r="BH446" s="140">
        <f t="shared" si="95"/>
        <v>6</v>
      </c>
      <c r="BI446" s="140">
        <f t="shared" si="96"/>
        <v>24</v>
      </c>
      <c r="BJ446" s="217" cm="1">
        <f t="array" ref="BJ446">_xlfn.IFS(B446="",#N/A,BH446&gt;=4,2019,BH446&lt;4,2020)</f>
        <v>2019</v>
      </c>
      <c r="BK446" s="215">
        <f t="shared" si="97"/>
        <v>43640</v>
      </c>
    </row>
    <row r="447" spans="2:63" ht="18.75" customHeight="1">
      <c r="B447" s="203">
        <v>45474</v>
      </c>
      <c r="C447" s="50">
        <v>61.735882408339791</v>
      </c>
      <c r="D447" s="43">
        <v>3.91</v>
      </c>
      <c r="E447" s="53">
        <v>11.3</v>
      </c>
      <c r="AE447" s="138"/>
      <c r="AF447" s="138"/>
      <c r="AG447" s="138"/>
      <c r="AH447" s="115"/>
      <c r="AI447" s="138"/>
      <c r="BG447" s="140">
        <f t="shared" si="94"/>
        <v>2024</v>
      </c>
      <c r="BH447" s="140">
        <f t="shared" si="95"/>
        <v>7</v>
      </c>
      <c r="BI447" s="140">
        <f t="shared" si="96"/>
        <v>1</v>
      </c>
      <c r="BJ447" s="217" cm="1">
        <f t="array" ref="BJ447">_xlfn.IFS(B447="",#N/A,BH447&gt;=4,2019,BH447&lt;4,2020)</f>
        <v>2019</v>
      </c>
      <c r="BK447" s="215">
        <f t="shared" si="97"/>
        <v>43647</v>
      </c>
    </row>
    <row r="448" spans="2:63" ht="18.75" customHeight="1">
      <c r="B448" s="203">
        <v>45481</v>
      </c>
      <c r="C448" s="50">
        <v>66.070414668632409</v>
      </c>
      <c r="D448" s="43">
        <v>3.76</v>
      </c>
      <c r="E448" s="53">
        <v>13.4</v>
      </c>
      <c r="F448" s="40">
        <v>13</v>
      </c>
      <c r="G448" s="40">
        <v>4.9000000000000004</v>
      </c>
      <c r="H448" s="40">
        <v>1.6</v>
      </c>
      <c r="I448" s="40">
        <v>0.13</v>
      </c>
      <c r="L448" s="40">
        <v>8.6</v>
      </c>
      <c r="AE448" s="138">
        <f>IF(OR($B448="",F448="",F448="#N/A"),#N/A,F448*$C448*60*24/1000)</f>
        <v>1236.8381625967986</v>
      </c>
      <c r="AF448" s="138">
        <f>IF(OR($B448="",G448="",G448="#N/A"),#N/A,G448*$C448*60*24/1000)</f>
        <v>466.19284590187027</v>
      </c>
      <c r="AG448" s="138">
        <f>IF(OR($B448="",H448="",H448="#N/A"),#N/A,H448*$C448*60*24/1000)</f>
        <v>152.22623539652909</v>
      </c>
      <c r="AH448" s="115">
        <f>IF(OR($B448="",I448="",I448="#N/A"),#N/A,I448*$C448*60*24/1000)</f>
        <v>12.368381625967988</v>
      </c>
      <c r="AI448" s="138"/>
      <c r="BG448" s="140">
        <f t="shared" si="94"/>
        <v>2024</v>
      </c>
      <c r="BH448" s="140">
        <f t="shared" si="95"/>
        <v>7</v>
      </c>
      <c r="BI448" s="140">
        <f t="shared" si="96"/>
        <v>8</v>
      </c>
      <c r="BJ448" s="217" cm="1">
        <f t="array" ref="BJ448">_xlfn.IFS(B448="",#N/A,BH448&gt;=4,2019,BH448&lt;4,2020)</f>
        <v>2019</v>
      </c>
      <c r="BK448" s="215">
        <f t="shared" si="97"/>
        <v>43654</v>
      </c>
    </row>
    <row r="449" spans="2:63" ht="18.75" customHeight="1">
      <c r="B449" s="203">
        <v>45488</v>
      </c>
      <c r="C449" s="50">
        <v>78.19915993537964</v>
      </c>
      <c r="D449" s="43">
        <v>4.16</v>
      </c>
      <c r="E449" s="53">
        <v>13.2</v>
      </c>
      <c r="AE449" s="138"/>
      <c r="AF449" s="138"/>
      <c r="AG449" s="138"/>
      <c r="AH449" s="115"/>
      <c r="AI449" s="138"/>
      <c r="BG449" s="140">
        <f t="shared" si="94"/>
        <v>2024</v>
      </c>
      <c r="BH449" s="140">
        <f t="shared" si="95"/>
        <v>7</v>
      </c>
      <c r="BI449" s="140">
        <f t="shared" si="96"/>
        <v>15</v>
      </c>
      <c r="BJ449" s="217" cm="1">
        <f t="array" ref="BJ449">_xlfn.IFS(B449="",#N/A,BH449&gt;=4,2019,BH449&lt;4,2020)</f>
        <v>2019</v>
      </c>
      <c r="BK449" s="215">
        <f t="shared" si="97"/>
        <v>43661</v>
      </c>
    </row>
    <row r="450" spans="2:63" ht="18.75" customHeight="1">
      <c r="B450" s="203">
        <v>45490</v>
      </c>
      <c r="C450" s="50"/>
      <c r="D450" s="43">
        <v>3.94</v>
      </c>
      <c r="E450" s="41">
        <v>10.7</v>
      </c>
      <c r="AE450" s="138"/>
      <c r="AF450" s="138"/>
      <c r="AG450" s="138"/>
      <c r="AH450" s="115"/>
      <c r="AI450" s="138"/>
      <c r="BG450" s="140">
        <f t="shared" si="94"/>
        <v>2024</v>
      </c>
      <c r="BH450" s="140">
        <f t="shared" si="95"/>
        <v>7</v>
      </c>
      <c r="BI450" s="140">
        <f t="shared" si="96"/>
        <v>17</v>
      </c>
      <c r="BJ450" s="217" cm="1">
        <f t="array" ref="BJ450">_xlfn.IFS(B450="",#N/A,BH450&gt;=4,2019,BH450&lt;4,2020)</f>
        <v>2019</v>
      </c>
      <c r="BK450" s="215">
        <f t="shared" si="97"/>
        <v>43663</v>
      </c>
    </row>
    <row r="451" spans="2:63" ht="18.75" customHeight="1">
      <c r="B451" s="203">
        <v>45495</v>
      </c>
      <c r="C451" s="50">
        <v>82.782097395339477</v>
      </c>
      <c r="D451" s="43">
        <v>4.57</v>
      </c>
      <c r="E451" s="53">
        <v>10.6</v>
      </c>
      <c r="F451" s="40">
        <v>15</v>
      </c>
      <c r="G451" s="40">
        <v>7</v>
      </c>
      <c r="H451" s="40">
        <v>1.6</v>
      </c>
      <c r="I451" s="40">
        <v>0.13</v>
      </c>
      <c r="L451" s="40">
        <v>6.7</v>
      </c>
      <c r="AE451" s="138">
        <f>IF(OR($B451="",F451="",F451="#N/A"),#N/A,F451*$C451*60*24/1000)</f>
        <v>1788.0933037393329</v>
      </c>
      <c r="AF451" s="138">
        <f>IF(OR($B451="",G451="",G451="#N/A"),#N/A,G451*$C451*60*24/1000)</f>
        <v>834.44354174502178</v>
      </c>
      <c r="AG451" s="138">
        <f>IF(OR($B451="",H451="",H451="#N/A"),#N/A,H451*$C451*60*24/1000)</f>
        <v>190.72995239886214</v>
      </c>
      <c r="AH451" s="115">
        <f>IF(OR($B451="",I451="",I451="#N/A"),#N/A,I451*$C451*60*24/1000)</f>
        <v>15.496808632407552</v>
      </c>
      <c r="AI451" s="138"/>
      <c r="BG451" s="140">
        <f t="shared" si="94"/>
        <v>2024</v>
      </c>
      <c r="BH451" s="140">
        <f t="shared" si="95"/>
        <v>7</v>
      </c>
      <c r="BI451" s="140">
        <f t="shared" si="96"/>
        <v>22</v>
      </c>
      <c r="BJ451" s="217" cm="1">
        <f t="array" ref="BJ451">_xlfn.IFS(B451="",#N/A,BH451&gt;=4,2019,BH451&lt;4,2020)</f>
        <v>2019</v>
      </c>
      <c r="BK451" s="215">
        <f t="shared" si="97"/>
        <v>43668</v>
      </c>
    </row>
    <row r="452" spans="2:63" ht="18.75" customHeight="1">
      <c r="B452" s="203">
        <v>45502</v>
      </c>
      <c r="C452" s="50">
        <v>88.83203542812106</v>
      </c>
      <c r="D452" s="43">
        <v>4.13</v>
      </c>
      <c r="E452" s="53">
        <v>10.6</v>
      </c>
      <c r="AE452" s="138"/>
      <c r="AF452" s="138"/>
      <c r="AG452" s="138"/>
      <c r="AH452" s="115"/>
      <c r="AI452" s="138"/>
      <c r="BG452" s="140">
        <f t="shared" si="94"/>
        <v>2024</v>
      </c>
      <c r="BH452" s="140">
        <f t="shared" si="95"/>
        <v>7</v>
      </c>
      <c r="BI452" s="140">
        <f t="shared" si="96"/>
        <v>29</v>
      </c>
      <c r="BJ452" s="217" cm="1">
        <f t="array" ref="BJ452">_xlfn.IFS(B452="",#N/A,BH452&gt;=4,2019,BH452&lt;4,2020)</f>
        <v>2019</v>
      </c>
      <c r="BK452" s="215">
        <f t="shared" si="97"/>
        <v>43675</v>
      </c>
    </row>
    <row r="453" spans="2:63" ht="18.75" customHeight="1">
      <c r="B453" s="203">
        <v>45509</v>
      </c>
      <c r="C453" s="50">
        <v>80.177662309887097</v>
      </c>
      <c r="D453" s="43">
        <v>4.04</v>
      </c>
      <c r="E453" s="53">
        <v>10.9</v>
      </c>
      <c r="F453" s="40">
        <v>25</v>
      </c>
      <c r="G453" s="40">
        <v>11</v>
      </c>
      <c r="H453" s="42">
        <v>1.9</v>
      </c>
      <c r="I453" s="43">
        <v>0.2</v>
      </c>
      <c r="L453" s="40">
        <v>7.6</v>
      </c>
      <c r="AE453" s="138">
        <f>IF(OR($B453="",F453="",F453="#N/A"),#N/A,F453*$C453*60*24/1000)</f>
        <v>2886.3958431559354</v>
      </c>
      <c r="AF453" s="138">
        <f>IF(OR($B453="",G453="",G453="#N/A"),#N/A,G453*$C453*60*24/1000)</f>
        <v>1270.0141709886116</v>
      </c>
      <c r="AG453" s="138">
        <f>IF(OR($B453="",H453="",H453="#N/A"),#N/A,H453*$C453*60*24/1000)</f>
        <v>219.36608407985111</v>
      </c>
      <c r="AH453" s="115">
        <f>IF(OR($B453="",I453="",I453="#N/A"),#N/A,I453*$C453*60*24/1000)</f>
        <v>23.091166745247488</v>
      </c>
      <c r="AI453" s="138"/>
      <c r="BG453" s="140">
        <f t="shared" si="94"/>
        <v>2024</v>
      </c>
      <c r="BH453" s="140">
        <f t="shared" si="95"/>
        <v>8</v>
      </c>
      <c r="BI453" s="140">
        <f t="shared" si="96"/>
        <v>5</v>
      </c>
      <c r="BJ453" s="217" cm="1">
        <f t="array" ref="BJ453">_xlfn.IFS(B453="",#N/A,BH453&gt;=4,2019,BH453&lt;4,2020)</f>
        <v>2019</v>
      </c>
      <c r="BK453" s="215">
        <f t="shared" si="97"/>
        <v>43682</v>
      </c>
    </row>
    <row r="454" spans="2:63" ht="18.75" customHeight="1">
      <c r="B454" s="203">
        <f>B453+7</f>
        <v>45516</v>
      </c>
      <c r="C454" s="50">
        <v>78.414781297134226</v>
      </c>
      <c r="D454" s="40">
        <v>4.47</v>
      </c>
      <c r="E454" s="41">
        <v>10.9</v>
      </c>
      <c r="AE454" s="138"/>
      <c r="AF454" s="138"/>
      <c r="AG454" s="138"/>
      <c r="AH454" s="115"/>
      <c r="AI454" s="138"/>
      <c r="BG454" s="140">
        <f t="shared" si="94"/>
        <v>2024</v>
      </c>
      <c r="BH454" s="140">
        <f t="shared" si="95"/>
        <v>8</v>
      </c>
      <c r="BI454" s="140">
        <f t="shared" si="96"/>
        <v>12</v>
      </c>
      <c r="BJ454" s="217" cm="1">
        <f t="array" ref="BJ454">_xlfn.IFS(B454="",#N/A,BH454&gt;=4,2019,BH454&lt;4,2020)</f>
        <v>2019</v>
      </c>
      <c r="BK454" s="215">
        <f t="shared" si="97"/>
        <v>43689</v>
      </c>
    </row>
    <row r="455" spans="2:63" ht="18.75" customHeight="1">
      <c r="B455" s="203">
        <f t="shared" ref="B455:B460" si="101">B454+7</f>
        <v>45523</v>
      </c>
      <c r="C455" s="50">
        <v>73.524854144690465</v>
      </c>
      <c r="D455" s="40">
        <v>4.3600000000000003</v>
      </c>
      <c r="E455" s="41">
        <v>11.3</v>
      </c>
      <c r="F455" s="40">
        <v>21</v>
      </c>
      <c r="G455" s="40">
        <v>9.9</v>
      </c>
      <c r="H455" s="42">
        <v>2</v>
      </c>
      <c r="I455" s="43">
        <v>0.2</v>
      </c>
      <c r="L455" s="40">
        <v>7.7</v>
      </c>
      <c r="AE455" s="138">
        <f>IF(OR($B455="",F455="",F455="#N/A"),#N/A,F455*$C455*60*24/1000)</f>
        <v>2223.3915893354397</v>
      </c>
      <c r="AF455" s="138">
        <f>IF(OR($B455="",G455="",G455="#N/A"),#N/A,G455*$C455*60*24/1000)</f>
        <v>1048.1703206867073</v>
      </c>
      <c r="AG455" s="138">
        <f>IF(OR($B455="",H455="",H455="#N/A"),#N/A,H455*$C455*60*24/1000)</f>
        <v>211.75157993670857</v>
      </c>
      <c r="AH455" s="115">
        <f>IF(OR($B455="",I455="",I455="#N/A"),#N/A,I455*$C455*60*24/1000)</f>
        <v>21.175157993670858</v>
      </c>
      <c r="AI455" s="138"/>
      <c r="BG455" s="140">
        <f t="shared" si="94"/>
        <v>2024</v>
      </c>
      <c r="BH455" s="140">
        <f t="shared" si="95"/>
        <v>8</v>
      </c>
      <c r="BI455" s="140">
        <f t="shared" si="96"/>
        <v>19</v>
      </c>
      <c r="BJ455" s="217" cm="1">
        <f t="array" ref="BJ455">_xlfn.IFS(B455="",#N/A,BH455&gt;=4,2019,BH455&lt;4,2020)</f>
        <v>2019</v>
      </c>
      <c r="BK455" s="215">
        <f t="shared" si="97"/>
        <v>43696</v>
      </c>
    </row>
    <row r="456" spans="2:63" ht="18.75" customHeight="1">
      <c r="B456" s="203">
        <f t="shared" si="101"/>
        <v>45530</v>
      </c>
      <c r="C456" s="50">
        <v>68.400594574507608</v>
      </c>
      <c r="D456" s="40">
        <v>4.3600000000000003</v>
      </c>
      <c r="E456" s="41">
        <v>11.6</v>
      </c>
      <c r="AE456" s="138"/>
      <c r="AF456" s="138"/>
      <c r="AG456" s="138"/>
      <c r="AH456" s="115"/>
      <c r="AI456" s="138"/>
      <c r="BG456" s="140">
        <f t="shared" si="94"/>
        <v>2024</v>
      </c>
      <c r="BH456" s="140">
        <f t="shared" si="95"/>
        <v>8</v>
      </c>
      <c r="BI456" s="140">
        <f t="shared" si="96"/>
        <v>26</v>
      </c>
      <c r="BJ456" s="217" cm="1">
        <f t="array" ref="BJ456">_xlfn.IFS(B456="",#N/A,BH456&gt;=4,2019,BH456&lt;4,2020)</f>
        <v>2019</v>
      </c>
      <c r="BK456" s="215">
        <f t="shared" si="97"/>
        <v>43703</v>
      </c>
    </row>
    <row r="457" spans="2:63" ht="18.75" customHeight="1">
      <c r="B457" s="203">
        <f t="shared" si="101"/>
        <v>45537</v>
      </c>
      <c r="C457" s="50">
        <v>70.635373850836189</v>
      </c>
      <c r="D457" s="40">
        <v>4.13</v>
      </c>
      <c r="E457" s="41">
        <v>12.5</v>
      </c>
      <c r="F457" s="40">
        <v>19</v>
      </c>
      <c r="G457" s="40">
        <v>8.1</v>
      </c>
      <c r="H457" s="40">
        <v>1.9</v>
      </c>
      <c r="I457" s="40">
        <v>0.19</v>
      </c>
      <c r="L457" s="40">
        <v>7.4</v>
      </c>
      <c r="AE457" s="138">
        <f>IF(OR($B457="",F457="",F457="#N/A"),#N/A,F457*$C457*60*24/1000)</f>
        <v>1932.5838285588779</v>
      </c>
      <c r="AF457" s="138">
        <f>IF(OR($B457="",G457="",G457="#N/A"),#N/A,G457*$C457*60*24/1000)</f>
        <v>823.89100059615316</v>
      </c>
      <c r="AG457" s="138">
        <f>IF(OR($B457="",H457="",H457="#N/A"),#N/A,H457*$C457*60*24/1000)</f>
        <v>193.25838285588779</v>
      </c>
      <c r="AH457" s="115">
        <f>IF(OR($B457="",I457="",I457="#N/A"),#N/A,I457*$C457*60*24/1000)</f>
        <v>19.325838285588784</v>
      </c>
      <c r="AI457" s="138"/>
      <c r="BG457" s="140">
        <f t="shared" si="94"/>
        <v>2024</v>
      </c>
      <c r="BH457" s="140">
        <f t="shared" si="95"/>
        <v>9</v>
      </c>
      <c r="BI457" s="140">
        <f t="shared" si="96"/>
        <v>2</v>
      </c>
      <c r="BJ457" s="217" cm="1">
        <f t="array" ref="BJ457">_xlfn.IFS(B457="",#N/A,BH457&gt;=4,2019,BH457&lt;4,2020)</f>
        <v>2019</v>
      </c>
      <c r="BK457" s="215">
        <f t="shared" si="97"/>
        <v>43710</v>
      </c>
    </row>
    <row r="458" spans="2:63" ht="18.75" customHeight="1">
      <c r="B458" s="203">
        <f t="shared" si="101"/>
        <v>45544</v>
      </c>
      <c r="C458" s="50">
        <v>66.560160130476689</v>
      </c>
      <c r="D458" s="40">
        <v>5.0599999999999996</v>
      </c>
      <c r="E458" s="41">
        <v>11.7</v>
      </c>
      <c r="AE458" s="138"/>
      <c r="AF458" s="138"/>
      <c r="AG458" s="138"/>
      <c r="AH458" s="115"/>
      <c r="AI458" s="138"/>
      <c r="BG458" s="140">
        <f t="shared" si="94"/>
        <v>2024</v>
      </c>
      <c r="BH458" s="140">
        <f t="shared" si="95"/>
        <v>9</v>
      </c>
      <c r="BI458" s="140">
        <f t="shared" si="96"/>
        <v>9</v>
      </c>
      <c r="BJ458" s="217" cm="1">
        <f t="array" ref="BJ458">_xlfn.IFS(B458="",#N/A,BH458&gt;=4,2019,BH458&lt;4,2020)</f>
        <v>2019</v>
      </c>
      <c r="BK458" s="215">
        <f t="shared" si="97"/>
        <v>43717</v>
      </c>
    </row>
    <row r="459" spans="2:63" ht="18.75" customHeight="1">
      <c r="B459" s="203">
        <f t="shared" si="101"/>
        <v>45551</v>
      </c>
      <c r="C459" s="50">
        <v>61.911403154626825</v>
      </c>
      <c r="D459" s="40">
        <v>4.74</v>
      </c>
      <c r="E459" s="41">
        <v>10.9</v>
      </c>
      <c r="F459" s="40">
        <v>17</v>
      </c>
      <c r="G459" s="40">
        <v>7</v>
      </c>
      <c r="H459" s="40">
        <v>2</v>
      </c>
      <c r="I459" s="40">
        <v>0.18</v>
      </c>
      <c r="L459" s="40">
        <v>8.5</v>
      </c>
      <c r="AE459" s="138">
        <f>IF(OR($B459="",F459="",F459="#N/A"),#N/A,F459*$C459*60*24/1000)</f>
        <v>1515.5911492252649</v>
      </c>
      <c r="AF459" s="138">
        <f>IF(OR($B459="",G459="",G459="#N/A"),#N/A,G459*$C459*60*24/1000)</f>
        <v>624.06694379863836</v>
      </c>
      <c r="AG459" s="138">
        <f>IF(OR($B459="",H459="",H459="#N/A"),#N/A,H459*$C459*60*24/1000)</f>
        <v>178.30484108532525</v>
      </c>
      <c r="AH459" s="115">
        <f>IF(OR($B459="",I459="",I459="#N/A"),#N/A,I459*$C459*60*24/1000)</f>
        <v>16.047435697679273</v>
      </c>
      <c r="AI459" s="138"/>
      <c r="BG459" s="140">
        <f t="shared" si="94"/>
        <v>2024</v>
      </c>
      <c r="BH459" s="140">
        <f t="shared" si="95"/>
        <v>9</v>
      </c>
      <c r="BI459" s="140">
        <f t="shared" si="96"/>
        <v>16</v>
      </c>
      <c r="BJ459" s="217" cm="1">
        <f t="array" ref="BJ459">_xlfn.IFS(B459="",#N/A,BH459&gt;=4,2019,BH459&lt;4,2020)</f>
        <v>2019</v>
      </c>
      <c r="BK459" s="215">
        <f t="shared" si="97"/>
        <v>43724</v>
      </c>
    </row>
    <row r="460" spans="2:63" ht="18.75" customHeight="1">
      <c r="B460" s="203">
        <f t="shared" si="101"/>
        <v>45558</v>
      </c>
      <c r="C460" s="50">
        <v>76.830455259026692</v>
      </c>
      <c r="D460" s="40">
        <v>4.13</v>
      </c>
      <c r="E460" s="41">
        <v>10.7</v>
      </c>
      <c r="AE460" s="138"/>
      <c r="AF460" s="138"/>
      <c r="AG460" s="138"/>
      <c r="AH460" s="115"/>
      <c r="AI460" s="138"/>
      <c r="BG460" s="140">
        <f t="shared" si="94"/>
        <v>2024</v>
      </c>
      <c r="BH460" s="140">
        <f t="shared" si="95"/>
        <v>9</v>
      </c>
      <c r="BI460" s="140">
        <f t="shared" si="96"/>
        <v>23</v>
      </c>
      <c r="BJ460" s="217" cm="1">
        <f t="array" ref="BJ460">_xlfn.IFS(B460="",#N/A,BH460&gt;=4,2019,BH460&lt;4,2020)</f>
        <v>2019</v>
      </c>
      <c r="BK460" s="215">
        <f t="shared" si="97"/>
        <v>43731</v>
      </c>
    </row>
    <row r="461" spans="2:63" ht="18.75" customHeight="1">
      <c r="B461" s="203">
        <v>45565</v>
      </c>
      <c r="C461" s="50">
        <v>75.672899116498868</v>
      </c>
      <c r="D461" s="43">
        <v>4.5199999999999996</v>
      </c>
      <c r="E461" s="41">
        <v>10.7</v>
      </c>
      <c r="F461" s="40">
        <v>16</v>
      </c>
      <c r="G461" s="40">
        <v>6.7</v>
      </c>
      <c r="H461" s="40">
        <v>1.7</v>
      </c>
      <c r="I461" s="40">
        <v>0.15</v>
      </c>
      <c r="L461" s="40">
        <v>6.9</v>
      </c>
      <c r="AE461" s="138">
        <f>IF(OR($B461="",F461="",F461="#N/A"),#N/A,F461*$C461*60*24/1000)</f>
        <v>1743.5035956441338</v>
      </c>
      <c r="AF461" s="138">
        <f>IF(OR($B461="",G461="",G461="#N/A"),#N/A,G461*$C461*60*24/1000)</f>
        <v>730.09213067598102</v>
      </c>
      <c r="AG461" s="138">
        <f>IF(OR($B461="",H461="",H461="#N/A"),#N/A,H461*$C461*60*24/1000)</f>
        <v>185.2472570371892</v>
      </c>
      <c r="AH461" s="115">
        <f>IF(OR($B461="",I461="",I461="#N/A"),#N/A,I461*$C461*60*24/1000)</f>
        <v>16.345346209163754</v>
      </c>
      <c r="AI461" s="138"/>
      <c r="BG461" s="140">
        <f t="shared" si="94"/>
        <v>2024</v>
      </c>
      <c r="BH461" s="140">
        <f t="shared" si="95"/>
        <v>9</v>
      </c>
      <c r="BI461" s="140">
        <f t="shared" si="96"/>
        <v>30</v>
      </c>
      <c r="BJ461" s="217" cm="1">
        <f t="array" ref="BJ461">_xlfn.IFS(B461="",#N/A,BH461&gt;=4,2019,BH461&lt;4,2020)</f>
        <v>2019</v>
      </c>
      <c r="BK461" s="215">
        <f t="shared" si="97"/>
        <v>43738</v>
      </c>
    </row>
    <row r="462" spans="2:63" ht="18.75" customHeight="1">
      <c r="B462" s="203">
        <v>45572</v>
      </c>
      <c r="C462" s="50">
        <v>71.58556518158349</v>
      </c>
      <c r="D462" s="43">
        <v>4.2</v>
      </c>
      <c r="E462" s="41">
        <v>10.8</v>
      </c>
      <c r="AE462" s="138"/>
      <c r="AF462" s="138"/>
      <c r="AG462" s="138"/>
      <c r="AH462" s="115"/>
      <c r="AI462" s="138"/>
      <c r="BG462" s="140">
        <f t="shared" si="94"/>
        <v>2024</v>
      </c>
      <c r="BH462" s="140">
        <f t="shared" si="95"/>
        <v>10</v>
      </c>
      <c r="BI462" s="140">
        <f t="shared" si="96"/>
        <v>7</v>
      </c>
      <c r="BJ462" s="217" cm="1">
        <f t="array" ref="BJ462">_xlfn.IFS(B462="",#N/A,BH462&gt;=4,2019,BH462&lt;4,2020)</f>
        <v>2019</v>
      </c>
      <c r="BK462" s="215">
        <f t="shared" si="97"/>
        <v>43745</v>
      </c>
    </row>
    <row r="463" spans="2:63" ht="18.75" customHeight="1">
      <c r="B463" s="203">
        <v>45579</v>
      </c>
      <c r="C463" s="50">
        <v>66.49456066286092</v>
      </c>
      <c r="D463" s="43">
        <v>4.9000000000000004</v>
      </c>
      <c r="E463" s="41">
        <v>10.6</v>
      </c>
      <c r="F463" s="40">
        <v>16</v>
      </c>
      <c r="G463" s="40">
        <v>6.2</v>
      </c>
      <c r="H463" s="40">
        <v>1.8</v>
      </c>
      <c r="I463" s="40">
        <v>0.16</v>
      </c>
      <c r="L463" s="40">
        <v>7.3</v>
      </c>
      <c r="AE463" s="138">
        <f>IF(OR($B463="",F463="",F463="#N/A"),#N/A,F463*$C463*60*24/1000)</f>
        <v>1532.0346776723154</v>
      </c>
      <c r="AF463" s="138">
        <f>IF(OR($B463="",G463="",G463="#N/A"),#N/A,G463*$C463*60*24/1000)</f>
        <v>593.66343759802226</v>
      </c>
      <c r="AG463" s="138">
        <f>IF(OR($B463="",H463="",H463="#N/A"),#N/A,H463*$C463*60*24/1000)</f>
        <v>172.35390123813551</v>
      </c>
      <c r="AH463" s="115">
        <f>IF(OR($B463="",I463="",I463="#N/A"),#N/A,I463*$C463*60*24/1000)</f>
        <v>15.320346776723156</v>
      </c>
      <c r="AI463" s="138"/>
      <c r="BG463" s="140">
        <f t="shared" si="94"/>
        <v>2024</v>
      </c>
      <c r="BH463" s="140">
        <f t="shared" si="95"/>
        <v>10</v>
      </c>
      <c r="BI463" s="140">
        <f t="shared" si="96"/>
        <v>14</v>
      </c>
      <c r="BJ463" s="217" cm="1">
        <f t="array" ref="BJ463">_xlfn.IFS(B463="",#N/A,BH463&gt;=4,2019,BH463&lt;4,2020)</f>
        <v>2019</v>
      </c>
      <c r="BK463" s="215">
        <f t="shared" si="97"/>
        <v>43752</v>
      </c>
    </row>
    <row r="464" spans="2:63" ht="18.75" customHeight="1">
      <c r="B464" s="203">
        <v>45586</v>
      </c>
      <c r="C464" s="50">
        <v>64.565107422158917</v>
      </c>
      <c r="D464" s="43">
        <v>4.84</v>
      </c>
      <c r="E464" s="41">
        <v>10.6</v>
      </c>
      <c r="AE464" s="138"/>
      <c r="AF464" s="138"/>
      <c r="AG464" s="138"/>
      <c r="AH464" s="115"/>
      <c r="AI464" s="138"/>
      <c r="BG464" s="140">
        <f t="shared" si="94"/>
        <v>2024</v>
      </c>
      <c r="BH464" s="140">
        <f t="shared" si="95"/>
        <v>10</v>
      </c>
      <c r="BI464" s="140">
        <f t="shared" si="96"/>
        <v>21</v>
      </c>
      <c r="BJ464" s="217" cm="1">
        <f t="array" ref="BJ464">_xlfn.IFS(B464="",#N/A,BH464&gt;=4,2019,BH464&lt;4,2020)</f>
        <v>2019</v>
      </c>
      <c r="BK464" s="215">
        <f t="shared" si="97"/>
        <v>43759</v>
      </c>
    </row>
    <row r="465" spans="2:63" ht="18.75" customHeight="1">
      <c r="B465" s="203">
        <v>45593</v>
      </c>
      <c r="C465" s="50">
        <v>68.850189656744718</v>
      </c>
      <c r="D465" s="43">
        <v>5.18</v>
      </c>
      <c r="E465" s="41">
        <v>10.8</v>
      </c>
      <c r="F465" s="40">
        <v>16</v>
      </c>
      <c r="G465" s="40">
        <v>5.8</v>
      </c>
      <c r="H465" s="40">
        <v>1.8</v>
      </c>
      <c r="I465" s="40">
        <v>0.17</v>
      </c>
      <c r="L465" s="40">
        <v>8.1</v>
      </c>
      <c r="AE465" s="138">
        <f>IF(OR($B465="",F465="",F465="#N/A"),#N/A,F465*$C465*60*24/1000)</f>
        <v>1586.3083696913982</v>
      </c>
      <c r="AF465" s="138">
        <f>IF(OR($B465="",G465="",G465="#N/A"),#N/A,G465*$C465*60*24/1000)</f>
        <v>575.03678401313186</v>
      </c>
      <c r="AG465" s="138">
        <f>IF(OR($B465="",H465="",H465="#N/A"),#N/A,H465*$C465*60*24/1000)</f>
        <v>178.45969159028232</v>
      </c>
      <c r="AH465" s="115">
        <f>IF(OR($B465="",I465="",I465="#N/A"),#N/A,I465*$C465*60*24/1000)</f>
        <v>16.854526427971109</v>
      </c>
      <c r="AI465" s="138"/>
      <c r="BG465" s="140">
        <f t="shared" si="94"/>
        <v>2024</v>
      </c>
      <c r="BH465" s="140">
        <f t="shared" si="95"/>
        <v>10</v>
      </c>
      <c r="BI465" s="140">
        <f t="shared" si="96"/>
        <v>28</v>
      </c>
      <c r="BJ465" s="217" cm="1">
        <f t="array" ref="BJ465">_xlfn.IFS(B465="",#N/A,BH465&gt;=4,2019,BH465&lt;4,2020)</f>
        <v>2019</v>
      </c>
      <c r="BK465" s="215">
        <f t="shared" si="97"/>
        <v>43766</v>
      </c>
    </row>
    <row r="466" spans="2:63" ht="18.75" customHeight="1">
      <c r="B466" s="203">
        <v>45600</v>
      </c>
      <c r="C466" s="50">
        <v>60.933412427702805</v>
      </c>
      <c r="D466" s="43">
        <v>4.3</v>
      </c>
      <c r="E466" s="41">
        <v>10.6</v>
      </c>
      <c r="AE466" s="138"/>
      <c r="AF466" s="138"/>
      <c r="AG466" s="138"/>
      <c r="AH466" s="115"/>
      <c r="AI466" s="138"/>
      <c r="BG466" s="140">
        <f t="shared" si="94"/>
        <v>2024</v>
      </c>
      <c r="BH466" s="140">
        <f t="shared" si="95"/>
        <v>11</v>
      </c>
      <c r="BI466" s="140">
        <f t="shared" si="96"/>
        <v>4</v>
      </c>
      <c r="BJ466" s="217" cm="1">
        <f t="array" ref="BJ466">_xlfn.IFS(B466="",#N/A,BH466&gt;=4,2019,BH466&lt;4,2020)</f>
        <v>2019</v>
      </c>
      <c r="BK466" s="215">
        <f t="shared" si="97"/>
        <v>43773</v>
      </c>
    </row>
    <row r="467" spans="2:63" ht="18.75" customHeight="1">
      <c r="B467" s="203">
        <v>45607</v>
      </c>
      <c r="C467" s="50">
        <v>59.687238991982937</v>
      </c>
      <c r="D467" s="43">
        <v>4.3899999999999997</v>
      </c>
      <c r="E467" s="41">
        <v>10.6</v>
      </c>
      <c r="F467" s="40">
        <v>15</v>
      </c>
      <c r="G467" s="40">
        <v>5.5</v>
      </c>
      <c r="H467" s="40">
        <v>1.9</v>
      </c>
      <c r="I467" s="40">
        <v>0.17</v>
      </c>
      <c r="L467" s="40">
        <v>4.7</v>
      </c>
      <c r="AE467" s="138">
        <f t="shared" ref="AE467:AH469" si="102">IF(OR($B467="",F467="",F467="#N/A"),#N/A,F467*$C467*60*24/1000)</f>
        <v>1289.2443622268315</v>
      </c>
      <c r="AF467" s="138">
        <f t="shared" si="102"/>
        <v>472.72293281650485</v>
      </c>
      <c r="AG467" s="138">
        <f t="shared" si="102"/>
        <v>163.3042858820653</v>
      </c>
      <c r="AH467" s="115">
        <f t="shared" si="102"/>
        <v>14.611436105237422</v>
      </c>
      <c r="AI467" s="138"/>
      <c r="BG467" s="140">
        <f t="shared" si="94"/>
        <v>2024</v>
      </c>
      <c r="BH467" s="140">
        <f t="shared" si="95"/>
        <v>11</v>
      </c>
      <c r="BI467" s="140">
        <f t="shared" si="96"/>
        <v>11</v>
      </c>
      <c r="BJ467" s="217" cm="1">
        <f t="array" ref="BJ467">_xlfn.IFS(B467="",#N/A,BH467&gt;=4,2019,BH467&lt;4,2020)</f>
        <v>2019</v>
      </c>
      <c r="BK467" s="215">
        <f t="shared" si="97"/>
        <v>43780</v>
      </c>
    </row>
    <row r="468" spans="2:63" ht="18.75" customHeight="1">
      <c r="B468" s="203">
        <v>45614</v>
      </c>
      <c r="C468" s="50">
        <v>60.111592356687893</v>
      </c>
      <c r="D468" s="40">
        <v>4.21</v>
      </c>
      <c r="E468" s="41">
        <v>10.6</v>
      </c>
      <c r="F468" s="42">
        <v>15.803000000000001</v>
      </c>
      <c r="G468" s="43">
        <v>4.7560000000000002</v>
      </c>
      <c r="H468" s="43">
        <v>1.9339999999999999</v>
      </c>
      <c r="I468" s="40">
        <v>0.17599999999999999</v>
      </c>
      <c r="J468" s="40">
        <v>0.20300000000000001</v>
      </c>
      <c r="K468" s="43">
        <v>3.1840000000000002</v>
      </c>
      <c r="L468" s="43">
        <v>7.992</v>
      </c>
      <c r="M468" s="42">
        <v>15.337999999999999</v>
      </c>
      <c r="N468" s="43">
        <v>7.3330000000000002</v>
      </c>
      <c r="O468" s="40">
        <v>0.32400000000000001</v>
      </c>
      <c r="P468" s="40">
        <v>0</v>
      </c>
      <c r="Q468" s="40">
        <v>1.2E-2</v>
      </c>
      <c r="S468" s="101"/>
      <c r="T468" s="101">
        <v>4.2460000000000004</v>
      </c>
      <c r="U468" s="100">
        <v>0.35039999999999999</v>
      </c>
      <c r="AE468" s="138">
        <f t="shared" si="102"/>
        <v>1367.9186313783439</v>
      </c>
      <c r="AF468" s="138">
        <f t="shared" si="102"/>
        <v>411.68265587770696</v>
      </c>
      <c r="AG468" s="138">
        <f t="shared" si="102"/>
        <v>167.4083802496815</v>
      </c>
      <c r="AH468" s="115">
        <f t="shared" si="102"/>
        <v>15.234681966878977</v>
      </c>
      <c r="AI468" s="138">
        <f>IF(OR($B468="",J468="",J468="#N/A"),#N/A,J468*$C468*60*24/1000)</f>
        <v>17.571820677707006</v>
      </c>
      <c r="BG468" s="140">
        <f t="shared" si="94"/>
        <v>2024</v>
      </c>
      <c r="BH468" s="140">
        <f t="shared" si="95"/>
        <v>11</v>
      </c>
      <c r="BI468" s="140">
        <f t="shared" si="96"/>
        <v>18</v>
      </c>
      <c r="BJ468" s="217" cm="1">
        <f t="array" ref="BJ468">_xlfn.IFS(B468="",#N/A,BH468&gt;=4,2019,BH468&lt;4,2020)</f>
        <v>2019</v>
      </c>
      <c r="BK468" s="215">
        <f t="shared" si="97"/>
        <v>43787</v>
      </c>
    </row>
    <row r="469" spans="2:63" ht="18.75" customHeight="1">
      <c r="B469" s="203">
        <v>45621</v>
      </c>
      <c r="C469" s="50">
        <v>61.864618276532681</v>
      </c>
      <c r="D469" s="40">
        <v>4.4800000000000004</v>
      </c>
      <c r="E469" s="41">
        <v>10.7</v>
      </c>
      <c r="F469" s="40">
        <v>15</v>
      </c>
      <c r="G469" s="42">
        <v>5</v>
      </c>
      <c r="H469" s="40">
        <v>1.8</v>
      </c>
      <c r="I469" s="40">
        <v>0.16</v>
      </c>
      <c r="L469" s="40">
        <v>7.8</v>
      </c>
      <c r="AE469" s="138">
        <f t="shared" si="102"/>
        <v>1336.275754773106</v>
      </c>
      <c r="AF469" s="138">
        <f t="shared" si="102"/>
        <v>445.42525159103531</v>
      </c>
      <c r="AG469" s="138">
        <f t="shared" si="102"/>
        <v>160.35309057277269</v>
      </c>
      <c r="AH469" s="115">
        <f t="shared" si="102"/>
        <v>14.25360805091313</v>
      </c>
      <c r="AI469" s="138"/>
      <c r="BG469" s="140">
        <f t="shared" si="94"/>
        <v>2024</v>
      </c>
      <c r="BH469" s="140">
        <f t="shared" si="95"/>
        <v>11</v>
      </c>
      <c r="BI469" s="140">
        <f t="shared" si="96"/>
        <v>25</v>
      </c>
      <c r="BJ469" s="217" cm="1">
        <f t="array" ref="BJ469">_xlfn.IFS(B469="",#N/A,BH469&gt;=4,2019,BH469&lt;4,2020)</f>
        <v>2019</v>
      </c>
      <c r="BK469" s="215">
        <f t="shared" si="97"/>
        <v>43794</v>
      </c>
    </row>
    <row r="470" spans="2:63" ht="18.75" customHeight="1">
      <c r="B470" s="203">
        <v>45628</v>
      </c>
      <c r="C470" s="50">
        <v>62.13263785394934</v>
      </c>
      <c r="D470" s="40">
        <v>4.1500000000000004</v>
      </c>
      <c r="E470" s="41">
        <v>10.6</v>
      </c>
      <c r="AE470" s="138"/>
      <c r="AF470" s="138"/>
      <c r="AG470" s="138"/>
      <c r="AH470" s="115"/>
      <c r="AI470" s="138"/>
      <c r="BG470" s="140">
        <f t="shared" si="94"/>
        <v>2024</v>
      </c>
      <c r="BH470" s="140">
        <f t="shared" si="95"/>
        <v>12</v>
      </c>
      <c r="BI470" s="140">
        <f t="shared" si="96"/>
        <v>2</v>
      </c>
      <c r="BJ470" s="217" cm="1">
        <f t="array" ref="BJ470">_xlfn.IFS(B470="",#N/A,BH470&gt;=4,2019,BH470&lt;4,2020)</f>
        <v>2019</v>
      </c>
      <c r="BK470" s="215">
        <f t="shared" si="97"/>
        <v>43801</v>
      </c>
    </row>
    <row r="471" spans="2:63" ht="18.75" customHeight="1">
      <c r="B471" s="203">
        <v>45635</v>
      </c>
      <c r="C471" s="50">
        <v>68.437456823880083</v>
      </c>
      <c r="D471" s="40">
        <v>4.12</v>
      </c>
      <c r="E471" s="41">
        <v>10.6</v>
      </c>
      <c r="F471" s="40">
        <v>14</v>
      </c>
      <c r="G471" s="42">
        <v>5.7</v>
      </c>
      <c r="H471" s="40">
        <v>1.8</v>
      </c>
      <c r="I471" s="40">
        <v>0.16</v>
      </c>
      <c r="L471" s="102">
        <v>6.7</v>
      </c>
      <c r="AE471" s="138">
        <f>IF(OR($B471="",F471="",F471="#N/A"),#N/A,F471*$C471*60*24/1000)</f>
        <v>1379.6991295694224</v>
      </c>
      <c r="AF471" s="138">
        <f>IF(OR($B471="",G471="",G471="#N/A"),#N/A,G471*$C471*60*24/1000)</f>
        <v>561.73464561040782</v>
      </c>
      <c r="AG471" s="138">
        <f>IF(OR($B471="",H471="",H471="#N/A"),#N/A,H471*$C471*60*24/1000)</f>
        <v>177.38988808749718</v>
      </c>
      <c r="AH471" s="115">
        <f>IF(OR($B471="",I471="",I471="#N/A"),#N/A,I471*$C471*60*24/1000)</f>
        <v>15.767990052221972</v>
      </c>
      <c r="AI471" s="138"/>
      <c r="BG471" s="140">
        <f t="shared" si="94"/>
        <v>2024</v>
      </c>
      <c r="BH471" s="140">
        <f t="shared" si="95"/>
        <v>12</v>
      </c>
      <c r="BI471" s="140">
        <f t="shared" si="96"/>
        <v>9</v>
      </c>
      <c r="BJ471" s="217" cm="1">
        <f t="array" ref="BJ471">_xlfn.IFS(B471="",#N/A,BH471&gt;=4,2019,BH471&lt;4,2020)</f>
        <v>2019</v>
      </c>
      <c r="BK471" s="215">
        <f t="shared" si="97"/>
        <v>43808</v>
      </c>
    </row>
    <row r="472" spans="2:63" ht="18.75" customHeight="1">
      <c r="B472" s="203">
        <v>45642</v>
      </c>
      <c r="C472" s="50">
        <v>67.001290024218392</v>
      </c>
      <c r="D472" s="43">
        <v>4.24</v>
      </c>
      <c r="E472" s="53">
        <v>10.6</v>
      </c>
      <c r="F472" s="43"/>
      <c r="G472" s="43"/>
      <c r="H472" s="43"/>
      <c r="I472" s="43"/>
      <c r="L472" s="103"/>
      <c r="AE472" s="138"/>
      <c r="AF472" s="138"/>
      <c r="AG472" s="138"/>
      <c r="AH472" s="115"/>
      <c r="AI472" s="138"/>
      <c r="BG472" s="140">
        <f t="shared" ref="BG472:BG515" si="103">IF(B472="",#N/A,YEAR(EDATE(B472,-3)))</f>
        <v>2024</v>
      </c>
      <c r="BH472" s="140">
        <f t="shared" ref="BH472:BH515" si="104">IF(B472="",#N/A,MONTH(B472))</f>
        <v>12</v>
      </c>
      <c r="BI472" s="140">
        <f t="shared" ref="BI472:BI515" si="105">IF(B472="",#N/A,DAY(B472))</f>
        <v>16</v>
      </c>
      <c r="BJ472" s="217" cm="1">
        <f t="array" ref="BJ472">_xlfn.IFS(B472="",#N/A,BH472&gt;=4,2019,BH472&lt;4,2020)</f>
        <v>2019</v>
      </c>
      <c r="BK472" s="215">
        <f t="shared" si="97"/>
        <v>43815</v>
      </c>
    </row>
    <row r="473" spans="2:63" ht="18.75" customHeight="1">
      <c r="B473" s="203">
        <v>45644</v>
      </c>
      <c r="C473" s="39">
        <v>68</v>
      </c>
      <c r="D473" s="40">
        <v>4.18</v>
      </c>
      <c r="E473" s="41">
        <v>10.199999999999999</v>
      </c>
      <c r="F473" s="43"/>
      <c r="G473" s="43"/>
      <c r="H473" s="43"/>
      <c r="I473" s="43"/>
      <c r="L473" s="103"/>
      <c r="AE473" s="138"/>
      <c r="AF473" s="138"/>
      <c r="AG473" s="138"/>
      <c r="AH473" s="115"/>
      <c r="AI473" s="138"/>
      <c r="BG473" s="140">
        <f t="shared" si="103"/>
        <v>2024</v>
      </c>
      <c r="BH473" s="140">
        <f t="shared" si="104"/>
        <v>12</v>
      </c>
      <c r="BI473" s="140">
        <f t="shared" si="105"/>
        <v>18</v>
      </c>
      <c r="BJ473" s="217" cm="1">
        <f t="array" ref="BJ473">_xlfn.IFS(B473="",#N/A,BH473&gt;=4,2019,BH473&lt;4,2020)</f>
        <v>2019</v>
      </c>
      <c r="BK473" s="215">
        <f t="shared" ref="BK473:BK515" si="106">DATE(BJ473,BH473,BI473)</f>
        <v>43817</v>
      </c>
    </row>
    <row r="474" spans="2:63" ht="18.75" customHeight="1">
      <c r="B474" s="203">
        <v>45645</v>
      </c>
      <c r="C474" s="39">
        <v>63.5</v>
      </c>
      <c r="D474" s="40">
        <v>4.07</v>
      </c>
      <c r="E474" s="41">
        <v>9.3000000000000007</v>
      </c>
      <c r="F474" s="42">
        <v>16.707999999999998</v>
      </c>
      <c r="G474" s="43">
        <v>5.8940000000000001</v>
      </c>
      <c r="H474" s="43">
        <v>1.9370000000000001</v>
      </c>
      <c r="I474" s="51">
        <v>0.155</v>
      </c>
      <c r="J474" s="40">
        <v>0.45900000000000002</v>
      </c>
      <c r="K474" s="43">
        <v>3.512</v>
      </c>
      <c r="L474" s="104">
        <v>6.5579999999999998</v>
      </c>
      <c r="M474" s="42">
        <v>14.173999999999999</v>
      </c>
      <c r="N474" s="43">
        <v>7.2679999999999998</v>
      </c>
      <c r="O474" s="40">
        <v>0.38400000000000001</v>
      </c>
      <c r="AE474" s="138">
        <f>IF(OR($B474="",F474="",F474="#N/A"),#N/A,F474*$C474*60*24/1000)</f>
        <v>1527.7795199999998</v>
      </c>
      <c r="AF474" s="138">
        <f>IF(OR($B474="",G474="",G474="#N/A"),#N/A,G474*$C474*60*24/1000)</f>
        <v>538.94736</v>
      </c>
      <c r="AG474" s="138">
        <f>IF(OR($B474="",H474="",H474="#N/A"),#N/A,H474*$C474*60*24/1000)</f>
        <v>177.11928</v>
      </c>
      <c r="AH474" s="115">
        <f>IF(OR($B474="",I474="",I474="#N/A"),#N/A,I474*$C474*60*24/1000)</f>
        <v>14.1732</v>
      </c>
      <c r="AI474" s="138">
        <f>IF(OR($B474="",J474="",J474="#N/A"),#N/A,J474*$C474*60*24/1000)</f>
        <v>41.970959999999998</v>
      </c>
      <c r="BG474" s="140">
        <f t="shared" si="103"/>
        <v>2024</v>
      </c>
      <c r="BH474" s="140">
        <f t="shared" si="104"/>
        <v>12</v>
      </c>
      <c r="BI474" s="140">
        <f t="shared" si="105"/>
        <v>19</v>
      </c>
      <c r="BJ474" s="217" cm="1">
        <f t="array" ref="BJ474">_xlfn.IFS(B474="",#N/A,BH474&gt;=4,2019,BH474&lt;4,2020)</f>
        <v>2019</v>
      </c>
      <c r="BK474" s="215">
        <f t="shared" si="106"/>
        <v>43818</v>
      </c>
    </row>
    <row r="475" spans="2:63" ht="18.75" customHeight="1">
      <c r="B475" s="203">
        <v>45648</v>
      </c>
      <c r="C475" s="50">
        <v>66.046624203821665</v>
      </c>
      <c r="D475" s="43">
        <v>4.2699999999999996</v>
      </c>
      <c r="E475" s="53">
        <v>10.6</v>
      </c>
      <c r="F475" s="40">
        <v>15</v>
      </c>
      <c r="G475" s="42">
        <v>6.2</v>
      </c>
      <c r="H475" s="40">
        <v>1.8</v>
      </c>
      <c r="I475" s="40">
        <v>0.15</v>
      </c>
      <c r="L475">
        <v>6.7</v>
      </c>
      <c r="AE475" s="138">
        <f>IF(OR($B475="",F475="",F475="#N/A"),#N/A,F475*$C475*60*24/1000)</f>
        <v>1426.6070828025479</v>
      </c>
      <c r="AF475" s="138">
        <f>IF(OR($B475="",G475="",G475="#N/A"),#N/A,G475*$C475*60*24/1000)</f>
        <v>589.66426089171989</v>
      </c>
      <c r="AG475" s="138">
        <f>IF(OR($B475="",H475="",H475="#N/A"),#N/A,H475*$C475*60*24/1000)</f>
        <v>171.19284993630578</v>
      </c>
      <c r="AH475" s="115">
        <f>IF(OR($B475="",I475="",I475="#N/A"),#N/A,I475*$C475*60*24/1000)</f>
        <v>14.266070828025477</v>
      </c>
      <c r="AI475" s="138"/>
      <c r="BG475" s="140">
        <f t="shared" si="103"/>
        <v>2024</v>
      </c>
      <c r="BH475" s="140">
        <f t="shared" si="104"/>
        <v>12</v>
      </c>
      <c r="BI475" s="140">
        <f t="shared" si="105"/>
        <v>22</v>
      </c>
      <c r="BJ475" s="217" cm="1">
        <f t="array" ref="BJ475">_xlfn.IFS(B475="",#N/A,BH475&gt;=4,2019,BH475&lt;4,2020)</f>
        <v>2019</v>
      </c>
      <c r="BK475" s="215">
        <f t="shared" si="106"/>
        <v>43821</v>
      </c>
    </row>
    <row r="476" spans="2:63" ht="18.75" customHeight="1">
      <c r="B476" s="203">
        <v>45656</v>
      </c>
      <c r="C476" s="50">
        <v>66.469453376205792</v>
      </c>
      <c r="D476" s="43">
        <v>4.0999999999999996</v>
      </c>
      <c r="E476" s="53">
        <v>10.5</v>
      </c>
      <c r="AE476" s="138"/>
      <c r="AF476" s="138"/>
      <c r="AG476" s="138"/>
      <c r="AH476" s="115"/>
      <c r="AI476" s="138"/>
      <c r="BG476" s="140">
        <f t="shared" si="103"/>
        <v>2024</v>
      </c>
      <c r="BH476" s="140">
        <f t="shared" si="104"/>
        <v>12</v>
      </c>
      <c r="BI476" s="140">
        <f t="shared" si="105"/>
        <v>30</v>
      </c>
      <c r="BJ476" s="217" cm="1">
        <f t="array" ref="BJ476">_xlfn.IFS(B476="",#N/A,BH476&gt;=4,2019,BH476&lt;4,2020)</f>
        <v>2019</v>
      </c>
      <c r="BK476" s="215">
        <f t="shared" si="106"/>
        <v>43829</v>
      </c>
    </row>
    <row r="477" spans="2:63" ht="18.75" customHeight="1">
      <c r="B477" s="203">
        <v>45663</v>
      </c>
      <c r="C477" s="50">
        <v>67.243106796116507</v>
      </c>
      <c r="D477" s="43">
        <v>4.21</v>
      </c>
      <c r="E477" s="53">
        <v>10.6</v>
      </c>
      <c r="F477" s="40">
        <v>16</v>
      </c>
      <c r="G477" s="40">
        <v>6.5</v>
      </c>
      <c r="H477" s="40">
        <v>1.8</v>
      </c>
      <c r="I477" s="40">
        <v>0.15</v>
      </c>
      <c r="L477" s="40">
        <v>6.4</v>
      </c>
      <c r="AE477" s="138">
        <f>IF(OR($B477="",F477="",F477="#N/A"),#N/A,F477*$C477*60*24/1000)</f>
        <v>1549.2811805825243</v>
      </c>
      <c r="AF477" s="138">
        <f>IF(OR($B477="",G477="",G477="#N/A"),#N/A,G477*$C477*60*24/1000)</f>
        <v>629.39547961165044</v>
      </c>
      <c r="AG477" s="138">
        <f>IF(OR($B477="",H477="",H477="#N/A"),#N/A,H477*$C477*60*24/1000)</f>
        <v>174.294132815534</v>
      </c>
      <c r="AH477" s="115">
        <f>IF(OR($B477="",I477="",I477="#N/A"),#N/A,I477*$C477*60*24/1000)</f>
        <v>14.524511067961164</v>
      </c>
      <c r="AI477" s="138"/>
      <c r="BG477" s="140">
        <f t="shared" si="103"/>
        <v>2024</v>
      </c>
      <c r="BH477" s="140">
        <f t="shared" si="104"/>
        <v>1</v>
      </c>
      <c r="BI477" s="140">
        <f t="shared" si="105"/>
        <v>6</v>
      </c>
      <c r="BJ477" s="217" cm="1">
        <f t="array" ref="BJ477">_xlfn.IFS(B477="",#N/A,BH477&gt;=4,2019,BH477&lt;4,2020)</f>
        <v>2020</v>
      </c>
      <c r="BK477" s="215">
        <f t="shared" si="106"/>
        <v>43836</v>
      </c>
    </row>
    <row r="478" spans="2:63" ht="18.75" customHeight="1">
      <c r="B478" s="203">
        <v>45670</v>
      </c>
      <c r="C478" s="50">
        <v>62.402167510896454</v>
      </c>
      <c r="D478" s="40">
        <v>4.26</v>
      </c>
      <c r="E478" s="41">
        <v>10.6</v>
      </c>
      <c r="AE478" s="138"/>
      <c r="AF478" s="138"/>
      <c r="AG478" s="138"/>
      <c r="AH478" s="115"/>
      <c r="AI478" s="138"/>
      <c r="BG478" s="140">
        <f t="shared" si="103"/>
        <v>2024</v>
      </c>
      <c r="BH478" s="140">
        <f t="shared" si="104"/>
        <v>1</v>
      </c>
      <c r="BI478" s="140">
        <f t="shared" si="105"/>
        <v>13</v>
      </c>
      <c r="BJ478" s="217" cm="1">
        <f t="array" ref="BJ478">_xlfn.IFS(B478="",#N/A,BH478&gt;=4,2019,BH478&lt;4,2020)</f>
        <v>2020</v>
      </c>
      <c r="BK478" s="215">
        <f t="shared" si="106"/>
        <v>43843</v>
      </c>
    </row>
    <row r="479" spans="2:63" ht="18.75" customHeight="1">
      <c r="B479" s="203">
        <v>45671</v>
      </c>
      <c r="C479" s="39">
        <v>68</v>
      </c>
      <c r="D479" s="40">
        <v>4.53</v>
      </c>
      <c r="E479" s="41">
        <v>10.199999999999999</v>
      </c>
      <c r="F479" s="42">
        <v>16.065999999999999</v>
      </c>
      <c r="G479" s="43">
        <v>5.8090000000000002</v>
      </c>
      <c r="H479" s="43">
        <v>2.0619999999999998</v>
      </c>
      <c r="I479" s="40">
        <v>0.16800000000000001</v>
      </c>
      <c r="J479" s="40">
        <v>0.13900000000000001</v>
      </c>
      <c r="K479" s="43">
        <v>3.5819999999999999</v>
      </c>
      <c r="L479" s="43">
        <v>6.8730000000000002</v>
      </c>
      <c r="M479" s="42">
        <v>13.817</v>
      </c>
      <c r="N479" s="43">
        <v>7.2309999999999999</v>
      </c>
      <c r="O479" s="40">
        <v>0.38400000000000001</v>
      </c>
      <c r="P479" s="40">
        <v>0</v>
      </c>
      <c r="Q479" s="40">
        <v>2.5000000000000001E-2</v>
      </c>
      <c r="AE479" s="138">
        <f>IF(OR($B479="",F479="",F479="#N/A"),#N/A,F479*$C479*60*24/1000)</f>
        <v>1573.1827199999998</v>
      </c>
      <c r="AF479" s="138">
        <f>IF(OR($B479="",G479="",G479="#N/A"),#N/A,G479*$C479*60*24/1000)</f>
        <v>568.81727999999998</v>
      </c>
      <c r="AG479" s="138">
        <f>IF(OR($B479="",H479="",H479="#N/A"),#N/A,H479*$C479*60*24/1000)</f>
        <v>201.91103999999999</v>
      </c>
      <c r="AH479" s="115">
        <f>IF(OR($B479="",I479="",I479="#N/A"),#N/A,I479*$C479*60*24/1000)</f>
        <v>16.450560000000003</v>
      </c>
      <c r="AI479" s="138">
        <f>IF(OR($B479="",J479="",J479="#N/A"),#N/A,J479*$C479*60*24/1000)</f>
        <v>13.610880000000003</v>
      </c>
      <c r="BG479" s="140">
        <f t="shared" si="103"/>
        <v>2024</v>
      </c>
      <c r="BH479" s="140">
        <f t="shared" si="104"/>
        <v>1</v>
      </c>
      <c r="BI479" s="140">
        <f t="shared" si="105"/>
        <v>14</v>
      </c>
      <c r="BJ479" s="217" cm="1">
        <f t="array" ref="BJ479">_xlfn.IFS(B479="",#N/A,BH479&gt;=4,2019,BH479&lt;4,2020)</f>
        <v>2020</v>
      </c>
      <c r="BK479" s="215">
        <f t="shared" si="106"/>
        <v>43844</v>
      </c>
    </row>
    <row r="480" spans="2:63" ht="18.75" customHeight="1">
      <c r="B480" s="203">
        <v>45677</v>
      </c>
      <c r="C480" s="50">
        <v>63.319749216300949</v>
      </c>
      <c r="D480" s="40">
        <v>4.33</v>
      </c>
      <c r="E480" s="41">
        <v>10.6</v>
      </c>
      <c r="F480" s="40">
        <v>14</v>
      </c>
      <c r="G480" s="42">
        <v>6</v>
      </c>
      <c r="H480" s="40">
        <v>1.9</v>
      </c>
      <c r="I480" s="40">
        <v>0.15</v>
      </c>
      <c r="L480" s="40">
        <v>7.1</v>
      </c>
      <c r="AE480" s="138">
        <f>IF(OR($B480="",F480="",F480="#N/A"),#N/A,F480*$C480*60*24/1000)</f>
        <v>1276.5261442006272</v>
      </c>
      <c r="AF480" s="138">
        <f>IF(OR($B480="",G480="",G480="#N/A"),#N/A,G480*$C480*60*24/1000)</f>
        <v>547.08263322884022</v>
      </c>
      <c r="AG480" s="138">
        <f>IF(OR($B480="",H480="",H480="#N/A"),#N/A,H480*$C480*60*24/1000)</f>
        <v>173.24283385579938</v>
      </c>
      <c r="AH480" s="115">
        <f>IF(OR($B480="",I480="",I480="#N/A"),#N/A,I480*$C480*60*24/1000)</f>
        <v>13.677065830721004</v>
      </c>
      <c r="AI480" s="138"/>
      <c r="BG480" s="140">
        <f t="shared" si="103"/>
        <v>2024</v>
      </c>
      <c r="BH480" s="140">
        <f t="shared" si="104"/>
        <v>1</v>
      </c>
      <c r="BI480" s="140">
        <f t="shared" si="105"/>
        <v>20</v>
      </c>
      <c r="BJ480" s="217" cm="1">
        <f t="array" ref="BJ480">_xlfn.IFS(B480="",#N/A,BH480&gt;=4,2019,BH480&lt;4,2020)</f>
        <v>2020</v>
      </c>
      <c r="BK480" s="215">
        <f t="shared" si="106"/>
        <v>43850</v>
      </c>
    </row>
    <row r="481" spans="2:63" ht="18.75" customHeight="1">
      <c r="B481" s="203">
        <v>45684</v>
      </c>
      <c r="C481" s="50">
        <v>60.280764331210193</v>
      </c>
      <c r="D481" s="43">
        <v>4.24</v>
      </c>
      <c r="E481" s="41">
        <v>10.6</v>
      </c>
      <c r="AE481" s="138"/>
      <c r="AF481" s="138"/>
      <c r="AG481" s="138"/>
      <c r="AH481" s="115"/>
      <c r="AI481" s="138"/>
      <c r="BG481" s="140">
        <f t="shared" si="103"/>
        <v>2024</v>
      </c>
      <c r="BH481" s="140">
        <f t="shared" si="104"/>
        <v>1</v>
      </c>
      <c r="BI481" s="140">
        <f t="shared" si="105"/>
        <v>27</v>
      </c>
      <c r="BJ481" s="217" cm="1">
        <f t="array" ref="BJ481">_xlfn.IFS(B481="",#N/A,BH481&gt;=4,2019,BH481&lt;4,2020)</f>
        <v>2020</v>
      </c>
      <c r="BK481" s="215">
        <f t="shared" si="106"/>
        <v>43857</v>
      </c>
    </row>
    <row r="482" spans="2:63" ht="18.75" customHeight="1">
      <c r="B482" s="203">
        <v>45690</v>
      </c>
      <c r="C482" s="50">
        <v>54.472380952380959</v>
      </c>
      <c r="D482" s="43">
        <v>4.08</v>
      </c>
      <c r="E482" s="41">
        <v>10.5</v>
      </c>
      <c r="F482" s="40">
        <v>14</v>
      </c>
      <c r="G482" s="42">
        <v>5.6</v>
      </c>
      <c r="H482" s="40">
        <v>1.9</v>
      </c>
      <c r="I482" s="40">
        <v>0.16</v>
      </c>
      <c r="L482" s="40">
        <v>6.9</v>
      </c>
      <c r="AE482" s="138">
        <f t="shared" ref="AE482:AH483" si="107">IF(OR($B482="",F482="",F482="#N/A"),#N/A,F482*$C482*60*24/1000)</f>
        <v>1098.1632000000002</v>
      </c>
      <c r="AF482" s="138">
        <f t="shared" si="107"/>
        <v>439.26528000000002</v>
      </c>
      <c r="AG482" s="138">
        <f t="shared" si="107"/>
        <v>149.03643428571428</v>
      </c>
      <c r="AH482" s="115">
        <f t="shared" si="107"/>
        <v>12.550436571428573</v>
      </c>
      <c r="AI482" s="138"/>
      <c r="BG482" s="140">
        <f t="shared" si="103"/>
        <v>2024</v>
      </c>
      <c r="BH482" s="140">
        <f t="shared" si="104"/>
        <v>2</v>
      </c>
      <c r="BI482" s="140">
        <f t="shared" si="105"/>
        <v>2</v>
      </c>
      <c r="BJ482" s="217" cm="1">
        <f t="array" ref="BJ482">_xlfn.IFS(B482="",#N/A,BH482&gt;=4,2019,BH482&lt;4,2020)</f>
        <v>2020</v>
      </c>
      <c r="BK482" s="215">
        <f t="shared" si="106"/>
        <v>43863</v>
      </c>
    </row>
    <row r="483" spans="2:63" ht="18.75" customHeight="1">
      <c r="B483" s="203">
        <v>45705</v>
      </c>
      <c r="C483" s="50">
        <v>58.133122028526159</v>
      </c>
      <c r="D483" s="40">
        <v>4.3099999999999996</v>
      </c>
      <c r="E483" s="41">
        <v>10.7</v>
      </c>
      <c r="F483" s="40">
        <v>15</v>
      </c>
      <c r="G483" s="42">
        <v>5.7</v>
      </c>
      <c r="H483" s="40">
        <v>1.9</v>
      </c>
      <c r="I483" s="40">
        <v>0.16</v>
      </c>
      <c r="AE483" s="138">
        <f t="shared" si="107"/>
        <v>1255.675435816165</v>
      </c>
      <c r="AF483" s="138">
        <f t="shared" si="107"/>
        <v>477.15666561014274</v>
      </c>
      <c r="AG483" s="138">
        <f t="shared" si="107"/>
        <v>159.05222187004756</v>
      </c>
      <c r="AH483" s="115">
        <f t="shared" si="107"/>
        <v>13.393871315372429</v>
      </c>
      <c r="AI483" s="138"/>
      <c r="BG483" s="140">
        <f t="shared" si="103"/>
        <v>2024</v>
      </c>
      <c r="BH483" s="140">
        <f t="shared" si="104"/>
        <v>2</v>
      </c>
      <c r="BI483" s="140">
        <f t="shared" si="105"/>
        <v>17</v>
      </c>
      <c r="BJ483" s="217" cm="1">
        <f t="array" ref="BJ483">_xlfn.IFS(B483="",#N/A,BH483&gt;=4,2019,BH483&lt;4,2020)</f>
        <v>2020</v>
      </c>
      <c r="BK483" s="215">
        <f t="shared" si="106"/>
        <v>43878</v>
      </c>
    </row>
    <row r="484" spans="2:63" ht="18.75" customHeight="1">
      <c r="B484" s="203">
        <v>45708</v>
      </c>
      <c r="C484" s="50"/>
      <c r="D484" s="40">
        <v>4.09</v>
      </c>
      <c r="E484" s="41">
        <v>8.6999999999999993</v>
      </c>
      <c r="F484" s="42">
        <v>15.526</v>
      </c>
      <c r="G484" s="43">
        <v>5.36</v>
      </c>
      <c r="H484" s="43">
        <v>2.0859999999999999</v>
      </c>
      <c r="I484" s="51">
        <v>0.16700000000000001</v>
      </c>
      <c r="J484" s="51">
        <v>0.16700000000000001</v>
      </c>
      <c r="L484" s="42">
        <v>6.931</v>
      </c>
      <c r="M484" s="42">
        <v>14.318</v>
      </c>
      <c r="AE484" s="138"/>
      <c r="AF484" s="138"/>
      <c r="AG484" s="138"/>
      <c r="AH484" s="115"/>
      <c r="AI484" s="138"/>
      <c r="BG484" s="140">
        <f t="shared" si="103"/>
        <v>2024</v>
      </c>
      <c r="BH484" s="140">
        <f t="shared" si="104"/>
        <v>2</v>
      </c>
      <c r="BI484" s="140">
        <f t="shared" si="105"/>
        <v>20</v>
      </c>
      <c r="BJ484" s="217" cm="1">
        <f t="array" ref="BJ484">_xlfn.IFS(B484="",#N/A,BH484&gt;=4,2019,BH484&lt;4,2020)</f>
        <v>2020</v>
      </c>
      <c r="BK484" s="215">
        <f t="shared" si="106"/>
        <v>43881</v>
      </c>
    </row>
    <row r="485" spans="2:63" ht="18.75" customHeight="1">
      <c r="B485" s="203">
        <v>45713</v>
      </c>
      <c r="C485" s="50">
        <v>56.559995535486813</v>
      </c>
      <c r="D485" s="40">
        <v>4.01</v>
      </c>
      <c r="E485" s="41">
        <v>10.8</v>
      </c>
      <c r="F485" s="43"/>
      <c r="G485" s="42"/>
      <c r="H485" s="42"/>
      <c r="I485" s="43"/>
      <c r="J485" s="43"/>
      <c r="L485" s="42"/>
      <c r="M485" s="42"/>
      <c r="AE485" s="138"/>
      <c r="AF485" s="138"/>
      <c r="AG485" s="138"/>
      <c r="AH485" s="115"/>
      <c r="AI485" s="138"/>
      <c r="BG485" s="140">
        <f t="shared" si="103"/>
        <v>2024</v>
      </c>
      <c r="BH485" s="140">
        <f t="shared" si="104"/>
        <v>2</v>
      </c>
      <c r="BI485" s="140">
        <f t="shared" si="105"/>
        <v>25</v>
      </c>
      <c r="BJ485" s="217" cm="1">
        <f t="array" ref="BJ485">_xlfn.IFS(B485="",#N/A,BH485&gt;=4,2019,BH485&lt;4,2020)</f>
        <v>2020</v>
      </c>
      <c r="BK485" s="215">
        <f t="shared" si="106"/>
        <v>43886</v>
      </c>
    </row>
    <row r="486" spans="2:63" ht="18.75" customHeight="1">
      <c r="B486" s="203">
        <v>45718</v>
      </c>
      <c r="C486" s="50">
        <v>58.995290423861853</v>
      </c>
      <c r="D486" s="40">
        <v>4.08</v>
      </c>
      <c r="E486" s="41">
        <v>10.8</v>
      </c>
      <c r="F486" s="42">
        <v>17.128</v>
      </c>
      <c r="G486" s="43">
        <v>5.64</v>
      </c>
      <c r="H486" s="43">
        <v>2.1960000000000002</v>
      </c>
      <c r="I486" s="51">
        <v>0.17899999999999999</v>
      </c>
      <c r="J486" s="51">
        <v>0.504</v>
      </c>
      <c r="L486" s="42">
        <v>6.9829999999999997</v>
      </c>
      <c r="M486" s="42">
        <v>13.781000000000001</v>
      </c>
      <c r="AE486" s="138">
        <f>IF(OR($B486="",F486="",F486="#N/A"),#N/A,F486*$C486*60*24/1000)</f>
        <v>1455.0787215070645</v>
      </c>
      <c r="AF486" s="138">
        <f>IF(OR($B486="",G486="",G486="#N/A"),#N/A,G486*$C486*60*24/1000)</f>
        <v>479.13615070643647</v>
      </c>
      <c r="AG486" s="138">
        <f>IF(OR($B486="",H486="",H486="#N/A"),#N/A,H486*$C486*60*24/1000)</f>
        <v>186.55726718995291</v>
      </c>
      <c r="AH486" s="115">
        <f>IF(OR($B486="",I486="",I486="#N/A"),#N/A,I486*$C486*60*24/1000)</f>
        <v>15.206626059654633</v>
      </c>
      <c r="AI486" s="138">
        <f>IF(OR($B486="",J486="",J486="#N/A"),#N/A,J486*$C486*60*24/1000)</f>
        <v>42.816421978021985</v>
      </c>
      <c r="BG486" s="140">
        <f t="shared" si="103"/>
        <v>2024</v>
      </c>
      <c r="BH486" s="140">
        <f t="shared" si="104"/>
        <v>3</v>
      </c>
      <c r="BI486" s="140">
        <f t="shared" si="105"/>
        <v>2</v>
      </c>
      <c r="BJ486" s="217" cm="1">
        <f t="array" ref="BJ486">_xlfn.IFS(B486="",#N/A,BH486&gt;=4,2019,BH486&lt;4,2020)</f>
        <v>2020</v>
      </c>
      <c r="BK486" s="215">
        <f t="shared" si="106"/>
        <v>43892</v>
      </c>
    </row>
    <row r="487" spans="2:63" ht="18.75" customHeight="1">
      <c r="B487" s="203">
        <v>45725</v>
      </c>
      <c r="C487" s="50">
        <v>62.725274725274723</v>
      </c>
      <c r="D487" s="40">
        <v>4.18</v>
      </c>
      <c r="E487" s="41">
        <v>10.7</v>
      </c>
      <c r="F487" s="42">
        <v>16.181000000000001</v>
      </c>
      <c r="G487" s="43">
        <v>5.9279999999999999</v>
      </c>
      <c r="H487" s="43">
        <v>2.1269999999999998</v>
      </c>
      <c r="I487" s="51">
        <v>0.16700000000000001</v>
      </c>
      <c r="J487" s="51">
        <v>0.34699999999999998</v>
      </c>
      <c r="L487" s="42">
        <v>6.6020000000000003</v>
      </c>
      <c r="M487" s="42">
        <v>13.489000000000001</v>
      </c>
      <c r="AE487" s="138">
        <f t="shared" ref="AE487:AE505" si="108">IF(OR($B487="",F487="",F487="#N/A"),#N/A,F487*$C487*60*24/1000)</f>
        <v>1461.5390452747254</v>
      </c>
      <c r="AF487" s="138">
        <f t="shared" ref="AF487:AF505" si="109">IF(OR($B487="",G487="",G487="#N/A"),#N/A,G487*$C487*60*24/1000)</f>
        <v>535.44301714285723</v>
      </c>
      <c r="AG487" s="138">
        <f t="shared" ref="AG487:AG505" si="110">IF(OR($B487="",H487="",H487="#N/A"),#N/A,H487*$C487*60*24/1000)</f>
        <v>192.11998945054941</v>
      </c>
      <c r="AH487" s="115">
        <f t="shared" ref="AH487:AH505" si="111">IF(OR($B487="",I487="",I487="#N/A"),#N/A,I487*$C487*60*24/1000)</f>
        <v>15.084174065934066</v>
      </c>
      <c r="AI487" s="138">
        <f t="shared" ref="AI487:AI505" si="112">IF(OR($B487="",J487="",J487="#N/A"),#N/A,J487*$C487*60*24/1000)</f>
        <v>31.342565274725271</v>
      </c>
      <c r="BG487" s="140">
        <f t="shared" si="103"/>
        <v>2024</v>
      </c>
      <c r="BH487" s="140">
        <f t="shared" si="104"/>
        <v>3</v>
      </c>
      <c r="BI487" s="140">
        <f t="shared" si="105"/>
        <v>9</v>
      </c>
      <c r="BJ487" s="217" cm="1">
        <f t="array" ref="BJ487">_xlfn.IFS(B487="",#N/A,BH487&gt;=4,2019,BH487&lt;4,2020)</f>
        <v>2020</v>
      </c>
      <c r="BK487" s="215">
        <f t="shared" si="106"/>
        <v>43899</v>
      </c>
    </row>
    <row r="488" spans="2:63" ht="18.75" customHeight="1">
      <c r="B488" s="203">
        <v>45733</v>
      </c>
      <c r="C488" s="50">
        <v>70.694901960784307</v>
      </c>
      <c r="D488" s="40">
        <v>4.13</v>
      </c>
      <c r="E488" s="41">
        <v>10.8</v>
      </c>
      <c r="F488" s="42"/>
      <c r="G488" s="42"/>
      <c r="H488" s="42"/>
      <c r="I488" s="43"/>
      <c r="J488" s="43"/>
      <c r="L488" s="42"/>
      <c r="M488" s="42"/>
      <c r="AE488" s="138"/>
      <c r="AF488" s="138"/>
      <c r="AG488" s="138"/>
      <c r="AH488" s="115"/>
      <c r="AI488" s="138"/>
      <c r="BG488" s="140">
        <f t="shared" si="103"/>
        <v>2024</v>
      </c>
      <c r="BH488" s="140">
        <f t="shared" si="104"/>
        <v>3</v>
      </c>
      <c r="BI488" s="140">
        <f t="shared" si="105"/>
        <v>17</v>
      </c>
      <c r="BJ488" s="217" cm="1">
        <f t="array" ref="BJ488">_xlfn.IFS(B488="",#N/A,BH488&gt;=4,2019,BH488&lt;4,2020)</f>
        <v>2020</v>
      </c>
      <c r="BK488" s="215">
        <f t="shared" si="106"/>
        <v>43907</v>
      </c>
    </row>
    <row r="489" spans="2:63" ht="18.75" customHeight="1">
      <c r="B489" s="203">
        <v>45734</v>
      </c>
      <c r="C489" s="50">
        <v>57.2</v>
      </c>
      <c r="D489" s="40">
        <v>4.1900000000000004</v>
      </c>
      <c r="E489" s="41">
        <v>9.8000000000000007</v>
      </c>
      <c r="F489" s="42">
        <v>14.366</v>
      </c>
      <c r="G489" s="43">
        <v>5.4950000000000001</v>
      </c>
      <c r="H489" s="43">
        <v>2.0209999999999999</v>
      </c>
      <c r="I489" s="51">
        <v>0.13</v>
      </c>
      <c r="J489" s="51">
        <v>0.58399999999999996</v>
      </c>
      <c r="L489" s="42">
        <v>6.2770000000000001</v>
      </c>
      <c r="M489" s="42">
        <v>11.698</v>
      </c>
      <c r="AE489" s="138">
        <f t="shared" si="108"/>
        <v>1183.2986880000001</v>
      </c>
      <c r="AF489" s="138">
        <f t="shared" si="109"/>
        <v>452.61216000000002</v>
      </c>
      <c r="AG489" s="138">
        <f t="shared" si="110"/>
        <v>166.46572800000001</v>
      </c>
      <c r="AH489" s="115">
        <f t="shared" si="111"/>
        <v>10.707840000000001</v>
      </c>
      <c r="AI489" s="138">
        <f t="shared" si="112"/>
        <v>48.102911999999996</v>
      </c>
      <c r="BG489" s="140">
        <f t="shared" si="103"/>
        <v>2024</v>
      </c>
      <c r="BH489" s="140">
        <f t="shared" si="104"/>
        <v>3</v>
      </c>
      <c r="BI489" s="140">
        <f t="shared" si="105"/>
        <v>18</v>
      </c>
      <c r="BJ489" s="217" cm="1">
        <f t="array" ref="BJ489">_xlfn.IFS(B489="",#N/A,BH489&gt;=4,2019,BH489&lt;4,2020)</f>
        <v>2020</v>
      </c>
      <c r="BK489" s="215">
        <f t="shared" si="106"/>
        <v>43908</v>
      </c>
    </row>
    <row r="490" spans="2:63" ht="18.75" customHeight="1" thickBot="1">
      <c r="B490" s="204">
        <v>45740</v>
      </c>
      <c r="C490" s="93">
        <v>70.398027034620554</v>
      </c>
      <c r="D490" s="45">
        <v>4.12</v>
      </c>
      <c r="E490" s="48">
        <v>10.5</v>
      </c>
      <c r="F490" s="57"/>
      <c r="G490" s="57"/>
      <c r="H490" s="57"/>
      <c r="I490" s="94"/>
      <c r="J490" s="94"/>
      <c r="K490" s="45"/>
      <c r="L490" s="57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8"/>
      <c r="AC490" s="49"/>
      <c r="AE490" s="139"/>
      <c r="AF490" s="139"/>
      <c r="AG490" s="139"/>
      <c r="AH490" s="118"/>
      <c r="AI490" s="139"/>
      <c r="BG490" s="162">
        <f t="shared" si="103"/>
        <v>2024</v>
      </c>
      <c r="BH490" s="162">
        <f t="shared" si="104"/>
        <v>3</v>
      </c>
      <c r="BI490" s="162">
        <f t="shared" si="105"/>
        <v>24</v>
      </c>
      <c r="BJ490" s="218" cm="1">
        <f t="array" ref="BJ490">_xlfn.IFS(B490="",#N/A,BH490&gt;=4,2019,BH490&lt;4,2020)</f>
        <v>2020</v>
      </c>
      <c r="BK490" s="216">
        <f t="shared" si="106"/>
        <v>43914</v>
      </c>
    </row>
    <row r="491" spans="2:63" ht="18.75" customHeight="1">
      <c r="B491" s="203">
        <v>45749</v>
      </c>
      <c r="C491" s="50">
        <v>70.513138167758228</v>
      </c>
      <c r="D491" s="40">
        <v>4.0599999999999996</v>
      </c>
      <c r="E491" s="41">
        <v>9.8000000000000007</v>
      </c>
      <c r="F491" s="52">
        <v>17</v>
      </c>
      <c r="G491" s="42">
        <v>6</v>
      </c>
      <c r="H491" s="42">
        <v>1.8</v>
      </c>
      <c r="I491" s="43">
        <v>0.14000000000000001</v>
      </c>
      <c r="J491" s="42">
        <v>0.5</v>
      </c>
      <c r="L491" s="42">
        <v>6.3</v>
      </c>
      <c r="AE491" s="138">
        <f t="shared" si="108"/>
        <v>1726.1616223467211</v>
      </c>
      <c r="AF491" s="138">
        <f t="shared" si="109"/>
        <v>609.23351376943106</v>
      </c>
      <c r="AG491" s="138">
        <f t="shared" si="110"/>
        <v>182.77005413082932</v>
      </c>
      <c r="AH491" s="115">
        <f t="shared" si="111"/>
        <v>14.21544865462006</v>
      </c>
      <c r="AI491" s="138">
        <f t="shared" si="112"/>
        <v>50.769459480785926</v>
      </c>
      <c r="BG491" s="214">
        <f t="shared" si="103"/>
        <v>2025</v>
      </c>
      <c r="BH491" s="140">
        <f t="shared" si="104"/>
        <v>4</v>
      </c>
      <c r="BI491" s="140">
        <f t="shared" si="105"/>
        <v>2</v>
      </c>
      <c r="BJ491" s="217" cm="1">
        <f t="array" ref="BJ491">_xlfn.IFS(B491="",#N/A,BH491&gt;=4,2019,BH491&lt;4,2020)</f>
        <v>2019</v>
      </c>
      <c r="BK491" s="215">
        <f t="shared" si="106"/>
        <v>43557</v>
      </c>
    </row>
    <row r="492" spans="2:63" ht="18.75" customHeight="1">
      <c r="B492" s="203">
        <v>45754</v>
      </c>
      <c r="C492" s="50">
        <v>71.361624111255196</v>
      </c>
      <c r="D492" s="40">
        <v>5.22</v>
      </c>
      <c r="E492" s="41">
        <v>10.1</v>
      </c>
      <c r="F492" s="42"/>
      <c r="G492" s="42"/>
      <c r="H492" s="42"/>
      <c r="I492" s="43"/>
      <c r="J492" s="43"/>
      <c r="L492" s="42"/>
      <c r="AE492" s="138"/>
      <c r="AF492" s="138"/>
      <c r="AG492" s="138"/>
      <c r="AH492" s="115"/>
      <c r="AI492" s="138"/>
      <c r="BG492" s="140">
        <f t="shared" si="103"/>
        <v>2025</v>
      </c>
      <c r="BH492" s="140">
        <f t="shared" si="104"/>
        <v>4</v>
      </c>
      <c r="BI492" s="140">
        <f t="shared" si="105"/>
        <v>7</v>
      </c>
      <c r="BJ492" s="217" cm="1">
        <f t="array" ref="BJ492">_xlfn.IFS(B492="",#N/A,BH492&gt;=4,2019,BH492&lt;4,2020)</f>
        <v>2019</v>
      </c>
      <c r="BK492" s="215">
        <f t="shared" si="106"/>
        <v>43562</v>
      </c>
    </row>
    <row r="493" spans="2:63" ht="18.75" customHeight="1">
      <c r="B493" s="203">
        <v>45761</v>
      </c>
      <c r="C493" s="50">
        <v>74.090951199176985</v>
      </c>
      <c r="D493" s="43">
        <v>4.0999999999999996</v>
      </c>
      <c r="E493" s="53">
        <v>10</v>
      </c>
      <c r="F493" s="52">
        <v>14</v>
      </c>
      <c r="G493" s="42">
        <v>4.8</v>
      </c>
      <c r="H493" s="42">
        <v>1.7</v>
      </c>
      <c r="I493" s="43">
        <v>0.12</v>
      </c>
      <c r="J493" s="42">
        <v>0.5</v>
      </c>
      <c r="L493" s="42">
        <v>5.6</v>
      </c>
      <c r="AE493" s="138">
        <f t="shared" si="108"/>
        <v>1493.673576175408</v>
      </c>
      <c r="AF493" s="138">
        <f t="shared" si="109"/>
        <v>512.11665468871126</v>
      </c>
      <c r="AG493" s="138">
        <f t="shared" si="110"/>
        <v>181.37464853558527</v>
      </c>
      <c r="AH493" s="115">
        <f t="shared" si="111"/>
        <v>12.802916367217783</v>
      </c>
      <c r="AI493" s="138">
        <f t="shared" si="112"/>
        <v>53.345484863407428</v>
      </c>
      <c r="BG493" s="140">
        <f t="shared" si="103"/>
        <v>2025</v>
      </c>
      <c r="BH493" s="140">
        <f t="shared" si="104"/>
        <v>4</v>
      </c>
      <c r="BI493" s="140">
        <f t="shared" si="105"/>
        <v>14</v>
      </c>
      <c r="BJ493" s="217" cm="1">
        <f t="array" ref="BJ493">_xlfn.IFS(B493="",#N/A,BH493&gt;=4,2019,BH493&lt;4,2020)</f>
        <v>2019</v>
      </c>
      <c r="BK493" s="215">
        <f t="shared" si="106"/>
        <v>43569</v>
      </c>
    </row>
    <row r="494" spans="2:63" ht="18.75" customHeight="1">
      <c r="B494" s="203">
        <v>45768</v>
      </c>
      <c r="C494" s="50">
        <v>68.645600123049576</v>
      </c>
      <c r="D494" s="40">
        <v>4.8499999999999996</v>
      </c>
      <c r="E494" s="53">
        <v>10.199999999999999</v>
      </c>
      <c r="F494" s="42"/>
      <c r="G494" s="42"/>
      <c r="H494" s="42"/>
      <c r="I494" s="43"/>
      <c r="J494" s="43"/>
      <c r="L494" s="42"/>
      <c r="AE494" s="138"/>
      <c r="AF494" s="138"/>
      <c r="AG494" s="138"/>
      <c r="AH494" s="115"/>
      <c r="AI494" s="138"/>
      <c r="BG494" s="140">
        <f t="shared" si="103"/>
        <v>2025</v>
      </c>
      <c r="BH494" s="140">
        <f t="shared" si="104"/>
        <v>4</v>
      </c>
      <c r="BI494" s="140">
        <f t="shared" si="105"/>
        <v>21</v>
      </c>
      <c r="BJ494" s="217" cm="1">
        <f t="array" ref="BJ494">_xlfn.IFS(B494="",#N/A,BH494&gt;=4,2019,BH494&lt;4,2020)</f>
        <v>2019</v>
      </c>
      <c r="BK494" s="215">
        <f t="shared" si="106"/>
        <v>43576</v>
      </c>
    </row>
    <row r="495" spans="2:63" ht="18.75" customHeight="1">
      <c r="B495" s="203">
        <v>45771</v>
      </c>
      <c r="C495" s="50">
        <v>64.400000000000006</v>
      </c>
      <c r="D495" s="40">
        <v>4.13</v>
      </c>
      <c r="E495" s="53">
        <v>11.3</v>
      </c>
      <c r="F495" s="42">
        <v>16.18</v>
      </c>
      <c r="G495" s="43">
        <v>5.532</v>
      </c>
      <c r="H495" s="43">
        <v>1.861</v>
      </c>
      <c r="I495" s="51">
        <v>0.13200000000000001</v>
      </c>
      <c r="J495" s="51">
        <v>0.505</v>
      </c>
      <c r="L495" s="42">
        <v>6.4450000000000003</v>
      </c>
      <c r="M495" s="42">
        <v>10.784000000000001</v>
      </c>
      <c r="AE495" s="138">
        <f t="shared" si="108"/>
        <v>1500.46848</v>
      </c>
      <c r="AF495" s="138">
        <f t="shared" si="109"/>
        <v>513.01555200000007</v>
      </c>
      <c r="AG495" s="138">
        <f t="shared" si="110"/>
        <v>172.58169599999999</v>
      </c>
      <c r="AH495" s="115">
        <f t="shared" si="111"/>
        <v>12.241152000000001</v>
      </c>
      <c r="AI495" s="138">
        <f t="shared" si="112"/>
        <v>46.831680000000006</v>
      </c>
      <c r="BG495" s="140">
        <f t="shared" si="103"/>
        <v>2025</v>
      </c>
      <c r="BH495" s="140">
        <f t="shared" si="104"/>
        <v>4</v>
      </c>
      <c r="BI495" s="140">
        <f t="shared" si="105"/>
        <v>24</v>
      </c>
      <c r="BJ495" s="217" cm="1">
        <f t="array" ref="BJ495">_xlfn.IFS(B495="",#N/A,BH495&gt;=4,2019,BH495&lt;4,2020)</f>
        <v>2019</v>
      </c>
      <c r="BK495" s="215">
        <f t="shared" si="106"/>
        <v>43579</v>
      </c>
    </row>
    <row r="496" spans="2:63" ht="18.75" customHeight="1">
      <c r="B496" s="203">
        <v>45775</v>
      </c>
      <c r="C496" s="50">
        <v>63.819746835443041</v>
      </c>
      <c r="D496" s="40">
        <v>4.25</v>
      </c>
      <c r="E496" s="53">
        <v>10.6</v>
      </c>
      <c r="F496" s="52">
        <v>15</v>
      </c>
      <c r="G496" s="42">
        <v>5.9</v>
      </c>
      <c r="H496" s="42">
        <v>1.8</v>
      </c>
      <c r="I496" s="43">
        <v>0.13</v>
      </c>
      <c r="J496" s="43">
        <v>0.4</v>
      </c>
      <c r="L496" s="42">
        <v>7.3</v>
      </c>
      <c r="AE496" s="138">
        <f t="shared" si="108"/>
        <v>1378.5065316455698</v>
      </c>
      <c r="AF496" s="138">
        <f t="shared" si="109"/>
        <v>542.21256911392413</v>
      </c>
      <c r="AG496" s="138">
        <f t="shared" si="110"/>
        <v>165.42078379746835</v>
      </c>
      <c r="AH496" s="115">
        <f t="shared" si="111"/>
        <v>11.94705660759494</v>
      </c>
      <c r="AI496" s="138">
        <f t="shared" si="112"/>
        <v>36.760174177215191</v>
      </c>
      <c r="BG496" s="140">
        <f t="shared" si="103"/>
        <v>2025</v>
      </c>
      <c r="BH496" s="140">
        <f t="shared" si="104"/>
        <v>4</v>
      </c>
      <c r="BI496" s="140">
        <f t="shared" si="105"/>
        <v>28</v>
      </c>
      <c r="BJ496" s="217" cm="1">
        <f t="array" ref="BJ496">_xlfn.IFS(B496="",#N/A,BH496&gt;=4,2019,BH496&lt;4,2020)</f>
        <v>2019</v>
      </c>
      <c r="BK496" s="215">
        <f t="shared" si="106"/>
        <v>43583</v>
      </c>
    </row>
    <row r="497" spans="2:63" ht="18.75" customHeight="1">
      <c r="B497" s="203">
        <v>45782</v>
      </c>
      <c r="C497" s="50">
        <v>64.729553341186218</v>
      </c>
      <c r="D497" s="40">
        <v>4.3600000000000003</v>
      </c>
      <c r="E497" s="53">
        <v>11.1</v>
      </c>
      <c r="F497" s="42"/>
      <c r="G497" s="42"/>
      <c r="H497" s="42"/>
      <c r="I497" s="43"/>
      <c r="J497" s="43"/>
      <c r="L497" s="42"/>
      <c r="AE497" s="138"/>
      <c r="AF497" s="138"/>
      <c r="AG497" s="138"/>
      <c r="AH497" s="115"/>
      <c r="AI497" s="138"/>
      <c r="BG497" s="140">
        <f t="shared" si="103"/>
        <v>2025</v>
      </c>
      <c r="BH497" s="140">
        <f t="shared" si="104"/>
        <v>5</v>
      </c>
      <c r="BI497" s="140">
        <f t="shared" si="105"/>
        <v>5</v>
      </c>
      <c r="BJ497" s="217" cm="1">
        <f t="array" ref="BJ497">_xlfn.IFS(B497="",#N/A,BH497&gt;=4,2019,BH497&lt;4,2020)</f>
        <v>2019</v>
      </c>
      <c r="BK497" s="215">
        <f t="shared" si="106"/>
        <v>43590</v>
      </c>
    </row>
    <row r="498" spans="2:63" ht="18.75" customHeight="1">
      <c r="B498" s="203">
        <v>45789</v>
      </c>
      <c r="C498" s="50">
        <v>64.416045780789105</v>
      </c>
      <c r="D498" s="40">
        <v>4.3499999999999996</v>
      </c>
      <c r="E498" s="53">
        <v>11</v>
      </c>
      <c r="F498" s="42">
        <v>13.874079999999999</v>
      </c>
      <c r="G498" s="43">
        <v>5.93126</v>
      </c>
      <c r="H498" s="43">
        <v>1.75299</v>
      </c>
      <c r="I498" s="51">
        <v>0.137516</v>
      </c>
      <c r="J498" s="51">
        <v>0.41898299999999999</v>
      </c>
      <c r="L498" s="43">
        <v>6.8424870000000002</v>
      </c>
      <c r="AE498" s="138">
        <f t="shared" si="108"/>
        <v>1286.9472563227159</v>
      </c>
      <c r="AF498" s="138">
        <f t="shared" si="109"/>
        <v>550.17837460477904</v>
      </c>
      <c r="AG498" s="138">
        <f t="shared" si="110"/>
        <v>162.60578509430232</v>
      </c>
      <c r="AH498" s="115">
        <f t="shared" si="111"/>
        <v>12.755861210291034</v>
      </c>
      <c r="AI498" s="138">
        <f t="shared" si="112"/>
        <v>38.864488477496202</v>
      </c>
      <c r="BG498" s="140">
        <f t="shared" si="103"/>
        <v>2025</v>
      </c>
      <c r="BH498" s="140">
        <f t="shared" si="104"/>
        <v>5</v>
      </c>
      <c r="BI498" s="140">
        <f t="shared" si="105"/>
        <v>12</v>
      </c>
      <c r="BJ498" s="217" cm="1">
        <f t="array" ref="BJ498">_xlfn.IFS(B498="",#N/A,BH498&gt;=4,2019,BH498&lt;4,2020)</f>
        <v>2019</v>
      </c>
      <c r="BK498" s="215">
        <f t="shared" si="106"/>
        <v>43597</v>
      </c>
    </row>
    <row r="499" spans="2:63" ht="18.75" customHeight="1">
      <c r="B499" s="203">
        <v>45796</v>
      </c>
      <c r="C499" s="50">
        <v>60.316205533596836</v>
      </c>
      <c r="D499" s="40">
        <v>4.29</v>
      </c>
      <c r="E499" s="41">
        <v>12.3</v>
      </c>
      <c r="F499" s="42"/>
      <c r="G499" s="43"/>
      <c r="H499" s="43"/>
      <c r="I499" s="51"/>
      <c r="J499" s="51"/>
      <c r="L499" s="43"/>
      <c r="AE499" s="138"/>
      <c r="AF499" s="138"/>
      <c r="AG499" s="138"/>
      <c r="AH499" s="115"/>
      <c r="AI499" s="138"/>
      <c r="BG499" s="140">
        <f t="shared" si="103"/>
        <v>2025</v>
      </c>
      <c r="BH499" s="140">
        <f t="shared" si="104"/>
        <v>5</v>
      </c>
      <c r="BI499" s="140">
        <f t="shared" si="105"/>
        <v>19</v>
      </c>
      <c r="BJ499" s="217" cm="1">
        <f t="array" ref="BJ499">_xlfn.IFS(B499="",#N/A,BH499&gt;=4,2019,BH499&lt;4,2020)</f>
        <v>2019</v>
      </c>
      <c r="BK499" s="215">
        <f t="shared" si="106"/>
        <v>43604</v>
      </c>
    </row>
    <row r="500" spans="2:63" ht="18.75" customHeight="1">
      <c r="B500" s="203">
        <v>45803</v>
      </c>
      <c r="C500" s="50">
        <v>57.747832153892148</v>
      </c>
      <c r="D500" s="40">
        <v>4.59</v>
      </c>
      <c r="E500" s="41">
        <v>10.9</v>
      </c>
      <c r="F500" s="42">
        <v>13.41933</v>
      </c>
      <c r="G500" s="43">
        <v>4.7562689999999996</v>
      </c>
      <c r="H500" s="43">
        <v>1.796</v>
      </c>
      <c r="I500" s="51">
        <v>0.14155100000000001</v>
      </c>
      <c r="J500" s="51">
        <v>0.55074199999999995</v>
      </c>
      <c r="L500" s="43">
        <v>6.7686780000000004</v>
      </c>
      <c r="AE500" s="138">
        <f t="shared" si="108"/>
        <v>1115.909591699073</v>
      </c>
      <c r="AF500" s="138">
        <f t="shared" si="109"/>
        <v>395.51648240269498</v>
      </c>
      <c r="AG500" s="138">
        <f t="shared" si="110"/>
        <v>149.34975342968201</v>
      </c>
      <c r="AH500" s="115">
        <f t="shared" si="111"/>
        <v>11.770939280470447</v>
      </c>
      <c r="AI500" s="138">
        <f t="shared" si="112"/>
        <v>45.797985469582365</v>
      </c>
      <c r="BG500" s="140">
        <f t="shared" si="103"/>
        <v>2025</v>
      </c>
      <c r="BH500" s="140">
        <f t="shared" si="104"/>
        <v>5</v>
      </c>
      <c r="BI500" s="140">
        <f t="shared" si="105"/>
        <v>26</v>
      </c>
      <c r="BJ500" s="217" cm="1">
        <f t="array" ref="BJ500">_xlfn.IFS(B500="",#N/A,BH500&gt;=4,2019,BH500&lt;4,2020)</f>
        <v>2019</v>
      </c>
      <c r="BK500" s="215">
        <f t="shared" si="106"/>
        <v>43611</v>
      </c>
    </row>
    <row r="501" spans="2:63" ht="18.75" customHeight="1">
      <c r="B501" s="203">
        <v>45805</v>
      </c>
      <c r="C501" s="50">
        <v>58.5</v>
      </c>
      <c r="D501" s="40">
        <v>4.13</v>
      </c>
      <c r="E501" s="41">
        <v>12.5</v>
      </c>
      <c r="F501" s="42">
        <v>15.3</v>
      </c>
      <c r="G501" s="43">
        <v>5.367</v>
      </c>
      <c r="H501" s="43">
        <v>2.0129999999999999</v>
      </c>
      <c r="I501" s="51">
        <v>0.153</v>
      </c>
      <c r="J501" s="51">
        <v>0.85899999999999999</v>
      </c>
      <c r="L501" s="43">
        <v>8.0909999999999993</v>
      </c>
      <c r="M501" s="42">
        <v>13.739000000000001</v>
      </c>
      <c r="AE501" s="138">
        <f t="shared" si="108"/>
        <v>1288.8720000000003</v>
      </c>
      <c r="AF501" s="138">
        <f t="shared" si="109"/>
        <v>452.11607999999995</v>
      </c>
      <c r="AG501" s="138">
        <f t="shared" si="110"/>
        <v>169.57512</v>
      </c>
      <c r="AH501" s="115">
        <f t="shared" si="111"/>
        <v>12.888719999999999</v>
      </c>
      <c r="AI501" s="138">
        <f t="shared" si="112"/>
        <v>72.362160000000003</v>
      </c>
      <c r="BG501" s="140">
        <f t="shared" si="103"/>
        <v>2025</v>
      </c>
      <c r="BH501" s="140">
        <f t="shared" si="104"/>
        <v>5</v>
      </c>
      <c r="BI501" s="140">
        <f t="shared" si="105"/>
        <v>28</v>
      </c>
      <c r="BJ501" s="217" cm="1">
        <f t="array" ref="BJ501">_xlfn.IFS(B501="",#N/A,BH501&gt;=4,2019,BH501&lt;4,2020)</f>
        <v>2019</v>
      </c>
      <c r="BK501" s="215">
        <f t="shared" si="106"/>
        <v>43613</v>
      </c>
    </row>
    <row r="502" spans="2:63" ht="18.75" customHeight="1">
      <c r="B502" s="203">
        <v>45811</v>
      </c>
      <c r="C502" s="50">
        <v>57.5048231511254</v>
      </c>
      <c r="D502" s="43">
        <v>4.08</v>
      </c>
      <c r="E502" s="41">
        <v>12.3</v>
      </c>
      <c r="F502" s="42">
        <v>13.67239</v>
      </c>
      <c r="G502" s="43">
        <v>4.5544399999999996</v>
      </c>
      <c r="H502" s="43">
        <v>1.78105</v>
      </c>
      <c r="I502" s="51">
        <v>0.13563</v>
      </c>
      <c r="J502" s="51">
        <v>0.56489100000000003</v>
      </c>
      <c r="L502" s="43">
        <v>6.7374429999999998</v>
      </c>
      <c r="AE502" s="138">
        <f t="shared" si="108"/>
        <v>1132.1688513646302</v>
      </c>
      <c r="AF502" s="138">
        <f t="shared" si="109"/>
        <v>377.13926412347263</v>
      </c>
      <c r="AG502" s="138">
        <f t="shared" si="110"/>
        <v>147.48330999356912</v>
      </c>
      <c r="AH502" s="115">
        <f t="shared" si="111"/>
        <v>11.231105996141478</v>
      </c>
      <c r="AI502" s="138">
        <f t="shared" si="112"/>
        <v>46.776898158713834</v>
      </c>
      <c r="BG502" s="140">
        <f t="shared" si="103"/>
        <v>2025</v>
      </c>
      <c r="BH502" s="140">
        <f t="shared" si="104"/>
        <v>6</v>
      </c>
      <c r="BI502" s="140">
        <f t="shared" si="105"/>
        <v>3</v>
      </c>
      <c r="BJ502" s="217" cm="1">
        <f t="array" ref="BJ502">_xlfn.IFS(B502="",#N/A,BH502&gt;=4,2019,BH502&lt;4,2020)</f>
        <v>2019</v>
      </c>
      <c r="BK502" s="215">
        <f t="shared" si="106"/>
        <v>43619</v>
      </c>
    </row>
    <row r="503" spans="2:63" ht="18.75" customHeight="1">
      <c r="B503" s="203">
        <v>45817</v>
      </c>
      <c r="C503" s="50">
        <v>56.98150924537731</v>
      </c>
      <c r="D503" s="43">
        <v>4.2300000000000004</v>
      </c>
      <c r="E503" s="41">
        <v>12.8</v>
      </c>
      <c r="F503" s="42">
        <v>13.039099999999999</v>
      </c>
      <c r="G503" s="43">
        <v>4.2595660000000004</v>
      </c>
      <c r="H503" s="43">
        <v>1.8169</v>
      </c>
      <c r="I503" s="51">
        <v>0.14044400000000001</v>
      </c>
      <c r="J503" s="51">
        <v>0.67020199999999996</v>
      </c>
      <c r="L503" s="43">
        <v>7.0501180000000003</v>
      </c>
      <c r="AE503" s="138">
        <f t="shared" si="108"/>
        <v>1069.9021399700148</v>
      </c>
      <c r="AF503" s="138">
        <f t="shared" si="109"/>
        <v>349.51175915082456</v>
      </c>
      <c r="AG503" s="138">
        <f t="shared" si="110"/>
        <v>149.0827739730135</v>
      </c>
      <c r="AH503" s="115">
        <f t="shared" si="111"/>
        <v>11.523903961619192</v>
      </c>
      <c r="AI503" s="138">
        <f t="shared" si="112"/>
        <v>54.992334901349317</v>
      </c>
      <c r="BG503" s="140">
        <f t="shared" si="103"/>
        <v>2025</v>
      </c>
      <c r="BH503" s="140">
        <f t="shared" si="104"/>
        <v>6</v>
      </c>
      <c r="BI503" s="140">
        <f t="shared" si="105"/>
        <v>9</v>
      </c>
      <c r="BJ503" s="217" cm="1">
        <f t="array" ref="BJ503">_xlfn.IFS(B503="",#N/A,BH503&gt;=4,2019,BH503&lt;4,2020)</f>
        <v>2019</v>
      </c>
      <c r="BK503" s="215">
        <f t="shared" si="106"/>
        <v>43625</v>
      </c>
    </row>
    <row r="504" spans="2:63" ht="18.75" customHeight="1">
      <c r="B504" s="203">
        <v>45824</v>
      </c>
      <c r="C504" s="50">
        <v>55.263327948303711</v>
      </c>
      <c r="D504" s="43">
        <v>4.29</v>
      </c>
      <c r="E504" s="41">
        <v>13.1</v>
      </c>
      <c r="F504" s="42"/>
      <c r="G504" s="43"/>
      <c r="H504" s="43"/>
      <c r="I504" s="51"/>
      <c r="J504" s="51"/>
      <c r="L504" s="43"/>
      <c r="AE504" s="138"/>
      <c r="AF504" s="138"/>
      <c r="AG504" s="138"/>
      <c r="AH504" s="115"/>
      <c r="AI504" s="138"/>
      <c r="BG504" s="140">
        <f t="shared" si="103"/>
        <v>2025</v>
      </c>
      <c r="BH504" s="140">
        <f t="shared" si="104"/>
        <v>6</v>
      </c>
      <c r="BI504" s="140">
        <f t="shared" si="105"/>
        <v>16</v>
      </c>
      <c r="BJ504" s="217" cm="1">
        <f t="array" ref="BJ504">_xlfn.IFS(B504="",#N/A,BH504&gt;=4,2019,BH504&lt;4,2020)</f>
        <v>2019</v>
      </c>
      <c r="BK504" s="215">
        <f t="shared" si="106"/>
        <v>43632</v>
      </c>
    </row>
    <row r="505" spans="2:63" ht="18.75" customHeight="1">
      <c r="B505" s="203">
        <v>45831</v>
      </c>
      <c r="C505" s="50">
        <v>53.835016311946553</v>
      </c>
      <c r="D505" s="43">
        <v>4.17</v>
      </c>
      <c r="E505" s="41">
        <v>12.2</v>
      </c>
      <c r="F505" s="42">
        <v>12.576700000000001</v>
      </c>
      <c r="G505" s="43">
        <v>3.9750019999999999</v>
      </c>
      <c r="H505" s="43">
        <v>1.79925</v>
      </c>
      <c r="I505" s="51">
        <v>0.145925</v>
      </c>
      <c r="J505" s="51">
        <v>0.82232899999999998</v>
      </c>
      <c r="L505" s="43">
        <v>6.8333620000000002</v>
      </c>
      <c r="AE505" s="138">
        <f t="shared" si="108"/>
        <v>974.97626349665995</v>
      </c>
      <c r="AF505" s="138">
        <f t="shared" si="109"/>
        <v>308.15178841442906</v>
      </c>
      <c r="AG505" s="138">
        <f t="shared" si="110"/>
        <v>139.48222046294856</v>
      </c>
      <c r="AH505" s="115">
        <f t="shared" si="111"/>
        <v>11.312459647661953</v>
      </c>
      <c r="AI505" s="138">
        <f t="shared" si="112"/>
        <v>63.748936985452836</v>
      </c>
      <c r="BG505" s="140">
        <f t="shared" si="103"/>
        <v>2025</v>
      </c>
      <c r="BH505" s="140">
        <f t="shared" si="104"/>
        <v>6</v>
      </c>
      <c r="BI505" s="140">
        <f t="shared" si="105"/>
        <v>23</v>
      </c>
      <c r="BJ505" s="217" cm="1">
        <f t="array" ref="BJ505">_xlfn.IFS(B505="",#N/A,BH505&gt;=4,2019,BH505&lt;4,2020)</f>
        <v>2019</v>
      </c>
      <c r="BK505" s="215">
        <f t="shared" si="106"/>
        <v>43639</v>
      </c>
    </row>
    <row r="506" spans="2:63" ht="18.75" customHeight="1">
      <c r="B506" s="203">
        <v>45838</v>
      </c>
      <c r="C506" s="50">
        <v>50.359053620259182</v>
      </c>
      <c r="D506" s="43">
        <v>4.2300000000000004</v>
      </c>
      <c r="E506" s="41">
        <v>13.4</v>
      </c>
      <c r="AE506" s="138"/>
      <c r="AF506" s="138"/>
      <c r="AG506" s="138"/>
      <c r="AH506" s="115"/>
      <c r="AI506" s="138"/>
      <c r="BG506" s="140">
        <f t="shared" si="103"/>
        <v>2025</v>
      </c>
      <c r="BH506" s="140">
        <f t="shared" si="104"/>
        <v>6</v>
      </c>
      <c r="BI506" s="140">
        <f t="shared" si="105"/>
        <v>30</v>
      </c>
      <c r="BJ506" s="217" cm="1">
        <f t="array" ref="BJ506">_xlfn.IFS(B506="",#N/A,BH506&gt;=4,2019,BH506&lt;4,2020)</f>
        <v>2019</v>
      </c>
      <c r="BK506" s="215">
        <f t="shared" si="106"/>
        <v>43646</v>
      </c>
    </row>
    <row r="507" spans="2:63" ht="18.75" customHeight="1">
      <c r="B507" s="203">
        <v>45845</v>
      </c>
      <c r="C507" s="50">
        <v>50.66959371714799</v>
      </c>
      <c r="D507" s="43">
        <v>4.63</v>
      </c>
      <c r="E507" s="41">
        <v>15.3</v>
      </c>
      <c r="AE507" s="138"/>
      <c r="AF507" s="138"/>
      <c r="AG507" s="138"/>
      <c r="AH507" s="115"/>
      <c r="AI507" s="138"/>
      <c r="BG507" s="140">
        <f t="shared" si="103"/>
        <v>2025</v>
      </c>
      <c r="BH507" s="140">
        <f t="shared" si="104"/>
        <v>7</v>
      </c>
      <c r="BI507" s="140">
        <f t="shared" si="105"/>
        <v>7</v>
      </c>
      <c r="BJ507" s="217" cm="1">
        <f t="array" ref="BJ507">_xlfn.IFS(B507="",#N/A,BH507&gt;=4,2019,BH507&lt;4,2020)</f>
        <v>2019</v>
      </c>
      <c r="BK507" s="215">
        <f t="shared" si="106"/>
        <v>43653</v>
      </c>
    </row>
    <row r="508" spans="2:63" ht="18.75" customHeight="1">
      <c r="B508" s="203">
        <v>45852</v>
      </c>
      <c r="C508" s="50">
        <v>49.992637903967953</v>
      </c>
      <c r="D508" s="43">
        <v>4.32</v>
      </c>
      <c r="E508" s="53">
        <v>14.4</v>
      </c>
      <c r="AE508" s="138"/>
      <c r="AF508" s="138"/>
      <c r="AG508" s="138"/>
      <c r="AH508" s="115"/>
      <c r="AI508" s="138"/>
      <c r="BG508" s="140">
        <f t="shared" si="103"/>
        <v>2025</v>
      </c>
      <c r="BH508" s="140">
        <f t="shared" si="104"/>
        <v>7</v>
      </c>
      <c r="BI508" s="140">
        <f t="shared" si="105"/>
        <v>14</v>
      </c>
      <c r="BJ508" s="217" cm="1">
        <f t="array" ref="BJ508">_xlfn.IFS(B508="",#N/A,BH508&gt;=4,2019,BH508&lt;4,2020)</f>
        <v>2019</v>
      </c>
      <c r="BK508" s="215">
        <f t="shared" si="106"/>
        <v>43660</v>
      </c>
    </row>
    <row r="509" spans="2:63" ht="18.75" customHeight="1">
      <c r="B509" s="203">
        <v>45853</v>
      </c>
      <c r="C509" s="50">
        <v>49.6</v>
      </c>
      <c r="D509" s="43">
        <v>4.12</v>
      </c>
      <c r="E509" s="179">
        <v>13</v>
      </c>
      <c r="F509" s="42">
        <v>13.861000000000001</v>
      </c>
      <c r="G509" s="43">
        <v>4.0090000000000003</v>
      </c>
      <c r="H509" s="43">
        <v>1.8939999999999999</v>
      </c>
      <c r="I509" s="51">
        <v>0.157</v>
      </c>
      <c r="J509" s="180">
        <v>1.58</v>
      </c>
      <c r="L509" s="43">
        <v>8.8770000000000007</v>
      </c>
      <c r="M509" s="42">
        <v>15.680999999999999</v>
      </c>
      <c r="AE509" s="138">
        <f t="shared" ref="AE509:AE512" si="113">IF(OR($B509="",F509="",F509="#N/A"),#N/A,F509*$C509*60*24/1000)</f>
        <v>990.00806399999999</v>
      </c>
      <c r="AF509" s="138">
        <f t="shared" ref="AF509:AF512" si="114">IF(OR($B509="",G509="",G509="#N/A"),#N/A,G509*$C509*60*24/1000)</f>
        <v>286.33881600000007</v>
      </c>
      <c r="AG509" s="138">
        <f t="shared" ref="AG509:AG512" si="115">IF(OR($B509="",H509="",H509="#N/A"),#N/A,H509*$C509*60*24/1000)</f>
        <v>135.27705599999999</v>
      </c>
      <c r="AH509" s="115">
        <f t="shared" ref="AH509:AH512" si="116">IF(OR($B509="",I509="",I509="#N/A"),#N/A,I509*$C509*60*24/1000)</f>
        <v>11.213568</v>
      </c>
      <c r="AI509" s="138">
        <f t="shared" ref="AI509:AI512" si="117">IF(OR($B509="",J509="",J509="#N/A"),#N/A,J509*$C509*60*24/1000)</f>
        <v>112.84992000000001</v>
      </c>
      <c r="BG509" s="140">
        <f t="shared" si="103"/>
        <v>2025</v>
      </c>
      <c r="BH509" s="140">
        <f t="shared" si="104"/>
        <v>7</v>
      </c>
      <c r="BI509" s="140">
        <f t="shared" si="105"/>
        <v>15</v>
      </c>
      <c r="BJ509" s="217" cm="1">
        <f t="array" ref="BJ509">_xlfn.IFS(B509="",#N/A,BH509&gt;=4,2019,BH509&lt;4,2020)</f>
        <v>2019</v>
      </c>
      <c r="BK509" s="215">
        <f t="shared" si="106"/>
        <v>43661</v>
      </c>
    </row>
    <row r="510" spans="2:63" ht="18.75" customHeight="1">
      <c r="B510" s="203">
        <v>45859</v>
      </c>
      <c r="C510" s="50">
        <v>49.138422845499989</v>
      </c>
      <c r="D510" s="43">
        <v>4</v>
      </c>
      <c r="E510" s="53">
        <v>14.7</v>
      </c>
      <c r="F510" s="42">
        <v>11.259729999999999</v>
      </c>
      <c r="G510" s="43">
        <v>3.2771370000000002</v>
      </c>
      <c r="H510" s="43">
        <v>1.6584000000000001</v>
      </c>
      <c r="I510" s="51">
        <v>0.14610699999999999</v>
      </c>
      <c r="J510" s="181">
        <v>1.0376350000000001</v>
      </c>
      <c r="L510" s="43">
        <v>6.8449660000000003</v>
      </c>
      <c r="AE510" s="138">
        <f t="shared" si="113"/>
        <v>796.73093836727264</v>
      </c>
      <c r="AF510" s="138">
        <f t="shared" si="114"/>
        <v>231.88801482523198</v>
      </c>
      <c r="AG510" s="138">
        <f t="shared" si="115"/>
        <v>117.34727104364717</v>
      </c>
      <c r="AH510" s="115">
        <f t="shared" si="116"/>
        <v>10.338433267229952</v>
      </c>
      <c r="AI510" s="138">
        <f t="shared" si="117"/>
        <v>73.422356240578154</v>
      </c>
      <c r="BG510" s="140">
        <f t="shared" si="103"/>
        <v>2025</v>
      </c>
      <c r="BH510" s="140">
        <f t="shared" si="104"/>
        <v>7</v>
      </c>
      <c r="BI510" s="140">
        <f t="shared" si="105"/>
        <v>21</v>
      </c>
      <c r="BJ510" s="217" cm="1">
        <f t="array" ref="BJ510">_xlfn.IFS(B510="",#N/A,BH510&gt;=4,2019,BH510&lt;4,2020)</f>
        <v>2019</v>
      </c>
      <c r="BK510" s="215">
        <f t="shared" si="106"/>
        <v>43667</v>
      </c>
    </row>
    <row r="511" spans="2:63" ht="18.75" customHeight="1">
      <c r="B511" s="203">
        <v>45866</v>
      </c>
      <c r="C511" s="50">
        <v>48.086209428697309</v>
      </c>
      <c r="D511" s="43">
        <v>4.0999999999999996</v>
      </c>
      <c r="E511" s="53">
        <v>14.9</v>
      </c>
      <c r="F511" s="43"/>
      <c r="G511" s="43"/>
      <c r="H511" s="43"/>
      <c r="I511" s="43"/>
      <c r="J511" s="181"/>
      <c r="L511" s="43"/>
      <c r="AE511" s="138"/>
      <c r="AF511" s="138"/>
      <c r="AG511" s="138"/>
      <c r="AH511" s="115"/>
      <c r="AI511" s="138"/>
      <c r="BG511" s="140">
        <f t="shared" si="103"/>
        <v>2025</v>
      </c>
      <c r="BH511" s="140">
        <f t="shared" si="104"/>
        <v>7</v>
      </c>
      <c r="BI511" s="140">
        <f t="shared" si="105"/>
        <v>28</v>
      </c>
      <c r="BJ511" s="217" cm="1">
        <f t="array" ref="BJ511">_xlfn.IFS(B511="",#N/A,BH511&gt;=4,2019,BH511&lt;4,2020)</f>
        <v>2019</v>
      </c>
      <c r="BK511" s="215">
        <f t="shared" si="106"/>
        <v>43674</v>
      </c>
    </row>
    <row r="512" spans="2:63" ht="18.75" customHeight="1">
      <c r="B512" s="203">
        <v>45873</v>
      </c>
      <c r="C512" s="50">
        <v>47.261568153645797</v>
      </c>
      <c r="D512" s="43">
        <v>4.12</v>
      </c>
      <c r="E512" s="53">
        <v>15.1</v>
      </c>
      <c r="F512" s="42">
        <v>11.08488</v>
      </c>
      <c r="G512" s="43">
        <v>3.1487820000000002</v>
      </c>
      <c r="H512" s="43">
        <v>1.5829500000000001</v>
      </c>
      <c r="I512" s="51">
        <v>0.143122</v>
      </c>
      <c r="J512" s="181">
        <v>1.393672</v>
      </c>
      <c r="L512" s="43">
        <v>6.5813050000000004</v>
      </c>
      <c r="AE512" s="138">
        <f t="shared" si="113"/>
        <v>754.39988869677882</v>
      </c>
      <c r="AF512" s="138">
        <f t="shared" si="114"/>
        <v>214.29558013532133</v>
      </c>
      <c r="AG512" s="138">
        <f t="shared" si="115"/>
        <v>107.73028700469162</v>
      </c>
      <c r="AH512" s="115">
        <f t="shared" si="116"/>
        <v>9.7404050264919757</v>
      </c>
      <c r="AI512" s="138">
        <f t="shared" si="117"/>
        <v>94.848658865032107</v>
      </c>
      <c r="BG512" s="140">
        <f t="shared" si="103"/>
        <v>2025</v>
      </c>
      <c r="BH512" s="140">
        <f t="shared" si="104"/>
        <v>8</v>
      </c>
      <c r="BI512" s="140">
        <f t="shared" si="105"/>
        <v>4</v>
      </c>
      <c r="BJ512" s="217" cm="1">
        <f t="array" ref="BJ512">_xlfn.IFS(B512="",#N/A,BH512&gt;=4,2019,BH512&lt;4,2020)</f>
        <v>2019</v>
      </c>
      <c r="BK512" s="215">
        <f t="shared" si="106"/>
        <v>43681</v>
      </c>
    </row>
    <row r="513" spans="2:63" ht="18.75" customHeight="1">
      <c r="B513" s="203">
        <v>45880</v>
      </c>
      <c r="C513" s="50">
        <v>46.537432646592706</v>
      </c>
      <c r="D513" s="43">
        <v>4.41</v>
      </c>
      <c r="E513" s="53">
        <v>13.3</v>
      </c>
      <c r="AE513" s="115"/>
      <c r="AF513" s="115"/>
      <c r="AG513" s="115"/>
      <c r="AH513" s="115"/>
      <c r="AI513" s="115"/>
      <c r="BG513" s="140">
        <f t="shared" si="103"/>
        <v>2025</v>
      </c>
      <c r="BH513" s="140">
        <f t="shared" si="104"/>
        <v>8</v>
      </c>
      <c r="BI513" s="140">
        <f t="shared" si="105"/>
        <v>11</v>
      </c>
      <c r="BJ513" s="217" cm="1">
        <f t="array" ref="BJ513">_xlfn.IFS(B513="",#N/A,BH513&gt;=4,2019,BH513&lt;4,2020)</f>
        <v>2019</v>
      </c>
      <c r="BK513" s="215">
        <f t="shared" si="106"/>
        <v>43688</v>
      </c>
    </row>
    <row r="514" spans="2:63" ht="18.75" customHeight="1">
      <c r="B514" s="203">
        <v>45887</v>
      </c>
      <c r="C514" s="50">
        <v>45.460531058512558</v>
      </c>
      <c r="D514" s="43">
        <v>4.32</v>
      </c>
      <c r="E514" s="53">
        <v>14.5</v>
      </c>
      <c r="AE514" s="115"/>
      <c r="AF514" s="115"/>
      <c r="AG514" s="115"/>
      <c r="AH514" s="115"/>
      <c r="AI514" s="115"/>
      <c r="BG514" s="140">
        <f t="shared" si="103"/>
        <v>2025</v>
      </c>
      <c r="BH514" s="140">
        <f t="shared" si="104"/>
        <v>8</v>
      </c>
      <c r="BI514" s="140">
        <f t="shared" si="105"/>
        <v>18</v>
      </c>
      <c r="BJ514" s="217" cm="1">
        <f t="array" ref="BJ514">_xlfn.IFS(B514="",#N/A,BH514&gt;=4,2019,BH514&lt;4,2020)</f>
        <v>2019</v>
      </c>
      <c r="BK514" s="215">
        <f t="shared" si="106"/>
        <v>43695</v>
      </c>
    </row>
    <row r="515" spans="2:63" ht="18.75" customHeight="1">
      <c r="B515" s="203">
        <v>45894</v>
      </c>
      <c r="AE515" s="115"/>
      <c r="AF515" s="115"/>
      <c r="AG515" s="115"/>
      <c r="AH515" s="115"/>
      <c r="AI515" s="115"/>
      <c r="BG515" s="140">
        <f t="shared" si="103"/>
        <v>2025</v>
      </c>
      <c r="BH515" s="140">
        <f t="shared" si="104"/>
        <v>8</v>
      </c>
      <c r="BI515" s="140">
        <f t="shared" si="105"/>
        <v>25</v>
      </c>
      <c r="BJ515" s="217" cm="1">
        <f t="array" ref="BJ515">_xlfn.IFS(B515="",#N/A,BH515&gt;=4,2019,BH515&lt;4,2020)</f>
        <v>2019</v>
      </c>
      <c r="BK515" s="215">
        <f t="shared" si="106"/>
        <v>43702</v>
      </c>
    </row>
    <row r="516" spans="2:63" ht="18.75" customHeight="1">
      <c r="AE516" s="115"/>
      <c r="AF516" s="115"/>
      <c r="AG516" s="115"/>
      <c r="AH516" s="115"/>
      <c r="AI516" s="115"/>
      <c r="BK516" s="210"/>
    </row>
    <row r="517" spans="2:63" ht="18.75" customHeight="1">
      <c r="AE517" s="115"/>
      <c r="AF517" s="115"/>
      <c r="AG517" s="115"/>
      <c r="AH517" s="115"/>
      <c r="AI517" s="115"/>
      <c r="BK517" s="210"/>
    </row>
    <row r="518" spans="2:63" ht="18.75" customHeight="1">
      <c r="AE518" s="115"/>
      <c r="AF518" s="115"/>
      <c r="AG518" s="115"/>
      <c r="AH518" s="115"/>
      <c r="AI518" s="115"/>
      <c r="BK518" s="210"/>
    </row>
    <row r="519" spans="2:63" ht="18.75" customHeight="1">
      <c r="AE519" s="115"/>
      <c r="AF519" s="115"/>
      <c r="AG519" s="115"/>
      <c r="AH519" s="115"/>
      <c r="AI519" s="115"/>
      <c r="BK519" s="210"/>
    </row>
    <row r="520" spans="2:63" ht="18.75" customHeight="1">
      <c r="AE520" s="115"/>
      <c r="AF520" s="115"/>
      <c r="AG520" s="115"/>
      <c r="AH520" s="115"/>
      <c r="AI520" s="115"/>
      <c r="BK520" s="210"/>
    </row>
    <row r="521" spans="2:63" ht="18.75" customHeight="1">
      <c r="AE521" s="115"/>
      <c r="AF521" s="115"/>
      <c r="AG521" s="115"/>
      <c r="AH521" s="115"/>
      <c r="AI521" s="115"/>
      <c r="BK521" s="210"/>
    </row>
    <row r="522" spans="2:63" ht="18.75" customHeight="1">
      <c r="AE522" s="115"/>
      <c r="AF522" s="115"/>
      <c r="AG522" s="115"/>
      <c r="AH522" s="115"/>
      <c r="AI522" s="115"/>
      <c r="BK522" s="210"/>
    </row>
    <row r="523" spans="2:63" ht="18.75" customHeight="1">
      <c r="AE523" s="115"/>
      <c r="AF523" s="115"/>
      <c r="AG523" s="115"/>
      <c r="AH523" s="115"/>
      <c r="AI523" s="115"/>
      <c r="BK523" s="210"/>
    </row>
    <row r="524" spans="2:63" ht="18.75" customHeight="1">
      <c r="AE524" s="115"/>
      <c r="AF524" s="115"/>
      <c r="AG524" s="115"/>
      <c r="AH524" s="115"/>
      <c r="AI524" s="115"/>
      <c r="BK524" s="210"/>
    </row>
    <row r="525" spans="2:63" ht="18.75" customHeight="1">
      <c r="AE525" s="115"/>
      <c r="AF525" s="115"/>
      <c r="AG525" s="115"/>
      <c r="AH525" s="115"/>
      <c r="AI525" s="115"/>
      <c r="BK525" s="210"/>
    </row>
    <row r="526" spans="2:63" ht="18.75" customHeight="1">
      <c r="AE526" s="115"/>
      <c r="AF526" s="115"/>
      <c r="AG526" s="115"/>
      <c r="AH526" s="115"/>
      <c r="AI526" s="115"/>
      <c r="BK526" s="210"/>
    </row>
    <row r="527" spans="2:63" ht="18.75" customHeight="1">
      <c r="AE527" s="115"/>
      <c r="AF527" s="115"/>
      <c r="AG527" s="115"/>
      <c r="AH527" s="115"/>
      <c r="AI527" s="115"/>
      <c r="BK527" s="210"/>
    </row>
    <row r="528" spans="2:63" ht="18.75" customHeight="1">
      <c r="AE528" s="115"/>
      <c r="AF528" s="115"/>
      <c r="AG528" s="115"/>
      <c r="AH528" s="115"/>
      <c r="AI528" s="115"/>
      <c r="BK528" s="210"/>
    </row>
    <row r="529" spans="31:63" ht="18.75" customHeight="1">
      <c r="AE529" s="115"/>
      <c r="AF529" s="115"/>
      <c r="AG529" s="115"/>
      <c r="AH529" s="115"/>
      <c r="AI529" s="115"/>
      <c r="BK529" s="210"/>
    </row>
    <row r="530" spans="31:63" ht="18.75" customHeight="1">
      <c r="AE530" s="115"/>
      <c r="AF530" s="115"/>
      <c r="AG530" s="115"/>
      <c r="AH530" s="115"/>
      <c r="AI530" s="115"/>
      <c r="BK530" s="210"/>
    </row>
    <row r="531" spans="31:63" ht="18.75" customHeight="1">
      <c r="AE531" s="115"/>
      <c r="AF531" s="115"/>
      <c r="AG531" s="115"/>
      <c r="AH531" s="115"/>
      <c r="AI531" s="115"/>
      <c r="BK531" s="210"/>
    </row>
    <row r="532" spans="31:63" ht="18.75" customHeight="1">
      <c r="AE532" s="115"/>
      <c r="AF532" s="115"/>
      <c r="AG532" s="115"/>
      <c r="AH532" s="115"/>
      <c r="AI532" s="115"/>
      <c r="BK532" s="210"/>
    </row>
    <row r="533" spans="31:63" ht="18.75" customHeight="1">
      <c r="AE533" s="115"/>
      <c r="AF533" s="115"/>
      <c r="AG533" s="115"/>
      <c r="AH533" s="115"/>
      <c r="AI533" s="115"/>
      <c r="BK533" s="210"/>
    </row>
    <row r="534" spans="31:63" ht="18.75" customHeight="1">
      <c r="AE534" s="115"/>
      <c r="AF534" s="115"/>
      <c r="AG534" s="115"/>
      <c r="AH534" s="115"/>
      <c r="AI534" s="115"/>
      <c r="BK534" s="210"/>
    </row>
    <row r="535" spans="31:63" ht="18.75" customHeight="1">
      <c r="AE535" s="115"/>
      <c r="AF535" s="115"/>
      <c r="AG535" s="115"/>
      <c r="AH535" s="115"/>
      <c r="AI535" s="115"/>
      <c r="BK535" s="210"/>
    </row>
    <row r="536" spans="31:63" ht="18.75" customHeight="1">
      <c r="AE536" s="115"/>
      <c r="AF536" s="115"/>
      <c r="AG536" s="115"/>
      <c r="AH536" s="115"/>
      <c r="AI536" s="115"/>
      <c r="BK536" s="210"/>
    </row>
    <row r="537" spans="31:63" ht="18.75" customHeight="1">
      <c r="AE537" s="115"/>
      <c r="AF537" s="115"/>
      <c r="AG537" s="115"/>
      <c r="AH537" s="115"/>
      <c r="AI537" s="115"/>
      <c r="BK537" s="210"/>
    </row>
    <row r="538" spans="31:63" ht="18.75" customHeight="1">
      <c r="AE538" s="115"/>
      <c r="AF538" s="115"/>
      <c r="AG538" s="115"/>
      <c r="AH538" s="115"/>
      <c r="AI538" s="115"/>
      <c r="BK538" s="210"/>
    </row>
    <row r="539" spans="31:63" ht="18.75" customHeight="1">
      <c r="AE539" s="115"/>
      <c r="AF539" s="115"/>
      <c r="AG539" s="115"/>
      <c r="AH539" s="115"/>
      <c r="AI539" s="115"/>
      <c r="BK539" s="210"/>
    </row>
    <row r="540" spans="31:63" ht="18.75" customHeight="1">
      <c r="AE540" s="115"/>
      <c r="AF540" s="115"/>
      <c r="AG540" s="115"/>
      <c r="AH540" s="115"/>
      <c r="AI540" s="115"/>
      <c r="BK540" s="210"/>
    </row>
    <row r="541" spans="31:63" ht="18.75" customHeight="1">
      <c r="AE541" s="115"/>
      <c r="AF541" s="115"/>
      <c r="AG541" s="115"/>
      <c r="AH541" s="115"/>
      <c r="AI541" s="115"/>
      <c r="BK541" s="210"/>
    </row>
    <row r="542" spans="31:63" ht="18.75" customHeight="1">
      <c r="AE542" s="115"/>
      <c r="AF542" s="115"/>
      <c r="AG542" s="115"/>
      <c r="AH542" s="115"/>
      <c r="AI542" s="115"/>
      <c r="BK542" s="210"/>
    </row>
    <row r="543" spans="31:63" ht="18.75" customHeight="1">
      <c r="AE543" s="115"/>
      <c r="AF543" s="115"/>
      <c r="AG543" s="115"/>
      <c r="AH543" s="115"/>
      <c r="AI543" s="115"/>
      <c r="BK543" s="210"/>
    </row>
    <row r="544" spans="31:63" ht="18.75" customHeight="1">
      <c r="AE544" s="115"/>
      <c r="AF544" s="115"/>
      <c r="AG544" s="115"/>
      <c r="AH544" s="115"/>
      <c r="AI544" s="115"/>
      <c r="BK544" s="210"/>
    </row>
    <row r="545" spans="31:63" ht="18.75" customHeight="1">
      <c r="AE545" s="115"/>
      <c r="AF545" s="115"/>
      <c r="AG545" s="115"/>
      <c r="AH545" s="115"/>
      <c r="AI545" s="115"/>
      <c r="BK545" s="210"/>
    </row>
    <row r="546" spans="31:63" ht="18.75" customHeight="1">
      <c r="AE546" s="115"/>
      <c r="AF546" s="115"/>
      <c r="AG546" s="115"/>
      <c r="AH546" s="115"/>
      <c r="AI546" s="115"/>
      <c r="BK546" s="210"/>
    </row>
    <row r="547" spans="31:63" ht="18.75" customHeight="1">
      <c r="AE547" s="115"/>
      <c r="AF547" s="115"/>
      <c r="AG547" s="115"/>
      <c r="AH547" s="115"/>
      <c r="AI547" s="115"/>
      <c r="BK547" s="210"/>
    </row>
    <row r="548" spans="31:63" ht="18.75" customHeight="1">
      <c r="AE548" s="115"/>
      <c r="AF548" s="115"/>
      <c r="AG548" s="115"/>
      <c r="AH548" s="115"/>
      <c r="AI548" s="115"/>
      <c r="BK548" s="210"/>
    </row>
    <row r="549" spans="31:63" ht="18.75" customHeight="1">
      <c r="AE549" s="115"/>
      <c r="AF549" s="115"/>
      <c r="AG549" s="115"/>
      <c r="AH549" s="115"/>
      <c r="AI549" s="115"/>
      <c r="BK549" s="210"/>
    </row>
    <row r="550" spans="31:63" ht="18.75" customHeight="1">
      <c r="AE550" s="115"/>
      <c r="AF550" s="115"/>
      <c r="AG550" s="115"/>
      <c r="AH550" s="115"/>
      <c r="AI550" s="115"/>
      <c r="BK550" s="210"/>
    </row>
    <row r="551" spans="31:63" ht="18.75" customHeight="1">
      <c r="AE551" s="115"/>
      <c r="AF551" s="115"/>
      <c r="AG551" s="115"/>
      <c r="AH551" s="115"/>
      <c r="AI551" s="115"/>
      <c r="BK551" s="210"/>
    </row>
    <row r="552" spans="31:63" ht="18.75" customHeight="1">
      <c r="AE552" s="115"/>
      <c r="AF552" s="115"/>
      <c r="AG552" s="115"/>
      <c r="AH552" s="115"/>
      <c r="AI552" s="115"/>
      <c r="BK552" s="210"/>
    </row>
    <row r="553" spans="31:63" ht="18.75" customHeight="1">
      <c r="AE553" s="115"/>
      <c r="AF553" s="115"/>
      <c r="AG553" s="115"/>
      <c r="AH553" s="115"/>
      <c r="AI553" s="115"/>
      <c r="BK553" s="210"/>
    </row>
    <row r="554" spans="31:63" ht="18.75" customHeight="1">
      <c r="AE554" s="115"/>
      <c r="AF554" s="115"/>
      <c r="AG554" s="115"/>
      <c r="AH554" s="115"/>
      <c r="AI554" s="115"/>
      <c r="BK554" s="210"/>
    </row>
    <row r="555" spans="31:63" ht="18.75" customHeight="1">
      <c r="AE555" s="115"/>
      <c r="AF555" s="115"/>
      <c r="AG555" s="115"/>
      <c r="AH555" s="115"/>
      <c r="AI555" s="115"/>
      <c r="BK555" s="210"/>
    </row>
    <row r="556" spans="31:63" ht="18.75" customHeight="1">
      <c r="AE556" s="115"/>
      <c r="AF556" s="115"/>
      <c r="AG556" s="115"/>
      <c r="AH556" s="115"/>
      <c r="AI556" s="115"/>
      <c r="BK556" s="210"/>
    </row>
    <row r="557" spans="31:63" ht="18.75" customHeight="1">
      <c r="AE557" s="115"/>
      <c r="AF557" s="115"/>
      <c r="AG557" s="115"/>
      <c r="AH557" s="115"/>
      <c r="AI557" s="115"/>
      <c r="BK557" s="210"/>
    </row>
    <row r="558" spans="31:63" ht="18.75" customHeight="1">
      <c r="AE558" s="115"/>
      <c r="AF558" s="115"/>
      <c r="AG558" s="115"/>
      <c r="AH558" s="115"/>
      <c r="AI558" s="115"/>
      <c r="BK558" s="210"/>
    </row>
    <row r="559" spans="31:63" ht="18.75" customHeight="1">
      <c r="AE559" s="115"/>
      <c r="AF559" s="115"/>
      <c r="AG559" s="115"/>
      <c r="AH559" s="115"/>
      <c r="AI559" s="115"/>
      <c r="BK559" s="210"/>
    </row>
    <row r="560" spans="31:63" ht="18.75" customHeight="1">
      <c r="AE560" s="115"/>
      <c r="AF560" s="115"/>
      <c r="AG560" s="115"/>
      <c r="AH560" s="115"/>
      <c r="AI560" s="115"/>
      <c r="BK560" s="210"/>
    </row>
    <row r="561" spans="31:63" ht="18.75" customHeight="1">
      <c r="AE561" s="115"/>
      <c r="AF561" s="115"/>
      <c r="AG561" s="115"/>
      <c r="AH561" s="115"/>
      <c r="AI561" s="115"/>
      <c r="BK561" s="210"/>
    </row>
    <row r="562" spans="31:63" ht="18.75" customHeight="1">
      <c r="AE562" s="115"/>
      <c r="AF562" s="115"/>
      <c r="AG562" s="115"/>
      <c r="AH562" s="115"/>
      <c r="AI562" s="115"/>
      <c r="BK562" s="210"/>
    </row>
    <row r="563" spans="31:63" ht="18.75" customHeight="1">
      <c r="AE563" s="115"/>
      <c r="AF563" s="115"/>
      <c r="AG563" s="115"/>
      <c r="AH563" s="115"/>
      <c r="AI563" s="115"/>
      <c r="BK563" s="210"/>
    </row>
    <row r="564" spans="31:63" ht="18.75" customHeight="1">
      <c r="AE564" s="115"/>
      <c r="AF564" s="115"/>
      <c r="AG564" s="115"/>
      <c r="AH564" s="115"/>
      <c r="AI564" s="115"/>
      <c r="BK564" s="210"/>
    </row>
    <row r="565" spans="31:63" ht="18.75" customHeight="1">
      <c r="AE565" s="115"/>
      <c r="AF565" s="115"/>
      <c r="AG565" s="115"/>
      <c r="AH565" s="115"/>
      <c r="AI565" s="115"/>
      <c r="BK565" s="210"/>
    </row>
    <row r="566" spans="31:63" ht="18.75" customHeight="1">
      <c r="AE566" s="115"/>
      <c r="AF566" s="115"/>
      <c r="AG566" s="115"/>
      <c r="AH566" s="115"/>
      <c r="AI566" s="115"/>
      <c r="BK566" s="210"/>
    </row>
    <row r="567" spans="31:63" ht="18.75" customHeight="1">
      <c r="AE567" s="115"/>
      <c r="AF567" s="115"/>
      <c r="AG567" s="115"/>
      <c r="AH567" s="115"/>
      <c r="AI567" s="115"/>
      <c r="BK567" s="210"/>
    </row>
    <row r="568" spans="31:63" ht="18.75" customHeight="1">
      <c r="AE568" s="115"/>
      <c r="AF568" s="115"/>
      <c r="AG568" s="115"/>
      <c r="AH568" s="115"/>
      <c r="AI568" s="115"/>
      <c r="BK568" s="210"/>
    </row>
    <row r="569" spans="31:63" ht="18.75" customHeight="1">
      <c r="AE569" s="115"/>
      <c r="AF569" s="115"/>
      <c r="AG569" s="115"/>
      <c r="AH569" s="115"/>
      <c r="AI569" s="115"/>
      <c r="BK569" s="210"/>
    </row>
    <row r="570" spans="31:63" ht="18.75" customHeight="1">
      <c r="AE570" s="115"/>
      <c r="AF570" s="115"/>
      <c r="AG570" s="115"/>
      <c r="AH570" s="115"/>
      <c r="AI570" s="115"/>
      <c r="BK570" s="210"/>
    </row>
    <row r="571" spans="31:63" ht="18.75" customHeight="1">
      <c r="AE571" s="115"/>
      <c r="AF571" s="115"/>
      <c r="AG571" s="115"/>
      <c r="AH571" s="115"/>
      <c r="AI571" s="115"/>
      <c r="BK571" s="210"/>
    </row>
    <row r="572" spans="31:63" ht="18.75" customHeight="1">
      <c r="AE572" s="115"/>
      <c r="AF572" s="115"/>
      <c r="AG572" s="115"/>
      <c r="AH572" s="115"/>
      <c r="AI572" s="115"/>
      <c r="BK572" s="210"/>
    </row>
    <row r="573" spans="31:63" ht="18.75" customHeight="1">
      <c r="AE573" s="115"/>
      <c r="AF573" s="115"/>
      <c r="AG573" s="115"/>
      <c r="AH573" s="115"/>
      <c r="AI573" s="115"/>
      <c r="BK573" s="210"/>
    </row>
    <row r="574" spans="31:63" ht="18.75" customHeight="1">
      <c r="AE574" s="115"/>
      <c r="AF574" s="115"/>
      <c r="AG574" s="115"/>
      <c r="AH574" s="115"/>
      <c r="AI574" s="115"/>
      <c r="BK574" s="210"/>
    </row>
    <row r="575" spans="31:63" ht="18.75" customHeight="1">
      <c r="AE575" s="115"/>
      <c r="AF575" s="115"/>
      <c r="AG575" s="115"/>
      <c r="AH575" s="115"/>
      <c r="AI575" s="115"/>
      <c r="BK575" s="210"/>
    </row>
    <row r="576" spans="31:63" ht="18.75" customHeight="1">
      <c r="AE576" s="115"/>
      <c r="AF576" s="115"/>
      <c r="AG576" s="115"/>
      <c r="AH576" s="115"/>
      <c r="AI576" s="115"/>
      <c r="BK576" s="210"/>
    </row>
    <row r="577" spans="31:63" ht="18.75" customHeight="1">
      <c r="AE577" s="115"/>
      <c r="AF577" s="115"/>
      <c r="AG577" s="115"/>
      <c r="AH577" s="115"/>
      <c r="AI577" s="115"/>
      <c r="BK577" s="210"/>
    </row>
    <row r="578" spans="31:63" ht="18.75" customHeight="1">
      <c r="AE578" s="115"/>
      <c r="AF578" s="115"/>
      <c r="AG578" s="115"/>
      <c r="AH578" s="115"/>
      <c r="AI578" s="115"/>
      <c r="BK578" s="210"/>
    </row>
    <row r="579" spans="31:63" ht="18.75" customHeight="1">
      <c r="AE579" s="115"/>
      <c r="AF579" s="115"/>
      <c r="AG579" s="115"/>
      <c r="AH579" s="115"/>
      <c r="AI579" s="115"/>
      <c r="BK579" s="210"/>
    </row>
    <row r="580" spans="31:63" ht="18.75" customHeight="1">
      <c r="AE580" s="115"/>
      <c r="AF580" s="115"/>
      <c r="AG580" s="115"/>
      <c r="AH580" s="115"/>
      <c r="AI580" s="115"/>
      <c r="BK580" s="210"/>
    </row>
    <row r="581" spans="31:63" ht="18.75" customHeight="1">
      <c r="AE581" s="115"/>
      <c r="AF581" s="115"/>
      <c r="AG581" s="115"/>
      <c r="AH581" s="115"/>
      <c r="AI581" s="115"/>
      <c r="BK581" s="210"/>
    </row>
    <row r="582" spans="31:63" ht="18.75" customHeight="1">
      <c r="AE582" s="115"/>
      <c r="AF582" s="115"/>
      <c r="AG582" s="115"/>
      <c r="AH582" s="115"/>
      <c r="AI582" s="115"/>
      <c r="BK582" s="210"/>
    </row>
    <row r="583" spans="31:63" ht="18.75" customHeight="1">
      <c r="AE583" s="115"/>
      <c r="AF583" s="115"/>
      <c r="AG583" s="115"/>
      <c r="AH583" s="115"/>
      <c r="AI583" s="115"/>
      <c r="BK583" s="210"/>
    </row>
    <row r="584" spans="31:63" ht="18.75" customHeight="1">
      <c r="AE584" s="115"/>
      <c r="AF584" s="115"/>
      <c r="AG584" s="115"/>
      <c r="AH584" s="115"/>
      <c r="AI584" s="115"/>
      <c r="BK584" s="210"/>
    </row>
    <row r="585" spans="31:63" ht="18.75" customHeight="1">
      <c r="AE585" s="115"/>
      <c r="AF585" s="115"/>
      <c r="AG585" s="115"/>
      <c r="AH585" s="115"/>
      <c r="AI585" s="115"/>
      <c r="BK585" s="210"/>
    </row>
    <row r="586" spans="31:63" ht="18.75" customHeight="1">
      <c r="AE586" s="115"/>
      <c r="AF586" s="115"/>
      <c r="AG586" s="115"/>
      <c r="AH586" s="115"/>
      <c r="AI586" s="115"/>
      <c r="BK586" s="210"/>
    </row>
    <row r="587" spans="31:63" ht="18.75" customHeight="1">
      <c r="AE587" s="115"/>
      <c r="AF587" s="115"/>
      <c r="AG587" s="115"/>
      <c r="AH587" s="115"/>
      <c r="AI587" s="115"/>
      <c r="BK587" s="210"/>
    </row>
    <row r="588" spans="31:63" ht="18.75" customHeight="1">
      <c r="AE588" s="115"/>
      <c r="AF588" s="115"/>
      <c r="AG588" s="115"/>
      <c r="AH588" s="115"/>
      <c r="AI588" s="115"/>
      <c r="BK588" s="210"/>
    </row>
    <row r="589" spans="31:63" ht="18.75" customHeight="1">
      <c r="AE589" s="115"/>
      <c r="AF589" s="115"/>
      <c r="AG589" s="115"/>
      <c r="AH589" s="115"/>
      <c r="AI589" s="115"/>
      <c r="BK589" s="210"/>
    </row>
    <row r="590" spans="31:63" ht="18.75" customHeight="1">
      <c r="AE590" s="115"/>
      <c r="AF590" s="115"/>
      <c r="AG590" s="115"/>
      <c r="AH590" s="115"/>
      <c r="AI590" s="115"/>
      <c r="BK590" s="210"/>
    </row>
    <row r="591" spans="31:63" ht="18.75" customHeight="1">
      <c r="AE591" s="115"/>
      <c r="AF591" s="115"/>
      <c r="AG591" s="115"/>
      <c r="AH591" s="115"/>
      <c r="AI591" s="115"/>
      <c r="BK591" s="210"/>
    </row>
    <row r="592" spans="31:63" ht="18.75" customHeight="1">
      <c r="AE592" s="115"/>
      <c r="AF592" s="115"/>
      <c r="AG592" s="115"/>
      <c r="AH592" s="115"/>
      <c r="AI592" s="115"/>
      <c r="BK592" s="210"/>
    </row>
    <row r="593" spans="31:63" ht="18.75" customHeight="1">
      <c r="AE593" s="115"/>
      <c r="AF593" s="115"/>
      <c r="AG593" s="115"/>
      <c r="AH593" s="115"/>
      <c r="AI593" s="115"/>
      <c r="BK593" s="210"/>
    </row>
    <row r="594" spans="31:63" ht="18.75" customHeight="1">
      <c r="AE594" s="115"/>
      <c r="AF594" s="115"/>
      <c r="AG594" s="115"/>
      <c r="AH594" s="115"/>
      <c r="AI594" s="115"/>
      <c r="BK594" s="210"/>
    </row>
    <row r="595" spans="31:63" ht="18.75" customHeight="1">
      <c r="AE595" s="115"/>
      <c r="AF595" s="115"/>
      <c r="AG595" s="115"/>
      <c r="AH595" s="115"/>
      <c r="AI595" s="115"/>
      <c r="BK595" s="210"/>
    </row>
    <row r="596" spans="31:63" ht="18.75" customHeight="1">
      <c r="AE596" s="115"/>
      <c r="AF596" s="115"/>
      <c r="AG596" s="115"/>
      <c r="AH596" s="115"/>
      <c r="AI596" s="115"/>
      <c r="BK596" s="210"/>
    </row>
    <row r="597" spans="31:63" ht="18.75" customHeight="1">
      <c r="AE597" s="115"/>
      <c r="AF597" s="115"/>
      <c r="AG597" s="115"/>
      <c r="AH597" s="115"/>
      <c r="AI597" s="115"/>
      <c r="BK597" s="210"/>
    </row>
    <row r="598" spans="31:63" ht="18.75" customHeight="1">
      <c r="AE598" s="115"/>
      <c r="AF598" s="115"/>
      <c r="AG598" s="115"/>
      <c r="AH598" s="115"/>
      <c r="AI598" s="115"/>
      <c r="BK598" s="210"/>
    </row>
    <row r="599" spans="31:63" ht="18.75" customHeight="1">
      <c r="AE599" s="115"/>
      <c r="AF599" s="115"/>
      <c r="AG599" s="115"/>
      <c r="AH599" s="115"/>
      <c r="AI599" s="115"/>
      <c r="BK599" s="210"/>
    </row>
    <row r="600" spans="31:63" ht="18.75" customHeight="1">
      <c r="AE600" s="115"/>
      <c r="AF600" s="115"/>
      <c r="AG600" s="115"/>
      <c r="AH600" s="115"/>
      <c r="AI600" s="115"/>
      <c r="BK600" s="210"/>
    </row>
    <row r="601" spans="31:63" ht="18.75" customHeight="1">
      <c r="AE601" s="115"/>
      <c r="AF601" s="115"/>
      <c r="AG601" s="115"/>
      <c r="AH601" s="115"/>
      <c r="AI601" s="115"/>
      <c r="BK601" s="210"/>
    </row>
    <row r="602" spans="31:63" ht="18.75" customHeight="1">
      <c r="AE602" s="115"/>
      <c r="AF602" s="115"/>
      <c r="AG602" s="115"/>
      <c r="AH602" s="115"/>
      <c r="AI602" s="115"/>
      <c r="BK602" s="210"/>
    </row>
    <row r="603" spans="31:63" ht="18.75" customHeight="1">
      <c r="AE603" s="115"/>
      <c r="AF603" s="115"/>
      <c r="AG603" s="115"/>
      <c r="AH603" s="115"/>
      <c r="AI603" s="115"/>
    </row>
    <row r="604" spans="31:63" ht="18.75" customHeight="1">
      <c r="AE604" s="115"/>
      <c r="AF604" s="115"/>
      <c r="AG604" s="115"/>
      <c r="AH604" s="115"/>
      <c r="AI604" s="115"/>
    </row>
    <row r="605" spans="31:63" ht="18.75" customHeight="1">
      <c r="AE605" s="115"/>
      <c r="AF605" s="115"/>
      <c r="AG605" s="115"/>
      <c r="AH605" s="115"/>
      <c r="AI605" s="115"/>
    </row>
    <row r="606" spans="31:63" ht="18.75" customHeight="1">
      <c r="AE606" s="115"/>
      <c r="AF606" s="115"/>
      <c r="AG606" s="115"/>
      <c r="AH606" s="115"/>
      <c r="AI606" s="115"/>
    </row>
    <row r="607" spans="31:63" ht="18.75" customHeight="1">
      <c r="AE607" s="115"/>
      <c r="AF607" s="115"/>
      <c r="AG607" s="115"/>
      <c r="AH607" s="115"/>
      <c r="AI607" s="115"/>
    </row>
    <row r="608" spans="31:63" ht="18.75" customHeight="1">
      <c r="AE608" s="115"/>
      <c r="AF608" s="115"/>
      <c r="AG608" s="115"/>
      <c r="AH608" s="115"/>
      <c r="AI608" s="115"/>
    </row>
    <row r="609" spans="31:35" ht="18.75" customHeight="1">
      <c r="AE609" s="115"/>
      <c r="AF609" s="115"/>
      <c r="AG609" s="115"/>
      <c r="AH609" s="115"/>
      <c r="AI609" s="115"/>
    </row>
    <row r="610" spans="31:35" ht="18.75" customHeight="1">
      <c r="AE610" s="115"/>
      <c r="AF610" s="115"/>
      <c r="AG610" s="115"/>
      <c r="AH610" s="115"/>
      <c r="AI610" s="115"/>
    </row>
    <row r="611" spans="31:35" ht="18.75" customHeight="1">
      <c r="AE611" s="115"/>
      <c r="AF611" s="115"/>
      <c r="AG611" s="115"/>
      <c r="AH611" s="115"/>
      <c r="AI611" s="115"/>
    </row>
    <row r="612" spans="31:35" ht="18.75" customHeight="1">
      <c r="AE612" s="115"/>
      <c r="AF612" s="115"/>
      <c r="AG612" s="115"/>
      <c r="AH612" s="115"/>
      <c r="AI612" s="115"/>
    </row>
    <row r="613" spans="31:35" ht="18.75" customHeight="1">
      <c r="AE613" s="115"/>
      <c r="AF613" s="115"/>
      <c r="AG613" s="115"/>
      <c r="AH613" s="115"/>
      <c r="AI613" s="115"/>
    </row>
    <row r="614" spans="31:35" ht="18.75" customHeight="1">
      <c r="AE614" s="115"/>
      <c r="AF614" s="115"/>
      <c r="AG614" s="115"/>
      <c r="AH614" s="115"/>
      <c r="AI614" s="115"/>
    </row>
    <row r="615" spans="31:35" ht="18.75" customHeight="1">
      <c r="AE615" s="115"/>
      <c r="AF615" s="115"/>
      <c r="AG615" s="115"/>
      <c r="AH615" s="115"/>
      <c r="AI615" s="115"/>
    </row>
    <row r="616" spans="31:35" ht="18.75" customHeight="1">
      <c r="AE616" s="115"/>
      <c r="AF616" s="115"/>
      <c r="AG616" s="115"/>
      <c r="AH616" s="115"/>
      <c r="AI616" s="115"/>
    </row>
    <row r="617" spans="31:35" ht="18.75" customHeight="1">
      <c r="AE617" s="115"/>
      <c r="AF617" s="115"/>
      <c r="AG617" s="115"/>
      <c r="AH617" s="115"/>
      <c r="AI617" s="115"/>
    </row>
    <row r="618" spans="31:35" ht="18.75" customHeight="1">
      <c r="AE618" s="115"/>
      <c r="AF618" s="115"/>
      <c r="AG618" s="115"/>
      <c r="AH618" s="115"/>
      <c r="AI618" s="115"/>
    </row>
    <row r="619" spans="31:35" ht="18.75" customHeight="1">
      <c r="AE619" s="115"/>
      <c r="AF619" s="115"/>
      <c r="AG619" s="115"/>
      <c r="AH619" s="115"/>
      <c r="AI619" s="115"/>
    </row>
    <row r="620" spans="31:35" ht="18.75" customHeight="1">
      <c r="AE620" s="115"/>
      <c r="AF620" s="115"/>
      <c r="AG620" s="115"/>
      <c r="AH620" s="115"/>
      <c r="AI620" s="115"/>
    </row>
    <row r="621" spans="31:35" ht="18.75" customHeight="1">
      <c r="AE621" s="115"/>
      <c r="AF621" s="115"/>
      <c r="AG621" s="115"/>
      <c r="AH621" s="115"/>
      <c r="AI621" s="115"/>
    </row>
    <row r="622" spans="31:35" ht="18.75" customHeight="1">
      <c r="AE622" s="115"/>
      <c r="AF622" s="115"/>
      <c r="AG622" s="115"/>
      <c r="AH622" s="115"/>
      <c r="AI622" s="115"/>
    </row>
    <row r="623" spans="31:35" ht="18.75" customHeight="1">
      <c r="AE623" s="115"/>
      <c r="AF623" s="115"/>
      <c r="AG623" s="115"/>
      <c r="AH623" s="115"/>
      <c r="AI623" s="115"/>
    </row>
    <row r="624" spans="31:35" ht="18.75" customHeight="1">
      <c r="AE624" s="115"/>
      <c r="AF624" s="115"/>
      <c r="AG624" s="115"/>
      <c r="AH624" s="115"/>
      <c r="AI624" s="115"/>
    </row>
    <row r="625" spans="31:35" ht="18.75" customHeight="1">
      <c r="AE625" s="115"/>
      <c r="AF625" s="115"/>
      <c r="AG625" s="115"/>
      <c r="AH625" s="115"/>
      <c r="AI625" s="115"/>
    </row>
    <row r="626" spans="31:35" ht="18.75" customHeight="1">
      <c r="AE626" s="115"/>
      <c r="AF626" s="115"/>
      <c r="AG626" s="115"/>
      <c r="AH626" s="115"/>
      <c r="AI626" s="115"/>
    </row>
    <row r="627" spans="31:35" ht="18.75" customHeight="1">
      <c r="AE627" s="115"/>
      <c r="AF627" s="115"/>
      <c r="AG627" s="115"/>
      <c r="AH627" s="115"/>
      <c r="AI627" s="115"/>
    </row>
    <row r="628" spans="31:35" ht="18.75" customHeight="1">
      <c r="AE628" s="115"/>
      <c r="AF628" s="115"/>
      <c r="AG628" s="115"/>
      <c r="AH628" s="115"/>
      <c r="AI628" s="115"/>
    </row>
    <row r="629" spans="31:35" ht="18.75" customHeight="1">
      <c r="AE629" s="115"/>
      <c r="AF629" s="115"/>
      <c r="AG629" s="115"/>
      <c r="AH629" s="115"/>
      <c r="AI629" s="115"/>
    </row>
    <row r="630" spans="31:35" ht="18.75" customHeight="1">
      <c r="AE630" s="115"/>
      <c r="AF630" s="115"/>
      <c r="AG630" s="115"/>
      <c r="AH630" s="115"/>
      <c r="AI630" s="115"/>
    </row>
    <row r="631" spans="31:35" ht="18.75" customHeight="1">
      <c r="AE631" s="115"/>
      <c r="AF631" s="115"/>
      <c r="AG631" s="115"/>
      <c r="AH631" s="115"/>
      <c r="AI631" s="115"/>
    </row>
    <row r="632" spans="31:35" ht="18.75" customHeight="1">
      <c r="AE632" s="115"/>
      <c r="AF632" s="115"/>
      <c r="AG632" s="115"/>
      <c r="AH632" s="115"/>
      <c r="AI632" s="115"/>
    </row>
    <row r="633" spans="31:35" ht="18.75" customHeight="1">
      <c r="AE633" s="115"/>
      <c r="AF633" s="115"/>
      <c r="AG633" s="115"/>
      <c r="AH633" s="115"/>
      <c r="AI633" s="115"/>
    </row>
    <row r="634" spans="31:35" ht="18.75" customHeight="1">
      <c r="AE634" s="115"/>
      <c r="AF634" s="115"/>
      <c r="AG634" s="115"/>
      <c r="AH634" s="115"/>
      <c r="AI634" s="115"/>
    </row>
    <row r="635" spans="31:35" ht="18.75" customHeight="1">
      <c r="AE635" s="115"/>
      <c r="AF635" s="115"/>
      <c r="AG635" s="115"/>
      <c r="AH635" s="115"/>
      <c r="AI635" s="115"/>
    </row>
    <row r="636" spans="31:35" ht="18.75" customHeight="1">
      <c r="AE636" s="115"/>
      <c r="AF636" s="115"/>
      <c r="AG636" s="115"/>
      <c r="AH636" s="115"/>
      <c r="AI636" s="115"/>
    </row>
    <row r="637" spans="31:35" ht="18.75" customHeight="1">
      <c r="AE637" s="115"/>
      <c r="AF637" s="115"/>
      <c r="AG637" s="115"/>
      <c r="AH637" s="115"/>
      <c r="AI637" s="115"/>
    </row>
    <row r="638" spans="31:35" ht="18.75" customHeight="1">
      <c r="AE638" s="115"/>
      <c r="AF638" s="115"/>
      <c r="AG638" s="115"/>
      <c r="AH638" s="115"/>
      <c r="AI638" s="115"/>
    </row>
    <row r="639" spans="31:35" ht="18.75" customHeight="1">
      <c r="AE639" s="115"/>
      <c r="AF639" s="115"/>
      <c r="AG639" s="115"/>
      <c r="AH639" s="115"/>
      <c r="AI639" s="115"/>
    </row>
    <row r="640" spans="31:35" ht="18.75" customHeight="1">
      <c r="AE640" s="115"/>
      <c r="AF640" s="115"/>
      <c r="AG640" s="115"/>
      <c r="AH640" s="115"/>
      <c r="AI640" s="115"/>
    </row>
    <row r="641" spans="31:35" ht="18.75" customHeight="1">
      <c r="AE641" s="115"/>
      <c r="AF641" s="115"/>
      <c r="AG641" s="115"/>
      <c r="AH641" s="115"/>
      <c r="AI641" s="115"/>
    </row>
    <row r="642" spans="31:35" ht="18.75" customHeight="1">
      <c r="AE642" s="115"/>
      <c r="AF642" s="115"/>
      <c r="AG642" s="115"/>
      <c r="AH642" s="115"/>
      <c r="AI642" s="115"/>
    </row>
    <row r="643" spans="31:35" ht="18.75" customHeight="1">
      <c r="AE643" s="115"/>
      <c r="AF643" s="115"/>
      <c r="AG643" s="115"/>
      <c r="AH643" s="115"/>
      <c r="AI643" s="115"/>
    </row>
    <row r="644" spans="31:35" ht="18.75" customHeight="1">
      <c r="AE644" s="115"/>
      <c r="AF644" s="115"/>
      <c r="AG644" s="115"/>
      <c r="AH644" s="115"/>
      <c r="AI644" s="115"/>
    </row>
    <row r="645" spans="31:35" ht="18.75" customHeight="1">
      <c r="AE645" s="115"/>
      <c r="AF645" s="115"/>
      <c r="AG645" s="115"/>
      <c r="AH645" s="115"/>
      <c r="AI645" s="115"/>
    </row>
    <row r="646" spans="31:35" ht="18.75" customHeight="1">
      <c r="AE646" s="115"/>
      <c r="AF646" s="115"/>
      <c r="AG646" s="115"/>
      <c r="AH646" s="115"/>
      <c r="AI646" s="115"/>
    </row>
    <row r="647" spans="31:35" ht="18.75" customHeight="1">
      <c r="AE647" s="115"/>
      <c r="AF647" s="115"/>
      <c r="AG647" s="115"/>
      <c r="AH647" s="115"/>
      <c r="AI647" s="115"/>
    </row>
    <row r="648" spans="31:35" ht="18.75" customHeight="1">
      <c r="AE648" s="115"/>
      <c r="AF648" s="115"/>
      <c r="AG648" s="115"/>
      <c r="AH648" s="115"/>
      <c r="AI648" s="115"/>
    </row>
    <row r="649" spans="31:35" ht="18.75" customHeight="1">
      <c r="AE649" s="115"/>
      <c r="AF649" s="115"/>
      <c r="AG649" s="115"/>
      <c r="AH649" s="115"/>
      <c r="AI649" s="115"/>
    </row>
    <row r="650" spans="31:35" ht="18.75" customHeight="1">
      <c r="AE650" s="115"/>
      <c r="AF650" s="115"/>
      <c r="AG650" s="115"/>
      <c r="AH650" s="115"/>
      <c r="AI650" s="115"/>
    </row>
    <row r="651" spans="31:35" ht="18.75" customHeight="1">
      <c r="AE651" s="115"/>
      <c r="AF651" s="115"/>
      <c r="AG651" s="115"/>
      <c r="AH651" s="115"/>
      <c r="AI651" s="115"/>
    </row>
    <row r="652" spans="31:35" ht="18.75" customHeight="1">
      <c r="AE652" s="115"/>
      <c r="AF652" s="115"/>
      <c r="AG652" s="115"/>
      <c r="AH652" s="115"/>
      <c r="AI652" s="115"/>
    </row>
    <row r="653" spans="31:35" ht="18.75" customHeight="1">
      <c r="AE653" s="115"/>
      <c r="AF653" s="115"/>
      <c r="AG653" s="115"/>
      <c r="AH653" s="115"/>
      <c r="AI653" s="115"/>
    </row>
    <row r="654" spans="31:35" ht="18.75" customHeight="1">
      <c r="AE654" s="115"/>
      <c r="AF654" s="115"/>
      <c r="AG654" s="115"/>
      <c r="AH654" s="115"/>
      <c r="AI654" s="115"/>
    </row>
    <row r="655" spans="31:35" ht="18.75" customHeight="1">
      <c r="AE655" s="115"/>
      <c r="AF655" s="115"/>
      <c r="AG655" s="115"/>
      <c r="AH655" s="115"/>
      <c r="AI655" s="115"/>
    </row>
    <row r="656" spans="31:35" ht="18.75" customHeight="1">
      <c r="AE656" s="115"/>
      <c r="AF656" s="115"/>
      <c r="AG656" s="115"/>
      <c r="AH656" s="115"/>
      <c r="AI656" s="115"/>
    </row>
    <row r="657" spans="31:35" ht="18.75" customHeight="1">
      <c r="AE657" s="115"/>
      <c r="AF657" s="115"/>
      <c r="AG657" s="115"/>
      <c r="AH657" s="115"/>
      <c r="AI657" s="115"/>
    </row>
    <row r="658" spans="31:35" ht="18.75" customHeight="1">
      <c r="AE658" s="115"/>
      <c r="AF658" s="115"/>
      <c r="AG658" s="115"/>
      <c r="AH658" s="115"/>
      <c r="AI658" s="115"/>
    </row>
    <row r="659" spans="31:35" ht="18.75" customHeight="1">
      <c r="AE659" s="115"/>
      <c r="AF659" s="115"/>
      <c r="AG659" s="115"/>
      <c r="AH659" s="115"/>
      <c r="AI659" s="115"/>
    </row>
    <row r="660" spans="31:35" ht="18.75" customHeight="1">
      <c r="AE660" s="115"/>
      <c r="AF660" s="115"/>
      <c r="AG660" s="115"/>
      <c r="AH660" s="115"/>
      <c r="AI660" s="115"/>
    </row>
    <row r="661" spans="31:35" ht="18.75" customHeight="1">
      <c r="AE661" s="115"/>
      <c r="AF661" s="115"/>
      <c r="AG661" s="115"/>
      <c r="AH661" s="115"/>
      <c r="AI661" s="115"/>
    </row>
    <row r="662" spans="31:35" ht="18.75" customHeight="1">
      <c r="AE662" s="115"/>
      <c r="AF662" s="115"/>
      <c r="AG662" s="115"/>
      <c r="AH662" s="115"/>
      <c r="AI662" s="115"/>
    </row>
    <row r="663" spans="31:35" ht="18.75" customHeight="1">
      <c r="AE663" s="115"/>
      <c r="AF663" s="115"/>
      <c r="AG663" s="115"/>
      <c r="AH663" s="115"/>
      <c r="AI663" s="115"/>
    </row>
    <row r="664" spans="31:35" ht="18.75" customHeight="1">
      <c r="AE664" s="115"/>
      <c r="AF664" s="115"/>
      <c r="AG664" s="115"/>
      <c r="AH664" s="115"/>
      <c r="AI664" s="115"/>
    </row>
    <row r="665" spans="31:35" ht="18.75" customHeight="1">
      <c r="AE665" s="115"/>
      <c r="AF665" s="115"/>
      <c r="AG665" s="115"/>
      <c r="AH665" s="115"/>
      <c r="AI665" s="115"/>
    </row>
    <row r="666" spans="31:35" ht="18.75" customHeight="1">
      <c r="AE666" s="115"/>
      <c r="AF666" s="115"/>
      <c r="AG666" s="115"/>
      <c r="AH666" s="115"/>
      <c r="AI666" s="115"/>
    </row>
    <row r="667" spans="31:35" ht="18.75" customHeight="1">
      <c r="AE667" s="115"/>
      <c r="AF667" s="115"/>
      <c r="AG667" s="115"/>
      <c r="AH667" s="115"/>
      <c r="AI667" s="115"/>
    </row>
    <row r="668" spans="31:35" ht="18.75" customHeight="1">
      <c r="AE668" s="115"/>
      <c r="AF668" s="115"/>
      <c r="AG668" s="115"/>
      <c r="AH668" s="115"/>
      <c r="AI668" s="115"/>
    </row>
    <row r="669" spans="31:35" ht="18.75" customHeight="1">
      <c r="AE669" s="115"/>
      <c r="AF669" s="115"/>
      <c r="AG669" s="115"/>
      <c r="AH669" s="115"/>
      <c r="AI669" s="115"/>
    </row>
    <row r="670" spans="31:35" ht="18.75" customHeight="1">
      <c r="AE670" s="115"/>
      <c r="AF670" s="115"/>
      <c r="AG670" s="115"/>
      <c r="AH670" s="115"/>
      <c r="AI670" s="115"/>
    </row>
    <row r="671" spans="31:35" ht="18.75" customHeight="1">
      <c r="AE671" s="115"/>
      <c r="AF671" s="115"/>
      <c r="AG671" s="115"/>
      <c r="AH671" s="115"/>
      <c r="AI671" s="115"/>
    </row>
    <row r="672" spans="31:35" ht="18.75" customHeight="1">
      <c r="AE672" s="115"/>
      <c r="AF672" s="115"/>
      <c r="AG672" s="115"/>
      <c r="AH672" s="115"/>
      <c r="AI672" s="115"/>
    </row>
    <row r="673" spans="31:35" ht="18.75" customHeight="1">
      <c r="AE673" s="115"/>
      <c r="AF673" s="115"/>
      <c r="AG673" s="115"/>
      <c r="AH673" s="115"/>
      <c r="AI673" s="115"/>
    </row>
    <row r="674" spans="31:35" ht="18.75" customHeight="1">
      <c r="AE674" s="115"/>
      <c r="AF674" s="115"/>
      <c r="AG674" s="115"/>
      <c r="AH674" s="115"/>
      <c r="AI674" s="115"/>
    </row>
    <row r="675" spans="31:35" ht="18.75" customHeight="1">
      <c r="AE675" s="115"/>
      <c r="AF675" s="115"/>
      <c r="AG675" s="115"/>
      <c r="AH675" s="115"/>
      <c r="AI675" s="115"/>
    </row>
    <row r="676" spans="31:35" ht="18.75" customHeight="1">
      <c r="AE676" s="115"/>
      <c r="AF676" s="115"/>
      <c r="AG676" s="115"/>
      <c r="AH676" s="115"/>
      <c r="AI676" s="115"/>
    </row>
    <row r="677" spans="31:35" ht="18.75" customHeight="1">
      <c r="AE677" s="115"/>
      <c r="AF677" s="115"/>
      <c r="AG677" s="115"/>
      <c r="AH677" s="115"/>
      <c r="AI677" s="115"/>
    </row>
    <row r="678" spans="31:35" ht="18.75" customHeight="1">
      <c r="AE678" s="115"/>
      <c r="AF678" s="115"/>
      <c r="AG678" s="115"/>
      <c r="AH678" s="115"/>
      <c r="AI678" s="115"/>
    </row>
    <row r="679" spans="31:35" ht="18.75" customHeight="1">
      <c r="AE679" s="115"/>
      <c r="AF679" s="115"/>
      <c r="AG679" s="115"/>
      <c r="AH679" s="115"/>
      <c r="AI679" s="115"/>
    </row>
    <row r="680" spans="31:35" ht="18.75" customHeight="1">
      <c r="AE680" s="115"/>
      <c r="AF680" s="115"/>
      <c r="AG680" s="115"/>
      <c r="AH680" s="115"/>
      <c r="AI680" s="115"/>
    </row>
    <row r="681" spans="31:35" ht="18.75" customHeight="1">
      <c r="AE681" s="115"/>
      <c r="AF681" s="115"/>
      <c r="AG681" s="115"/>
      <c r="AH681" s="115"/>
      <c r="AI681" s="115"/>
    </row>
    <row r="682" spans="31:35" ht="18.75" customHeight="1">
      <c r="AE682" s="115"/>
      <c r="AF682" s="115"/>
      <c r="AG682" s="115"/>
      <c r="AH682" s="115"/>
      <c r="AI682" s="115"/>
    </row>
    <row r="683" spans="31:35" ht="18.75" customHeight="1">
      <c r="AE683" s="115"/>
      <c r="AF683" s="115"/>
      <c r="AG683" s="115"/>
      <c r="AH683" s="115"/>
      <c r="AI683" s="115"/>
    </row>
    <row r="684" spans="31:35" ht="18.75" customHeight="1">
      <c r="AE684" s="115"/>
      <c r="AF684" s="115"/>
      <c r="AG684" s="115"/>
      <c r="AH684" s="115"/>
      <c r="AI684" s="115"/>
    </row>
    <row r="685" spans="31:35" ht="18.75" customHeight="1">
      <c r="AE685" s="115"/>
      <c r="AF685" s="115"/>
      <c r="AG685" s="115"/>
      <c r="AH685" s="115"/>
      <c r="AI685" s="115"/>
    </row>
    <row r="686" spans="31:35" ht="18.75" customHeight="1">
      <c r="AE686" s="115"/>
      <c r="AF686" s="115"/>
      <c r="AG686" s="115"/>
      <c r="AH686" s="115"/>
      <c r="AI686" s="115"/>
    </row>
    <row r="687" spans="31:35" ht="18.75" customHeight="1">
      <c r="AE687" s="115"/>
      <c r="AF687" s="115"/>
      <c r="AG687" s="115"/>
      <c r="AH687" s="115"/>
      <c r="AI687" s="115"/>
    </row>
    <row r="688" spans="31:35" ht="18.75" customHeight="1">
      <c r="AE688" s="115"/>
      <c r="AF688" s="115"/>
      <c r="AG688" s="115"/>
      <c r="AH688" s="115"/>
      <c r="AI688" s="115"/>
    </row>
    <row r="689" spans="31:35" ht="18.75" customHeight="1">
      <c r="AE689" s="115"/>
      <c r="AF689" s="115"/>
      <c r="AG689" s="115"/>
      <c r="AH689" s="115"/>
      <c r="AI689" s="115"/>
    </row>
    <row r="690" spans="31:35" ht="18.75" customHeight="1">
      <c r="AE690" s="115"/>
      <c r="AF690" s="115"/>
      <c r="AG690" s="115"/>
      <c r="AH690" s="115"/>
      <c r="AI690" s="115"/>
    </row>
    <row r="691" spans="31:35" ht="18.75" customHeight="1">
      <c r="AE691" s="115"/>
      <c r="AF691" s="115"/>
      <c r="AG691" s="115"/>
      <c r="AH691" s="115"/>
      <c r="AI691" s="115"/>
    </row>
    <row r="692" spans="31:35" ht="18.75" customHeight="1">
      <c r="AE692" s="115"/>
      <c r="AF692" s="115"/>
      <c r="AG692" s="115"/>
      <c r="AH692" s="115"/>
      <c r="AI692" s="115"/>
    </row>
    <row r="693" spans="31:35" ht="18.75" customHeight="1">
      <c r="AE693" s="115"/>
      <c r="AF693" s="115"/>
      <c r="AG693" s="115"/>
      <c r="AH693" s="115"/>
      <c r="AI693" s="115"/>
    </row>
    <row r="694" spans="31:35" ht="18.75" customHeight="1">
      <c r="AE694" s="115"/>
      <c r="AF694" s="115"/>
      <c r="AG694" s="115"/>
      <c r="AH694" s="115"/>
      <c r="AI694" s="115"/>
    </row>
    <row r="695" spans="31:35" ht="18.75" customHeight="1">
      <c r="AE695" s="115"/>
      <c r="AF695" s="115"/>
      <c r="AG695" s="115"/>
      <c r="AH695" s="115"/>
      <c r="AI695" s="115"/>
    </row>
    <row r="696" spans="31:35" ht="18.75" customHeight="1">
      <c r="AE696" s="115"/>
      <c r="AF696" s="115"/>
      <c r="AG696" s="115"/>
      <c r="AH696" s="115"/>
      <c r="AI696" s="115"/>
    </row>
    <row r="697" spans="31:35" ht="18.75" customHeight="1">
      <c r="AE697" s="115"/>
      <c r="AF697" s="115"/>
      <c r="AG697" s="115"/>
      <c r="AH697" s="115"/>
      <c r="AI697" s="115"/>
    </row>
    <row r="698" spans="31:35" ht="18.75" customHeight="1">
      <c r="AE698" s="115"/>
      <c r="AF698" s="115"/>
      <c r="AG698" s="115"/>
      <c r="AH698" s="115"/>
      <c r="AI698" s="115"/>
    </row>
    <row r="699" spans="31:35" ht="18.75" customHeight="1">
      <c r="AE699" s="115"/>
      <c r="AF699" s="115"/>
      <c r="AG699" s="115"/>
      <c r="AH699" s="115"/>
      <c r="AI699" s="115"/>
    </row>
    <row r="700" spans="31:35" ht="18.75" customHeight="1">
      <c r="AE700" s="115"/>
      <c r="AF700" s="115"/>
      <c r="AG700" s="115"/>
      <c r="AH700" s="115"/>
      <c r="AI700" s="115"/>
    </row>
    <row r="701" spans="31:35" ht="18.75" customHeight="1">
      <c r="AE701" s="115"/>
      <c r="AF701" s="115"/>
      <c r="AG701" s="115"/>
      <c r="AH701" s="115"/>
      <c r="AI701" s="115"/>
    </row>
    <row r="702" spans="31:35" ht="18.75" customHeight="1">
      <c r="AE702" s="115"/>
      <c r="AF702" s="115"/>
      <c r="AG702" s="115"/>
      <c r="AH702" s="115"/>
      <c r="AI702" s="115"/>
    </row>
    <row r="703" spans="31:35" ht="18.75" customHeight="1">
      <c r="AE703" s="115"/>
      <c r="AF703" s="115"/>
      <c r="AG703" s="115"/>
      <c r="AH703" s="115"/>
      <c r="AI703" s="115"/>
    </row>
    <row r="704" spans="31:35" ht="18.75" customHeight="1">
      <c r="AE704" s="115"/>
      <c r="AF704" s="115"/>
      <c r="AG704" s="115"/>
      <c r="AH704" s="115"/>
      <c r="AI704" s="115"/>
    </row>
    <row r="705" spans="31:35" ht="18.75" customHeight="1">
      <c r="AE705" s="115"/>
      <c r="AF705" s="115"/>
      <c r="AG705" s="115"/>
      <c r="AH705" s="115"/>
      <c r="AI705" s="115"/>
    </row>
    <row r="706" spans="31:35" ht="18.75" customHeight="1">
      <c r="AE706" s="115"/>
      <c r="AF706" s="115"/>
      <c r="AG706" s="115"/>
      <c r="AH706" s="115"/>
      <c r="AI706" s="115"/>
    </row>
    <row r="707" spans="31:35" ht="18.75" customHeight="1">
      <c r="AE707" s="115"/>
      <c r="AF707" s="115"/>
      <c r="AG707" s="115"/>
      <c r="AH707" s="115"/>
      <c r="AI707" s="115"/>
    </row>
    <row r="708" spans="31:35" ht="18.75" customHeight="1">
      <c r="AE708" s="115"/>
      <c r="AF708" s="115"/>
      <c r="AG708" s="115"/>
      <c r="AH708" s="115"/>
      <c r="AI708" s="115"/>
    </row>
    <row r="709" spans="31:35" ht="18.75" customHeight="1">
      <c r="AE709" s="115"/>
      <c r="AF709" s="115"/>
      <c r="AG709" s="115"/>
      <c r="AH709" s="115"/>
      <c r="AI709" s="115"/>
    </row>
    <row r="710" spans="31:35" ht="18.75" customHeight="1">
      <c r="AE710" s="115"/>
      <c r="AF710" s="115"/>
      <c r="AG710" s="115"/>
      <c r="AH710" s="115"/>
      <c r="AI710" s="115"/>
    </row>
    <row r="711" spans="31:35" ht="18.75" customHeight="1">
      <c r="AE711" s="115"/>
      <c r="AF711" s="115"/>
      <c r="AG711" s="115"/>
      <c r="AH711" s="115"/>
      <c r="AI711" s="115"/>
    </row>
    <row r="712" spans="31:35" ht="18.75" customHeight="1">
      <c r="AE712" s="115"/>
      <c r="AF712" s="115"/>
      <c r="AG712" s="115"/>
      <c r="AH712" s="115"/>
      <c r="AI712" s="115"/>
    </row>
    <row r="713" spans="31:35" ht="18.75" customHeight="1">
      <c r="AE713" s="115"/>
      <c r="AF713" s="115"/>
      <c r="AG713" s="115"/>
      <c r="AH713" s="115"/>
      <c r="AI713" s="115"/>
    </row>
    <row r="714" spans="31:35" ht="18.75" customHeight="1">
      <c r="AE714" s="115"/>
      <c r="AF714" s="115"/>
      <c r="AG714" s="115"/>
      <c r="AH714" s="115"/>
      <c r="AI714" s="115"/>
    </row>
    <row r="715" spans="31:35" ht="18.75" customHeight="1">
      <c r="AE715" s="115"/>
      <c r="AF715" s="115"/>
      <c r="AG715" s="115"/>
      <c r="AH715" s="115"/>
      <c r="AI715" s="115"/>
    </row>
    <row r="716" spans="31:35" ht="18.75" customHeight="1">
      <c r="AE716" s="115"/>
      <c r="AF716" s="115"/>
      <c r="AG716" s="115"/>
      <c r="AH716" s="115"/>
      <c r="AI716" s="115"/>
    </row>
    <row r="717" spans="31:35" ht="18.75" customHeight="1">
      <c r="AE717" s="115"/>
      <c r="AF717" s="115"/>
      <c r="AG717" s="115"/>
      <c r="AH717" s="115"/>
      <c r="AI717" s="115"/>
    </row>
    <row r="718" spans="31:35" ht="18.75" customHeight="1">
      <c r="AE718" s="115"/>
      <c r="AF718" s="115"/>
      <c r="AG718" s="115"/>
      <c r="AH718" s="115"/>
      <c r="AI718" s="115"/>
    </row>
    <row r="719" spans="31:35" ht="18.75" customHeight="1">
      <c r="AE719" s="115"/>
      <c r="AF719" s="115"/>
      <c r="AG719" s="115"/>
      <c r="AH719" s="115"/>
      <c r="AI719" s="115"/>
    </row>
    <row r="720" spans="31:35" ht="18.75" customHeight="1">
      <c r="AE720" s="115"/>
      <c r="AF720" s="115"/>
      <c r="AG720" s="115"/>
      <c r="AH720" s="115"/>
      <c r="AI720" s="115"/>
    </row>
    <row r="721" spans="31:35" ht="18.75" customHeight="1">
      <c r="AE721" s="115"/>
      <c r="AF721" s="115"/>
      <c r="AG721" s="115"/>
      <c r="AH721" s="115"/>
      <c r="AI721" s="115"/>
    </row>
    <row r="722" spans="31:35" ht="18.75" customHeight="1">
      <c r="AE722" s="115"/>
      <c r="AF722" s="115"/>
      <c r="AG722" s="115"/>
      <c r="AH722" s="115"/>
      <c r="AI722" s="115"/>
    </row>
    <row r="723" spans="31:35" ht="18.75" customHeight="1">
      <c r="AE723" s="115"/>
      <c r="AF723" s="115"/>
      <c r="AG723" s="115"/>
      <c r="AH723" s="115"/>
      <c r="AI723" s="115"/>
    </row>
    <row r="724" spans="31:35" ht="18.75" customHeight="1">
      <c r="AE724" s="115"/>
      <c r="AF724" s="115"/>
      <c r="AG724" s="115"/>
      <c r="AH724" s="115"/>
      <c r="AI724" s="115"/>
    </row>
    <row r="725" spans="31:35" ht="18.75" customHeight="1">
      <c r="AE725" s="115"/>
      <c r="AF725" s="115"/>
      <c r="AG725" s="115"/>
      <c r="AH725" s="115"/>
      <c r="AI725" s="115"/>
    </row>
    <row r="726" spans="31:35" ht="18.75" customHeight="1">
      <c r="AE726" s="115"/>
      <c r="AF726" s="115"/>
      <c r="AG726" s="115"/>
      <c r="AH726" s="115"/>
      <c r="AI726" s="115"/>
    </row>
    <row r="727" spans="31:35" ht="18.75" customHeight="1">
      <c r="AE727" s="115"/>
      <c r="AF727" s="115"/>
      <c r="AG727" s="115"/>
      <c r="AH727" s="115"/>
      <c r="AI727" s="115"/>
    </row>
    <row r="728" spans="31:35" ht="18.75" customHeight="1">
      <c r="AE728" s="115"/>
      <c r="AF728" s="115"/>
      <c r="AG728" s="115"/>
      <c r="AH728" s="115"/>
      <c r="AI728" s="115"/>
    </row>
    <row r="729" spans="31:35" ht="18.75" customHeight="1">
      <c r="AE729" s="115"/>
      <c r="AF729" s="115"/>
      <c r="AG729" s="115"/>
      <c r="AH729" s="115"/>
      <c r="AI729" s="115"/>
    </row>
    <row r="730" spans="31:35" ht="18.75" customHeight="1">
      <c r="AE730" s="115"/>
      <c r="AF730" s="115"/>
      <c r="AG730" s="115"/>
      <c r="AH730" s="115"/>
      <c r="AI730" s="115"/>
    </row>
    <row r="731" spans="31:35" ht="18.75" customHeight="1">
      <c r="AE731" s="115"/>
      <c r="AF731" s="115"/>
      <c r="AG731" s="115"/>
      <c r="AH731" s="115"/>
      <c r="AI731" s="115"/>
    </row>
    <row r="732" spans="31:35" ht="18.75" customHeight="1">
      <c r="AE732" s="115"/>
      <c r="AF732" s="115"/>
      <c r="AG732" s="115"/>
      <c r="AH732" s="115"/>
      <c r="AI732" s="115"/>
    </row>
    <row r="733" spans="31:35" ht="18.75" customHeight="1">
      <c r="AE733" s="115"/>
      <c r="AF733" s="115"/>
      <c r="AG733" s="115"/>
      <c r="AH733" s="115"/>
      <c r="AI733" s="115"/>
    </row>
    <row r="734" spans="31:35" ht="18.75" customHeight="1">
      <c r="AE734" s="115"/>
      <c r="AF734" s="115"/>
      <c r="AG734" s="115"/>
      <c r="AH734" s="115"/>
      <c r="AI734" s="115"/>
    </row>
    <row r="735" spans="31:35" ht="18.75" customHeight="1">
      <c r="AE735" s="115"/>
      <c r="AF735" s="115"/>
      <c r="AG735" s="115"/>
      <c r="AH735" s="115"/>
      <c r="AI735" s="115"/>
    </row>
    <row r="736" spans="31:35" ht="18.75" customHeight="1">
      <c r="AE736" s="115"/>
      <c r="AF736" s="115"/>
      <c r="AG736" s="115"/>
      <c r="AH736" s="115"/>
      <c r="AI736" s="115"/>
    </row>
    <row r="737" spans="31:35" ht="18.75" customHeight="1">
      <c r="AE737" s="115"/>
      <c r="AF737" s="115"/>
      <c r="AG737" s="115"/>
      <c r="AH737" s="115"/>
      <c r="AI737" s="115"/>
    </row>
    <row r="738" spans="31:35" ht="18.75" customHeight="1">
      <c r="AE738" s="115"/>
      <c r="AF738" s="115"/>
      <c r="AG738" s="115"/>
      <c r="AH738" s="115"/>
      <c r="AI738" s="115"/>
    </row>
    <row r="739" spans="31:35" ht="18.75" customHeight="1">
      <c r="AE739" s="115"/>
      <c r="AF739" s="115"/>
      <c r="AG739" s="115"/>
      <c r="AH739" s="115"/>
      <c r="AI739" s="115"/>
    </row>
    <row r="740" spans="31:35" ht="18.75" customHeight="1">
      <c r="AE740" s="115"/>
      <c r="AF740" s="115"/>
      <c r="AG740" s="115"/>
      <c r="AH740" s="115"/>
      <c r="AI740" s="115"/>
    </row>
    <row r="741" spans="31:35" ht="18.75" customHeight="1">
      <c r="AE741" s="115"/>
      <c r="AF741" s="115"/>
      <c r="AG741" s="115"/>
      <c r="AH741" s="115"/>
      <c r="AI741" s="115"/>
    </row>
    <row r="742" spans="31:35" ht="18.75" customHeight="1">
      <c r="AE742" s="115"/>
      <c r="AF742" s="115"/>
      <c r="AG742" s="115"/>
      <c r="AH742" s="115"/>
      <c r="AI742" s="115"/>
    </row>
    <row r="743" spans="31:35" ht="18.75" customHeight="1">
      <c r="AE743" s="115"/>
      <c r="AF743" s="115"/>
      <c r="AG743" s="115"/>
      <c r="AH743" s="115"/>
      <c r="AI743" s="115"/>
    </row>
    <row r="744" spans="31:35" ht="18.75" customHeight="1">
      <c r="AE744" s="115"/>
      <c r="AF744" s="115"/>
      <c r="AG744" s="115"/>
      <c r="AH744" s="115"/>
      <c r="AI744" s="115"/>
    </row>
    <row r="745" spans="31:35" ht="18.75" customHeight="1">
      <c r="AE745" s="115"/>
      <c r="AF745" s="115"/>
      <c r="AG745" s="115"/>
      <c r="AH745" s="115"/>
      <c r="AI745" s="115"/>
    </row>
    <row r="746" spans="31:35" ht="18.75" customHeight="1">
      <c r="AE746" s="115"/>
      <c r="AF746" s="115"/>
      <c r="AG746" s="115"/>
      <c r="AH746" s="115"/>
      <c r="AI746" s="115"/>
    </row>
    <row r="747" spans="31:35" ht="18.75" customHeight="1">
      <c r="AE747" s="115"/>
      <c r="AF747" s="115"/>
      <c r="AG747" s="115"/>
      <c r="AH747" s="115"/>
      <c r="AI747" s="115"/>
    </row>
    <row r="748" spans="31:35" ht="18.75" customHeight="1">
      <c r="AE748" s="115"/>
      <c r="AF748" s="115"/>
      <c r="AG748" s="115"/>
      <c r="AH748" s="115"/>
      <c r="AI748" s="115"/>
    </row>
    <row r="749" spans="31:35" ht="18.75" customHeight="1">
      <c r="AE749" s="115"/>
      <c r="AF749" s="115"/>
      <c r="AG749" s="115"/>
      <c r="AH749" s="115"/>
      <c r="AI749" s="115"/>
    </row>
    <row r="750" spans="31:35" ht="18.75" customHeight="1">
      <c r="AE750" s="115"/>
      <c r="AF750" s="115"/>
      <c r="AG750" s="115"/>
      <c r="AH750" s="115"/>
      <c r="AI750" s="115"/>
    </row>
    <row r="751" spans="31:35" ht="18.75" customHeight="1">
      <c r="AE751" s="115"/>
      <c r="AF751" s="115"/>
      <c r="AG751" s="115"/>
      <c r="AH751" s="115"/>
      <c r="AI751" s="115"/>
    </row>
    <row r="752" spans="31:35" ht="18.75" customHeight="1">
      <c r="AE752" s="115"/>
      <c r="AF752" s="115"/>
      <c r="AG752" s="115"/>
      <c r="AH752" s="115"/>
      <c r="AI752" s="115"/>
    </row>
    <row r="753" spans="31:35" ht="18.75" customHeight="1">
      <c r="AE753" s="115"/>
      <c r="AF753" s="115"/>
      <c r="AG753" s="115"/>
      <c r="AH753" s="115"/>
      <c r="AI753" s="115"/>
    </row>
    <row r="754" spans="31:35" ht="18.75" customHeight="1">
      <c r="AE754" s="115"/>
      <c r="AF754" s="115"/>
      <c r="AG754" s="115"/>
      <c r="AH754" s="115"/>
      <c r="AI754" s="115"/>
    </row>
    <row r="755" spans="31:35" ht="18.75" customHeight="1">
      <c r="AE755" s="115"/>
      <c r="AF755" s="115"/>
      <c r="AG755" s="115"/>
      <c r="AH755" s="115"/>
      <c r="AI755" s="115"/>
    </row>
    <row r="756" spans="31:35" ht="18.75" customHeight="1">
      <c r="AE756" s="115"/>
      <c r="AF756" s="115"/>
      <c r="AG756" s="115"/>
      <c r="AH756" s="115"/>
      <c r="AI756" s="115"/>
    </row>
    <row r="757" spans="31:35" ht="18.75" customHeight="1">
      <c r="AE757" s="115"/>
      <c r="AF757" s="115"/>
      <c r="AG757" s="115"/>
      <c r="AH757" s="115"/>
      <c r="AI757" s="115"/>
    </row>
    <row r="758" spans="31:35" ht="18.75" customHeight="1">
      <c r="AE758" s="115"/>
      <c r="AF758" s="115"/>
      <c r="AG758" s="115"/>
      <c r="AH758" s="115"/>
      <c r="AI758" s="115"/>
    </row>
    <row r="759" spans="31:35" ht="18.75" customHeight="1">
      <c r="AE759" s="115"/>
      <c r="AF759" s="115"/>
      <c r="AG759" s="115"/>
      <c r="AH759" s="115"/>
      <c r="AI759" s="115"/>
    </row>
    <row r="760" spans="31:35" ht="18.75" customHeight="1">
      <c r="AE760" s="115"/>
      <c r="AF760" s="115"/>
      <c r="AG760" s="115"/>
      <c r="AH760" s="115"/>
      <c r="AI760" s="115"/>
    </row>
    <row r="761" spans="31:35" ht="18.75" customHeight="1">
      <c r="AE761" s="115"/>
      <c r="AF761" s="115"/>
      <c r="AG761" s="115"/>
      <c r="AH761" s="115"/>
      <c r="AI761" s="115"/>
    </row>
    <row r="762" spans="31:35" ht="18.75" customHeight="1">
      <c r="AE762" s="115"/>
      <c r="AF762" s="115"/>
      <c r="AG762" s="115"/>
      <c r="AH762" s="115"/>
      <c r="AI762" s="115"/>
    </row>
    <row r="763" spans="31:35" ht="18.75" customHeight="1">
      <c r="AE763" s="115"/>
      <c r="AF763" s="115"/>
      <c r="AG763" s="115"/>
      <c r="AH763" s="115"/>
      <c r="AI763" s="115"/>
    </row>
    <row r="764" spans="31:35" ht="18.75" customHeight="1">
      <c r="AE764" s="115"/>
      <c r="AF764" s="115"/>
      <c r="AG764" s="115"/>
      <c r="AH764" s="115"/>
      <c r="AI764" s="115"/>
    </row>
    <row r="765" spans="31:35" ht="18.75" customHeight="1">
      <c r="AE765" s="115"/>
      <c r="AF765" s="115"/>
      <c r="AG765" s="115"/>
      <c r="AH765" s="115"/>
      <c r="AI765" s="115"/>
    </row>
    <row r="766" spans="31:35" ht="18.75" customHeight="1">
      <c r="AE766" s="115"/>
      <c r="AF766" s="115"/>
      <c r="AG766" s="115"/>
      <c r="AH766" s="115"/>
      <c r="AI766" s="115"/>
    </row>
    <row r="767" spans="31:35" ht="18.75" customHeight="1">
      <c r="AE767" s="115"/>
      <c r="AF767" s="115"/>
      <c r="AG767" s="115"/>
      <c r="AH767" s="115"/>
      <c r="AI767" s="115"/>
    </row>
    <row r="768" spans="31:35" ht="18.75" customHeight="1">
      <c r="AE768" s="115"/>
      <c r="AF768" s="115"/>
      <c r="AG768" s="115"/>
      <c r="AH768" s="115"/>
      <c r="AI768" s="115"/>
    </row>
    <row r="769" spans="31:35" ht="18.75" customHeight="1">
      <c r="AE769" s="115"/>
      <c r="AF769" s="115"/>
      <c r="AG769" s="115"/>
      <c r="AH769" s="115"/>
      <c r="AI769" s="115"/>
    </row>
    <row r="770" spans="31:35" ht="18.75" customHeight="1">
      <c r="AE770" s="115"/>
      <c r="AF770" s="115"/>
      <c r="AG770" s="115"/>
      <c r="AH770" s="115"/>
      <c r="AI770" s="115"/>
    </row>
    <row r="771" spans="31:35" ht="18.75" customHeight="1">
      <c r="AE771" s="115"/>
      <c r="AF771" s="115"/>
      <c r="AG771" s="115"/>
      <c r="AH771" s="115"/>
      <c r="AI771" s="115"/>
    </row>
    <row r="772" spans="31:35" ht="18.75" customHeight="1">
      <c r="AE772" s="115"/>
      <c r="AF772" s="115"/>
      <c r="AG772" s="115"/>
      <c r="AH772" s="115"/>
      <c r="AI772" s="115"/>
    </row>
    <row r="773" spans="31:35" ht="18.75" customHeight="1">
      <c r="AE773" s="115"/>
      <c r="AF773" s="115"/>
      <c r="AG773" s="115"/>
      <c r="AH773" s="115"/>
      <c r="AI773" s="115"/>
    </row>
    <row r="774" spans="31:35" ht="18.75" customHeight="1">
      <c r="AE774" s="115"/>
      <c r="AF774" s="115"/>
      <c r="AG774" s="115"/>
      <c r="AH774" s="115"/>
      <c r="AI774" s="115"/>
    </row>
    <row r="775" spans="31:35" ht="18.75" customHeight="1">
      <c r="AE775" s="115"/>
      <c r="AF775" s="115"/>
      <c r="AG775" s="115"/>
      <c r="AH775" s="115"/>
      <c r="AI775" s="115"/>
    </row>
    <row r="776" spans="31:35" ht="18.75" customHeight="1">
      <c r="AE776" s="115"/>
      <c r="AF776" s="115"/>
      <c r="AG776" s="115"/>
      <c r="AH776" s="115"/>
      <c r="AI776" s="115"/>
    </row>
    <row r="777" spans="31:35" ht="18.75" customHeight="1">
      <c r="AE777" s="115"/>
      <c r="AF777" s="115"/>
      <c r="AG777" s="115"/>
      <c r="AH777" s="115"/>
      <c r="AI777" s="115"/>
    </row>
    <row r="778" spans="31:35" ht="18.75" customHeight="1">
      <c r="AE778" s="115"/>
      <c r="AF778" s="115"/>
      <c r="AG778" s="115"/>
      <c r="AH778" s="115"/>
      <c r="AI778" s="115"/>
    </row>
    <row r="779" spans="31:35" ht="18.75" customHeight="1">
      <c r="AE779" s="115"/>
      <c r="AF779" s="115"/>
      <c r="AG779" s="115"/>
      <c r="AH779" s="115"/>
      <c r="AI779" s="115"/>
    </row>
    <row r="780" spans="31:35" ht="18.75" customHeight="1">
      <c r="AE780" s="115"/>
      <c r="AF780" s="115"/>
      <c r="AG780" s="115"/>
      <c r="AH780" s="115"/>
      <c r="AI780" s="115"/>
    </row>
    <row r="781" spans="31:35" ht="18.75" customHeight="1">
      <c r="AE781" s="115"/>
      <c r="AF781" s="115"/>
      <c r="AG781" s="115"/>
      <c r="AH781" s="115"/>
      <c r="AI781" s="115"/>
    </row>
    <row r="782" spans="31:35" ht="18.75" customHeight="1">
      <c r="AE782" s="115"/>
      <c r="AF782" s="115"/>
      <c r="AG782" s="115"/>
      <c r="AH782" s="115"/>
      <c r="AI782" s="115"/>
    </row>
    <row r="783" spans="31:35" ht="18.75" customHeight="1">
      <c r="AE783" s="115"/>
      <c r="AF783" s="115"/>
      <c r="AG783" s="115"/>
      <c r="AH783" s="115"/>
      <c r="AI783" s="115"/>
    </row>
    <row r="784" spans="31:35" ht="18.75" customHeight="1">
      <c r="AE784" s="115"/>
      <c r="AF784" s="115"/>
      <c r="AG784" s="115"/>
      <c r="AH784" s="115"/>
      <c r="AI784" s="115"/>
    </row>
    <row r="785" spans="31:35" ht="18.75" customHeight="1">
      <c r="AE785" s="115"/>
      <c r="AF785" s="115"/>
      <c r="AG785" s="115"/>
      <c r="AH785" s="115"/>
      <c r="AI785" s="115"/>
    </row>
    <row r="786" spans="31:35" ht="18.75" customHeight="1">
      <c r="AE786" s="115"/>
      <c r="AF786" s="115"/>
      <c r="AG786" s="115"/>
      <c r="AH786" s="115"/>
      <c r="AI786" s="115"/>
    </row>
    <row r="787" spans="31:35" ht="18.75" customHeight="1">
      <c r="AE787" s="115"/>
      <c r="AF787" s="115"/>
      <c r="AG787" s="115"/>
      <c r="AH787" s="115"/>
      <c r="AI787" s="115"/>
    </row>
    <row r="788" spans="31:35" ht="18.75" customHeight="1">
      <c r="AE788" s="115"/>
      <c r="AF788" s="115"/>
      <c r="AG788" s="115"/>
      <c r="AH788" s="115"/>
      <c r="AI788" s="115"/>
    </row>
    <row r="789" spans="31:35" ht="18.75" customHeight="1">
      <c r="AE789" s="115"/>
      <c r="AF789" s="115"/>
      <c r="AG789" s="115"/>
      <c r="AH789" s="115"/>
      <c r="AI789" s="115"/>
    </row>
    <row r="790" spans="31:35" ht="18.75" customHeight="1">
      <c r="AE790" s="115"/>
      <c r="AF790" s="115"/>
      <c r="AG790" s="115"/>
      <c r="AH790" s="115"/>
      <c r="AI790" s="115"/>
    </row>
    <row r="791" spans="31:35" ht="18.75" customHeight="1">
      <c r="AE791" s="115"/>
      <c r="AF791" s="115"/>
      <c r="AG791" s="115"/>
      <c r="AH791" s="115"/>
      <c r="AI791" s="115"/>
    </row>
    <row r="792" spans="31:35" ht="18.75" customHeight="1">
      <c r="AE792" s="115"/>
      <c r="AF792" s="115"/>
      <c r="AG792" s="115"/>
      <c r="AH792" s="115"/>
      <c r="AI792" s="115"/>
    </row>
    <row r="793" spans="31:35" ht="18.75" customHeight="1">
      <c r="AE793" s="115"/>
      <c r="AF793" s="115"/>
      <c r="AG793" s="115"/>
      <c r="AH793" s="115"/>
      <c r="AI793" s="115"/>
    </row>
    <row r="794" spans="31:35" ht="18.75" customHeight="1">
      <c r="AE794" s="115"/>
      <c r="AF794" s="115"/>
      <c r="AG794" s="115"/>
      <c r="AH794" s="115"/>
      <c r="AI794" s="115"/>
    </row>
    <row r="795" spans="31:35" ht="18.75" customHeight="1">
      <c r="AE795" s="115"/>
      <c r="AF795" s="115"/>
      <c r="AG795" s="115"/>
      <c r="AH795" s="115"/>
      <c r="AI795" s="115"/>
    </row>
    <row r="796" spans="31:35" ht="18.75" customHeight="1">
      <c r="AE796" s="115"/>
      <c r="AF796" s="115"/>
      <c r="AG796" s="115"/>
      <c r="AH796" s="115"/>
      <c r="AI796" s="115"/>
    </row>
    <row r="797" spans="31:35" ht="18.75" customHeight="1">
      <c r="AE797" s="115"/>
      <c r="AF797" s="115"/>
      <c r="AG797" s="115"/>
      <c r="AH797" s="115"/>
      <c r="AI797" s="115"/>
    </row>
    <row r="798" spans="31:35" ht="18.75" customHeight="1">
      <c r="AE798" s="115"/>
      <c r="AF798" s="115"/>
      <c r="AG798" s="115"/>
      <c r="AH798" s="115"/>
      <c r="AI798" s="115"/>
    </row>
    <row r="799" spans="31:35" ht="18.75" customHeight="1">
      <c r="AE799" s="115"/>
      <c r="AF799" s="115"/>
      <c r="AG799" s="115"/>
      <c r="AH799" s="115"/>
      <c r="AI799" s="115"/>
    </row>
    <row r="800" spans="31:35" ht="18.75" customHeight="1">
      <c r="AE800" s="115"/>
      <c r="AF800" s="115"/>
      <c r="AG800" s="115"/>
      <c r="AH800" s="115"/>
      <c r="AI800" s="115"/>
    </row>
    <row r="801" spans="31:35" ht="18.75" customHeight="1">
      <c r="AE801" s="115"/>
      <c r="AF801" s="115"/>
      <c r="AG801" s="115"/>
      <c r="AH801" s="115"/>
      <c r="AI801" s="115"/>
    </row>
    <row r="802" spans="31:35" ht="18.75" customHeight="1">
      <c r="AE802" s="115"/>
      <c r="AF802" s="115"/>
      <c r="AG802" s="115"/>
      <c r="AH802" s="115"/>
      <c r="AI802" s="115"/>
    </row>
    <row r="803" spans="31:35" ht="18.75" customHeight="1">
      <c r="AE803" s="115"/>
      <c r="AF803" s="115"/>
      <c r="AG803" s="115"/>
      <c r="AH803" s="115"/>
      <c r="AI803" s="115"/>
    </row>
    <row r="804" spans="31:35" ht="18.75" customHeight="1">
      <c r="AE804" s="115"/>
      <c r="AF804" s="115"/>
      <c r="AG804" s="115"/>
      <c r="AH804" s="115"/>
      <c r="AI804" s="115"/>
    </row>
    <row r="805" spans="31:35" ht="18.75" customHeight="1">
      <c r="AE805" s="115"/>
      <c r="AF805" s="115"/>
      <c r="AG805" s="115"/>
      <c r="AH805" s="115"/>
      <c r="AI805" s="115"/>
    </row>
    <row r="806" spans="31:35" ht="18.75" customHeight="1">
      <c r="AE806" s="115"/>
      <c r="AF806" s="115"/>
      <c r="AG806" s="115"/>
      <c r="AH806" s="115"/>
      <c r="AI806" s="115"/>
    </row>
    <row r="807" spans="31:35" ht="18.75" customHeight="1">
      <c r="AE807" s="115"/>
      <c r="AF807" s="115"/>
      <c r="AG807" s="115"/>
      <c r="AH807" s="115"/>
      <c r="AI807" s="115"/>
    </row>
    <row r="808" spans="31:35" ht="18.75" customHeight="1">
      <c r="AE808" s="115"/>
      <c r="AF808" s="115"/>
      <c r="AG808" s="115"/>
      <c r="AH808" s="115"/>
      <c r="AI808" s="115"/>
    </row>
    <row r="809" spans="31:35" ht="18.75" customHeight="1">
      <c r="AE809" s="115"/>
      <c r="AF809" s="115"/>
      <c r="AG809" s="115"/>
      <c r="AH809" s="115"/>
      <c r="AI809" s="115"/>
    </row>
    <row r="810" spans="31:35" ht="18.75" customHeight="1">
      <c r="AE810" s="115"/>
      <c r="AF810" s="115"/>
      <c r="AG810" s="115"/>
      <c r="AH810" s="115"/>
      <c r="AI810" s="115"/>
    </row>
    <row r="811" spans="31:35" ht="18.75" customHeight="1">
      <c r="AE811" s="115"/>
      <c r="AF811" s="115"/>
      <c r="AG811" s="115"/>
      <c r="AH811" s="115"/>
      <c r="AI811" s="115"/>
    </row>
    <row r="812" spans="31:35" ht="18.75" customHeight="1">
      <c r="AE812" s="115"/>
      <c r="AF812" s="115"/>
      <c r="AG812" s="115"/>
      <c r="AH812" s="115"/>
      <c r="AI812" s="115"/>
    </row>
    <row r="813" spans="31:35" ht="18.75" customHeight="1">
      <c r="AE813" s="115"/>
      <c r="AF813" s="115"/>
      <c r="AG813" s="115"/>
      <c r="AH813" s="115"/>
      <c r="AI813" s="115"/>
    </row>
    <row r="814" spans="31:35" ht="18.75" customHeight="1">
      <c r="AE814" s="115"/>
      <c r="AF814" s="115"/>
      <c r="AG814" s="115"/>
      <c r="AH814" s="115"/>
      <c r="AI814" s="115"/>
    </row>
    <row r="815" spans="31:35" ht="18.75" customHeight="1">
      <c r="AE815" s="115"/>
      <c r="AF815" s="115"/>
      <c r="AG815" s="115"/>
      <c r="AH815" s="115"/>
      <c r="AI815" s="115"/>
    </row>
    <row r="816" spans="31:35" ht="18.75" customHeight="1">
      <c r="AE816" s="115"/>
      <c r="AF816" s="115"/>
      <c r="AG816" s="115"/>
      <c r="AH816" s="115"/>
      <c r="AI816" s="115"/>
    </row>
    <row r="817" spans="31:35" ht="18.75" customHeight="1">
      <c r="AE817" s="115"/>
      <c r="AF817" s="115"/>
      <c r="AG817" s="115"/>
      <c r="AH817" s="115"/>
      <c r="AI817" s="115"/>
    </row>
    <row r="818" spans="31:35" ht="18.75" customHeight="1">
      <c r="AE818" s="115"/>
      <c r="AF818" s="115"/>
      <c r="AG818" s="115"/>
      <c r="AH818" s="115"/>
      <c r="AI818" s="115"/>
    </row>
    <row r="819" spans="31:35" ht="18.75" customHeight="1">
      <c r="AE819" s="115"/>
      <c r="AF819" s="115"/>
      <c r="AG819" s="115"/>
      <c r="AH819" s="115"/>
      <c r="AI819" s="115"/>
    </row>
    <row r="820" spans="31:35" ht="18.75" customHeight="1">
      <c r="AE820" s="115"/>
      <c r="AF820" s="115"/>
      <c r="AG820" s="115"/>
      <c r="AH820" s="115"/>
      <c r="AI820" s="115"/>
    </row>
    <row r="821" spans="31:35" ht="18.75" customHeight="1">
      <c r="AE821" s="115"/>
      <c r="AF821" s="115"/>
      <c r="AG821" s="115"/>
      <c r="AH821" s="115"/>
      <c r="AI821" s="115"/>
    </row>
    <row r="822" spans="31:35" ht="18.75" customHeight="1">
      <c r="AE822" s="115"/>
      <c r="AF822" s="115"/>
      <c r="AG822" s="115"/>
      <c r="AH822" s="115"/>
      <c r="AI822" s="115"/>
    </row>
    <row r="823" spans="31:35" ht="18.75" customHeight="1">
      <c r="AE823" s="115"/>
      <c r="AF823" s="115"/>
      <c r="AG823" s="115"/>
      <c r="AH823" s="115"/>
      <c r="AI823" s="115"/>
    </row>
    <row r="824" spans="31:35" ht="18.75" customHeight="1">
      <c r="AE824" s="115"/>
      <c r="AF824" s="115"/>
      <c r="AG824" s="115"/>
      <c r="AH824" s="115"/>
      <c r="AI824" s="115"/>
    </row>
    <row r="825" spans="31:35" ht="18.75" customHeight="1">
      <c r="AE825" s="115"/>
      <c r="AF825" s="115"/>
      <c r="AG825" s="115"/>
      <c r="AH825" s="115"/>
      <c r="AI825" s="115"/>
    </row>
    <row r="826" spans="31:35" ht="18.75" customHeight="1">
      <c r="AE826" s="115"/>
      <c r="AF826" s="115"/>
      <c r="AG826" s="115"/>
      <c r="AH826" s="115"/>
      <c r="AI826" s="115"/>
    </row>
    <row r="827" spans="31:35" ht="18.75" customHeight="1">
      <c r="AE827" s="115"/>
      <c r="AF827" s="115"/>
      <c r="AG827" s="115"/>
      <c r="AH827" s="115"/>
      <c r="AI827" s="115"/>
    </row>
    <row r="828" spans="31:35" ht="18.75" customHeight="1">
      <c r="AE828" s="115"/>
      <c r="AF828" s="115"/>
      <c r="AG828" s="115"/>
      <c r="AH828" s="115"/>
      <c r="AI828" s="115"/>
    </row>
    <row r="829" spans="31:35" ht="18.75" customHeight="1">
      <c r="AE829" s="115"/>
      <c r="AF829" s="115"/>
      <c r="AG829" s="115"/>
      <c r="AH829" s="115"/>
      <c r="AI829" s="115"/>
    </row>
    <row r="830" spans="31:35" ht="18.75" customHeight="1">
      <c r="AE830" s="115"/>
      <c r="AF830" s="115"/>
      <c r="AG830" s="115"/>
      <c r="AH830" s="115"/>
      <c r="AI830" s="115"/>
    </row>
    <row r="831" spans="31:35" ht="18.75" customHeight="1">
      <c r="AE831" s="115"/>
      <c r="AF831" s="115"/>
      <c r="AG831" s="115"/>
      <c r="AH831" s="115"/>
      <c r="AI831" s="115"/>
    </row>
    <row r="832" spans="31:35" ht="18.75" customHeight="1">
      <c r="AE832" s="115"/>
      <c r="AF832" s="115"/>
      <c r="AG832" s="115"/>
      <c r="AH832" s="115"/>
      <c r="AI832" s="115"/>
    </row>
    <row r="833" spans="31:35" ht="18.75" customHeight="1">
      <c r="AE833" s="115"/>
      <c r="AF833" s="115"/>
      <c r="AG833" s="115"/>
      <c r="AH833" s="115"/>
      <c r="AI833" s="115"/>
    </row>
    <row r="834" spans="31:35" ht="18.75" customHeight="1">
      <c r="AE834" s="115"/>
      <c r="AF834" s="115"/>
      <c r="AG834" s="115"/>
      <c r="AH834" s="115"/>
      <c r="AI834" s="115"/>
    </row>
    <row r="835" spans="31:35" ht="18.75" customHeight="1">
      <c r="AE835" s="115"/>
      <c r="AF835" s="115"/>
      <c r="AG835" s="115"/>
      <c r="AH835" s="115"/>
      <c r="AI835" s="115"/>
    </row>
    <row r="836" spans="31:35" ht="18.75" customHeight="1">
      <c r="AE836" s="115"/>
      <c r="AF836" s="115"/>
      <c r="AG836" s="115"/>
      <c r="AH836" s="115"/>
      <c r="AI836" s="115"/>
    </row>
    <row r="837" spans="31:35" ht="18.75" customHeight="1">
      <c r="AE837" s="115"/>
      <c r="AF837" s="115"/>
      <c r="AG837" s="115"/>
      <c r="AH837" s="115"/>
      <c r="AI837" s="115"/>
    </row>
    <row r="838" spans="31:35" ht="18.75" customHeight="1">
      <c r="AE838" s="115"/>
      <c r="AF838" s="115"/>
      <c r="AG838" s="115"/>
      <c r="AH838" s="115"/>
      <c r="AI838" s="115"/>
    </row>
    <row r="839" spans="31:35" ht="18.75" customHeight="1">
      <c r="AE839" s="115"/>
      <c r="AF839" s="115"/>
      <c r="AG839" s="115"/>
      <c r="AH839" s="115"/>
      <c r="AI839" s="115"/>
    </row>
    <row r="840" spans="31:35" ht="18.75" customHeight="1">
      <c r="AE840" s="115"/>
      <c r="AF840" s="115"/>
      <c r="AG840" s="115"/>
      <c r="AH840" s="115"/>
      <c r="AI840" s="115"/>
    </row>
    <row r="841" spans="31:35" ht="18.75" customHeight="1">
      <c r="AE841" s="115"/>
      <c r="AF841" s="115"/>
      <c r="AG841" s="115"/>
      <c r="AH841" s="115"/>
      <c r="AI841" s="115"/>
    </row>
    <row r="842" spans="31:35" ht="18.75" customHeight="1">
      <c r="AE842" s="115"/>
      <c r="AF842" s="115"/>
      <c r="AG842" s="115"/>
      <c r="AH842" s="115"/>
      <c r="AI842" s="115"/>
    </row>
    <row r="843" spans="31:35" ht="18.75" customHeight="1">
      <c r="AE843" s="115"/>
      <c r="AF843" s="115"/>
      <c r="AG843" s="115"/>
      <c r="AH843" s="115"/>
      <c r="AI843" s="115"/>
    </row>
    <row r="844" spans="31:35" ht="18.75" customHeight="1">
      <c r="AE844" s="115"/>
      <c r="AF844" s="115"/>
      <c r="AG844" s="115"/>
      <c r="AH844" s="115"/>
      <c r="AI844" s="115"/>
    </row>
    <row r="845" spans="31:35" ht="18.75" customHeight="1">
      <c r="AE845" s="115"/>
      <c r="AF845" s="115"/>
      <c r="AG845" s="115"/>
      <c r="AH845" s="115"/>
      <c r="AI845" s="115"/>
    </row>
    <row r="846" spans="31:35" ht="18.75" customHeight="1">
      <c r="AE846" s="115"/>
      <c r="AF846" s="115"/>
      <c r="AG846" s="115"/>
      <c r="AH846" s="115"/>
      <c r="AI846" s="115"/>
    </row>
    <row r="847" spans="31:35" ht="18.75" customHeight="1">
      <c r="AE847" s="115"/>
      <c r="AF847" s="115"/>
      <c r="AG847" s="115"/>
      <c r="AH847" s="115"/>
      <c r="AI847" s="115"/>
    </row>
    <row r="848" spans="31:35" ht="18.75" customHeight="1">
      <c r="AE848" s="115"/>
      <c r="AF848" s="115"/>
      <c r="AG848" s="115"/>
      <c r="AH848" s="115"/>
      <c r="AI848" s="115"/>
    </row>
    <row r="849" spans="31:35" ht="18.75" customHeight="1">
      <c r="AE849" s="115"/>
      <c r="AF849" s="115"/>
      <c r="AG849" s="115"/>
      <c r="AH849" s="115"/>
      <c r="AI849" s="115"/>
    </row>
    <row r="850" spans="31:35" ht="18.75" customHeight="1">
      <c r="AE850" s="115"/>
      <c r="AF850" s="115"/>
      <c r="AG850" s="115"/>
      <c r="AH850" s="115"/>
      <c r="AI850" s="115"/>
    </row>
    <row r="851" spans="31:35" ht="18.75" customHeight="1">
      <c r="AE851" s="115"/>
      <c r="AF851" s="115"/>
      <c r="AG851" s="115"/>
      <c r="AH851" s="115"/>
      <c r="AI851" s="115"/>
    </row>
    <row r="852" spans="31:35" ht="18.75" customHeight="1">
      <c r="AE852" s="115"/>
      <c r="AF852" s="115"/>
      <c r="AG852" s="115"/>
      <c r="AH852" s="115"/>
      <c r="AI852" s="115"/>
    </row>
    <row r="853" spans="31:35" ht="18.75" customHeight="1">
      <c r="AE853" s="115"/>
      <c r="AF853" s="115"/>
      <c r="AG853" s="115"/>
      <c r="AH853" s="115"/>
      <c r="AI853" s="115"/>
    </row>
    <row r="854" spans="31:35" ht="18.75" customHeight="1">
      <c r="AE854" s="115"/>
      <c r="AF854" s="115"/>
      <c r="AG854" s="115"/>
      <c r="AH854" s="115"/>
      <c r="AI854" s="115"/>
    </row>
    <row r="855" spans="31:35" ht="18.75" customHeight="1">
      <c r="AE855" s="115"/>
      <c r="AF855" s="115"/>
      <c r="AG855" s="115"/>
      <c r="AH855" s="115"/>
      <c r="AI855" s="115"/>
    </row>
    <row r="856" spans="31:35" ht="18.75" customHeight="1">
      <c r="AE856" s="115"/>
      <c r="AF856" s="115"/>
      <c r="AG856" s="115"/>
      <c r="AH856" s="115"/>
      <c r="AI856" s="115"/>
    </row>
    <row r="857" spans="31:35" ht="18.75" customHeight="1">
      <c r="AE857" s="115"/>
      <c r="AF857" s="115"/>
      <c r="AG857" s="115"/>
      <c r="AH857" s="115"/>
      <c r="AI857" s="115"/>
    </row>
    <row r="858" spans="31:35" ht="18.75" customHeight="1">
      <c r="AE858" s="115"/>
      <c r="AF858" s="115"/>
      <c r="AG858" s="115"/>
      <c r="AH858" s="115"/>
      <c r="AI858" s="115"/>
    </row>
    <row r="859" spans="31:35" ht="18.75" customHeight="1">
      <c r="AE859" s="115"/>
      <c r="AF859" s="115"/>
      <c r="AG859" s="115"/>
      <c r="AH859" s="115"/>
      <c r="AI859" s="115"/>
    </row>
    <row r="860" spans="31:35" ht="18.75" customHeight="1">
      <c r="AE860" s="115"/>
      <c r="AF860" s="115"/>
      <c r="AG860" s="115"/>
      <c r="AH860" s="115"/>
      <c r="AI860" s="115"/>
    </row>
    <row r="861" spans="31:35" ht="18.75" customHeight="1">
      <c r="AE861" s="115"/>
      <c r="AF861" s="115"/>
      <c r="AG861" s="115"/>
      <c r="AH861" s="115"/>
      <c r="AI861" s="115"/>
    </row>
    <row r="862" spans="31:35" ht="18.75" customHeight="1">
      <c r="AE862" s="115"/>
      <c r="AF862" s="115"/>
      <c r="AG862" s="115"/>
      <c r="AH862" s="115"/>
      <c r="AI862" s="115"/>
    </row>
    <row r="863" spans="31:35" ht="18.75" customHeight="1">
      <c r="AE863" s="115"/>
      <c r="AF863" s="115"/>
      <c r="AG863" s="115"/>
      <c r="AH863" s="115"/>
      <c r="AI863" s="115"/>
    </row>
    <row r="864" spans="31:35" ht="18.75" customHeight="1">
      <c r="AE864" s="115"/>
      <c r="AF864" s="115"/>
      <c r="AG864" s="115"/>
      <c r="AH864" s="115"/>
      <c r="AI864" s="115"/>
    </row>
    <row r="865" spans="31:35" ht="18.75" customHeight="1">
      <c r="AE865" s="115"/>
      <c r="AF865" s="115"/>
      <c r="AG865" s="115"/>
      <c r="AH865" s="115"/>
      <c r="AI865" s="115"/>
    </row>
    <row r="866" spans="31:35" ht="18.75" customHeight="1">
      <c r="AE866" s="115"/>
      <c r="AF866" s="115"/>
      <c r="AG866" s="115"/>
      <c r="AH866" s="115"/>
      <c r="AI866" s="115"/>
    </row>
    <row r="867" spans="31:35" ht="18.75" customHeight="1">
      <c r="AE867" s="115"/>
      <c r="AF867" s="115"/>
      <c r="AG867" s="115"/>
      <c r="AH867" s="115"/>
      <c r="AI867" s="115"/>
    </row>
    <row r="868" spans="31:35" ht="18.75" customHeight="1">
      <c r="AE868" s="115"/>
      <c r="AF868" s="115"/>
      <c r="AG868" s="115"/>
      <c r="AH868" s="115"/>
      <c r="AI868" s="115"/>
    </row>
    <row r="869" spans="31:35" ht="18.75" customHeight="1">
      <c r="AE869" s="115"/>
      <c r="AF869" s="115"/>
      <c r="AG869" s="115"/>
      <c r="AH869" s="115"/>
      <c r="AI869" s="115"/>
    </row>
    <row r="870" spans="31:35" ht="18.75" customHeight="1">
      <c r="AE870" s="115"/>
      <c r="AF870" s="115"/>
      <c r="AG870" s="115"/>
      <c r="AH870" s="115"/>
      <c r="AI870" s="115"/>
    </row>
    <row r="871" spans="31:35" ht="18.75" customHeight="1">
      <c r="AE871" s="115"/>
      <c r="AF871" s="115"/>
      <c r="AG871" s="115"/>
      <c r="AH871" s="115"/>
      <c r="AI871" s="115"/>
    </row>
    <row r="872" spans="31:35" ht="18.75" customHeight="1">
      <c r="AE872" s="115"/>
      <c r="AF872" s="115"/>
      <c r="AG872" s="115"/>
      <c r="AH872" s="115"/>
      <c r="AI872" s="115"/>
    </row>
    <row r="873" spans="31:35" ht="18.75" customHeight="1">
      <c r="AE873" s="115"/>
      <c r="AF873" s="115"/>
      <c r="AG873" s="115"/>
      <c r="AH873" s="115"/>
      <c r="AI873" s="115"/>
    </row>
    <row r="874" spans="31:35" ht="18.75" customHeight="1">
      <c r="AE874" s="115"/>
      <c r="AF874" s="115"/>
      <c r="AG874" s="115"/>
      <c r="AH874" s="115"/>
      <c r="AI874" s="115"/>
    </row>
    <row r="875" spans="31:35" ht="18.75" customHeight="1">
      <c r="AE875" s="115"/>
      <c r="AF875" s="115"/>
      <c r="AG875" s="115"/>
      <c r="AH875" s="115"/>
      <c r="AI875" s="115"/>
    </row>
    <row r="876" spans="31:35" ht="18.75" customHeight="1">
      <c r="AE876" s="115"/>
      <c r="AF876" s="115"/>
      <c r="AG876" s="115"/>
      <c r="AH876" s="115"/>
      <c r="AI876" s="115"/>
    </row>
    <row r="877" spans="31:35" ht="18.75" customHeight="1">
      <c r="AE877" s="115"/>
      <c r="AF877" s="115"/>
      <c r="AG877" s="115"/>
      <c r="AH877" s="115"/>
      <c r="AI877" s="115"/>
    </row>
    <row r="878" spans="31:35" ht="18.75" customHeight="1">
      <c r="AE878" s="115"/>
      <c r="AF878" s="115"/>
      <c r="AG878" s="115"/>
      <c r="AH878" s="115"/>
      <c r="AI878" s="115"/>
    </row>
    <row r="879" spans="31:35" ht="18.75" customHeight="1">
      <c r="AE879" s="115"/>
      <c r="AF879" s="115"/>
      <c r="AG879" s="115"/>
      <c r="AH879" s="115"/>
      <c r="AI879" s="115"/>
    </row>
    <row r="880" spans="31:35" ht="18.75" customHeight="1">
      <c r="AE880" s="115"/>
      <c r="AF880" s="115"/>
      <c r="AG880" s="115"/>
      <c r="AH880" s="115"/>
      <c r="AI880" s="115"/>
    </row>
    <row r="881" spans="31:35" ht="18.75" customHeight="1">
      <c r="AE881" s="115"/>
      <c r="AF881" s="115"/>
      <c r="AG881" s="115"/>
      <c r="AH881" s="115"/>
      <c r="AI881" s="115"/>
    </row>
    <row r="882" spans="31:35" ht="18.75" customHeight="1">
      <c r="AE882" s="115"/>
      <c r="AF882" s="115"/>
      <c r="AG882" s="115"/>
      <c r="AH882" s="115"/>
      <c r="AI882" s="115"/>
    </row>
    <row r="883" spans="31:35" ht="18.75" customHeight="1">
      <c r="AE883" s="115"/>
      <c r="AF883" s="115"/>
      <c r="AG883" s="115"/>
      <c r="AH883" s="115"/>
      <c r="AI883" s="115"/>
    </row>
    <row r="884" spans="31:35" ht="18.75" customHeight="1">
      <c r="AE884" s="115"/>
      <c r="AF884" s="115"/>
      <c r="AG884" s="115"/>
      <c r="AH884" s="115"/>
      <c r="AI884" s="115"/>
    </row>
    <row r="885" spans="31:35" ht="18.75" customHeight="1">
      <c r="AE885" s="115"/>
      <c r="AF885" s="115"/>
      <c r="AG885" s="115"/>
      <c r="AH885" s="115"/>
      <c r="AI885" s="115"/>
    </row>
    <row r="886" spans="31:35" ht="18.75" customHeight="1">
      <c r="AE886" s="115"/>
      <c r="AF886" s="115"/>
      <c r="AG886" s="115"/>
      <c r="AH886" s="115"/>
      <c r="AI886" s="115"/>
    </row>
    <row r="887" spans="31:35" ht="18.75" customHeight="1">
      <c r="AE887" s="115"/>
      <c r="AF887" s="115"/>
      <c r="AG887" s="115"/>
      <c r="AH887" s="115"/>
      <c r="AI887" s="115"/>
    </row>
    <row r="888" spans="31:35" ht="18.75" customHeight="1">
      <c r="AE888" s="115"/>
      <c r="AF888" s="115"/>
      <c r="AG888" s="115"/>
      <c r="AH888" s="115"/>
      <c r="AI888" s="115"/>
    </row>
    <row r="889" spans="31:35" ht="18.75" customHeight="1">
      <c r="AE889" s="115"/>
      <c r="AF889" s="115"/>
      <c r="AG889" s="115"/>
      <c r="AH889" s="115"/>
      <c r="AI889" s="115"/>
    </row>
    <row r="890" spans="31:35" ht="18.75" customHeight="1">
      <c r="AE890" s="115"/>
      <c r="AF890" s="115"/>
      <c r="AG890" s="115"/>
      <c r="AH890" s="115"/>
      <c r="AI890" s="115"/>
    </row>
    <row r="891" spans="31:35" ht="18.75" customHeight="1">
      <c r="AE891" s="115"/>
      <c r="AF891" s="115"/>
      <c r="AG891" s="115"/>
      <c r="AH891" s="115"/>
      <c r="AI891" s="115"/>
    </row>
    <row r="892" spans="31:35" ht="18.75" customHeight="1">
      <c r="AE892" s="115"/>
      <c r="AF892" s="115"/>
      <c r="AG892" s="115"/>
      <c r="AH892" s="115"/>
      <c r="AI892" s="115"/>
    </row>
    <row r="893" spans="31:35" ht="18.75" customHeight="1">
      <c r="AE893" s="115"/>
      <c r="AF893" s="115"/>
      <c r="AG893" s="115"/>
      <c r="AH893" s="115"/>
      <c r="AI893" s="115"/>
    </row>
    <row r="894" spans="31:35" ht="18.75" customHeight="1">
      <c r="AE894" s="115"/>
      <c r="AF894" s="115"/>
      <c r="AG894" s="115"/>
      <c r="AH894" s="115"/>
      <c r="AI894" s="115"/>
    </row>
    <row r="895" spans="31:35" ht="18.75" customHeight="1">
      <c r="AE895" s="115"/>
      <c r="AF895" s="115"/>
      <c r="AG895" s="115"/>
      <c r="AH895" s="115"/>
      <c r="AI895" s="115"/>
    </row>
    <row r="896" spans="31:35" ht="18.75" customHeight="1">
      <c r="AE896" s="115"/>
      <c r="AF896" s="115"/>
      <c r="AG896" s="115"/>
      <c r="AH896" s="115"/>
      <c r="AI896" s="115"/>
    </row>
    <row r="897" spans="31:35" ht="18.75" customHeight="1">
      <c r="AE897" s="115"/>
      <c r="AF897" s="115"/>
      <c r="AG897" s="115"/>
      <c r="AH897" s="115"/>
      <c r="AI897" s="115"/>
    </row>
    <row r="898" spans="31:35" ht="18.75" customHeight="1">
      <c r="AE898" s="115"/>
      <c r="AF898" s="115"/>
      <c r="AG898" s="115"/>
      <c r="AH898" s="115"/>
      <c r="AI898" s="115"/>
    </row>
    <row r="899" spans="31:35" ht="18.75" customHeight="1">
      <c r="AE899" s="115"/>
      <c r="AF899" s="115"/>
      <c r="AG899" s="115"/>
      <c r="AH899" s="115"/>
      <c r="AI899" s="115"/>
    </row>
    <row r="900" spans="31:35" ht="18.75" customHeight="1">
      <c r="AE900" s="115"/>
      <c r="AF900" s="115"/>
      <c r="AG900" s="115"/>
      <c r="AH900" s="115"/>
      <c r="AI900" s="115"/>
    </row>
    <row r="901" spans="31:35" ht="18.75" customHeight="1">
      <c r="AE901" s="115"/>
      <c r="AF901" s="115"/>
      <c r="AG901" s="115"/>
      <c r="AH901" s="115"/>
      <c r="AI901" s="115"/>
    </row>
    <row r="902" spans="31:35" ht="18.75" customHeight="1">
      <c r="AE902" s="115"/>
      <c r="AF902" s="115"/>
      <c r="AG902" s="115"/>
      <c r="AH902" s="115"/>
      <c r="AI902" s="115"/>
    </row>
    <row r="903" spans="31:35" ht="18.75" customHeight="1">
      <c r="AE903" s="115"/>
      <c r="AF903" s="115"/>
      <c r="AG903" s="115"/>
      <c r="AH903" s="115"/>
      <c r="AI903" s="115"/>
    </row>
    <row r="904" spans="31:35" ht="18.75" customHeight="1">
      <c r="AE904" s="115"/>
      <c r="AF904" s="115"/>
      <c r="AG904" s="115"/>
      <c r="AH904" s="115"/>
      <c r="AI904" s="115"/>
    </row>
    <row r="905" spans="31:35" ht="18.75" customHeight="1">
      <c r="AE905" s="115"/>
      <c r="AF905" s="115"/>
      <c r="AG905" s="115"/>
      <c r="AH905" s="115"/>
      <c r="AI905" s="115"/>
    </row>
    <row r="906" spans="31:35" ht="18.75" customHeight="1">
      <c r="AE906" s="115"/>
      <c r="AF906" s="115"/>
      <c r="AG906" s="115"/>
      <c r="AH906" s="115"/>
      <c r="AI906" s="115"/>
    </row>
    <row r="907" spans="31:35" ht="18.75" customHeight="1">
      <c r="AE907" s="115"/>
      <c r="AF907" s="115"/>
      <c r="AG907" s="115"/>
      <c r="AH907" s="115"/>
      <c r="AI907" s="115"/>
    </row>
    <row r="908" spans="31:35" ht="18.75" customHeight="1">
      <c r="AE908" s="115"/>
      <c r="AF908" s="115"/>
      <c r="AG908" s="115"/>
      <c r="AH908" s="115"/>
      <c r="AI908" s="115"/>
    </row>
    <row r="909" spans="31:35" ht="18.75" customHeight="1">
      <c r="AE909" s="115"/>
      <c r="AF909" s="115"/>
      <c r="AG909" s="115"/>
      <c r="AH909" s="115"/>
      <c r="AI909" s="115"/>
    </row>
    <row r="910" spans="31:35" ht="18.75" customHeight="1">
      <c r="AE910" s="115"/>
      <c r="AF910" s="115"/>
      <c r="AG910" s="115"/>
      <c r="AH910" s="115"/>
      <c r="AI910" s="115"/>
    </row>
    <row r="911" spans="31:35" ht="18.75" customHeight="1">
      <c r="AE911" s="115"/>
      <c r="AF911" s="115"/>
      <c r="AG911" s="115"/>
      <c r="AH911" s="115"/>
      <c r="AI911" s="115"/>
    </row>
    <row r="912" spans="31:35" ht="18.75" customHeight="1">
      <c r="AE912" s="115"/>
      <c r="AF912" s="115"/>
      <c r="AG912" s="115"/>
      <c r="AH912" s="115"/>
      <c r="AI912" s="115"/>
    </row>
    <row r="913" spans="31:35" ht="18.75" customHeight="1">
      <c r="AE913" s="115"/>
      <c r="AF913" s="115"/>
      <c r="AG913" s="115"/>
      <c r="AH913" s="115"/>
      <c r="AI913" s="115"/>
    </row>
    <row r="914" spans="31:35" ht="18.75" customHeight="1">
      <c r="AE914" s="115"/>
      <c r="AF914" s="115"/>
      <c r="AG914" s="115"/>
      <c r="AH914" s="115"/>
      <c r="AI914" s="115"/>
    </row>
    <row r="915" spans="31:35" ht="18.75" customHeight="1">
      <c r="AE915" s="115"/>
      <c r="AF915" s="115"/>
      <c r="AG915" s="115"/>
      <c r="AH915" s="115"/>
      <c r="AI915" s="115"/>
    </row>
    <row r="916" spans="31:35" ht="18.75" customHeight="1">
      <c r="AE916" s="115"/>
      <c r="AF916" s="115"/>
      <c r="AG916" s="115"/>
      <c r="AH916" s="115"/>
      <c r="AI916" s="115"/>
    </row>
    <row r="917" spans="31:35" ht="18.75" customHeight="1">
      <c r="AE917" s="115"/>
      <c r="AF917" s="115"/>
      <c r="AG917" s="115"/>
      <c r="AH917" s="115"/>
      <c r="AI917" s="115"/>
    </row>
    <row r="918" spans="31:35" ht="18.75" customHeight="1">
      <c r="AE918" s="115"/>
      <c r="AF918" s="115"/>
      <c r="AG918" s="115"/>
      <c r="AH918" s="115"/>
      <c r="AI918" s="115"/>
    </row>
    <row r="919" spans="31:35" ht="18.75" customHeight="1">
      <c r="AE919" s="115"/>
      <c r="AF919" s="115"/>
      <c r="AG919" s="115"/>
      <c r="AH919" s="115"/>
      <c r="AI919" s="115"/>
    </row>
    <row r="920" spans="31:35" ht="18.75" customHeight="1">
      <c r="AE920" s="115"/>
      <c r="AF920" s="115"/>
      <c r="AG920" s="115"/>
      <c r="AH920" s="115"/>
      <c r="AI920" s="115"/>
    </row>
    <row r="921" spans="31:35" ht="18.75" customHeight="1">
      <c r="AE921" s="115"/>
      <c r="AF921" s="115"/>
      <c r="AG921" s="115"/>
      <c r="AH921" s="115"/>
      <c r="AI921" s="115"/>
    </row>
    <row r="922" spans="31:35" ht="18.75" customHeight="1">
      <c r="AE922" s="115"/>
      <c r="AF922" s="115"/>
      <c r="AG922" s="115"/>
      <c r="AH922" s="115"/>
      <c r="AI922" s="115"/>
    </row>
    <row r="923" spans="31:35" ht="18.75" customHeight="1">
      <c r="AE923" s="115"/>
      <c r="AF923" s="115"/>
      <c r="AG923" s="115"/>
      <c r="AH923" s="115"/>
      <c r="AI923" s="115"/>
    </row>
    <row r="924" spans="31:35" ht="18.75" customHeight="1">
      <c r="AE924" s="115"/>
      <c r="AF924" s="115"/>
      <c r="AG924" s="115"/>
      <c r="AH924" s="115"/>
      <c r="AI924" s="115"/>
    </row>
    <row r="925" spans="31:35" ht="18.75" customHeight="1">
      <c r="AE925" s="115"/>
      <c r="AF925" s="115"/>
      <c r="AG925" s="115"/>
      <c r="AH925" s="115"/>
      <c r="AI925" s="115"/>
    </row>
    <row r="926" spans="31:35" ht="18.75" customHeight="1">
      <c r="AE926" s="115"/>
      <c r="AF926" s="115"/>
      <c r="AG926" s="115"/>
      <c r="AH926" s="115"/>
      <c r="AI926" s="115"/>
    </row>
    <row r="927" spans="31:35" ht="18.75" customHeight="1">
      <c r="AE927" s="115"/>
      <c r="AF927" s="115"/>
      <c r="AG927" s="115"/>
      <c r="AH927" s="115"/>
      <c r="AI927" s="115"/>
    </row>
    <row r="928" spans="31:35" ht="18.75" customHeight="1">
      <c r="AE928" s="115"/>
      <c r="AF928" s="115"/>
      <c r="AG928" s="115"/>
      <c r="AH928" s="115"/>
      <c r="AI928" s="115"/>
    </row>
    <row r="929" spans="31:35" ht="18.75" customHeight="1">
      <c r="AE929" s="115"/>
      <c r="AF929" s="115"/>
      <c r="AG929" s="115"/>
      <c r="AH929" s="115"/>
      <c r="AI929" s="115"/>
    </row>
    <row r="930" spans="31:35" ht="18.75" customHeight="1">
      <c r="AE930" s="115"/>
      <c r="AF930" s="115"/>
      <c r="AG930" s="115"/>
      <c r="AH930" s="115"/>
      <c r="AI930" s="115"/>
    </row>
    <row r="931" spans="31:35" ht="18.75" customHeight="1">
      <c r="AE931" s="115"/>
      <c r="AF931" s="115"/>
      <c r="AG931" s="115"/>
      <c r="AH931" s="115"/>
      <c r="AI931" s="115"/>
    </row>
    <row r="932" spans="31:35" ht="18.75" customHeight="1">
      <c r="AE932" s="115"/>
      <c r="AF932" s="115"/>
      <c r="AG932" s="115"/>
      <c r="AH932" s="115"/>
      <c r="AI932" s="115"/>
    </row>
    <row r="933" spans="31:35" ht="18.75" customHeight="1">
      <c r="AE933" s="115"/>
      <c r="AF933" s="115"/>
      <c r="AG933" s="115"/>
      <c r="AH933" s="115"/>
      <c r="AI933" s="115"/>
    </row>
    <row r="934" spans="31:35" ht="18.75" customHeight="1">
      <c r="AE934" s="115"/>
      <c r="AF934" s="115"/>
      <c r="AG934" s="115"/>
      <c r="AH934" s="115"/>
      <c r="AI934" s="115"/>
    </row>
    <row r="935" spans="31:35" ht="18.75" customHeight="1">
      <c r="AE935" s="115"/>
      <c r="AF935" s="115"/>
      <c r="AG935" s="115"/>
      <c r="AH935" s="115"/>
      <c r="AI935" s="115"/>
    </row>
    <row r="936" spans="31:35" ht="18.75" customHeight="1">
      <c r="AE936" s="115"/>
      <c r="AF936" s="115"/>
      <c r="AG936" s="115"/>
      <c r="AH936" s="115"/>
      <c r="AI936" s="115"/>
    </row>
    <row r="937" spans="31:35" ht="18.75" customHeight="1">
      <c r="AE937" s="115"/>
      <c r="AF937" s="115"/>
      <c r="AG937" s="115"/>
      <c r="AH937" s="115"/>
      <c r="AI937" s="115"/>
    </row>
    <row r="938" spans="31:35" ht="18.75" customHeight="1">
      <c r="AE938" s="115"/>
      <c r="AF938" s="115"/>
      <c r="AG938" s="115"/>
      <c r="AH938" s="115"/>
      <c r="AI938" s="115"/>
    </row>
    <row r="939" spans="31:35" ht="18.75" customHeight="1">
      <c r="AE939" s="115"/>
      <c r="AF939" s="115"/>
      <c r="AG939" s="115"/>
      <c r="AH939" s="115"/>
      <c r="AI939" s="115"/>
    </row>
    <row r="940" spans="31:35" ht="18.75" customHeight="1">
      <c r="AE940" s="115"/>
      <c r="AF940" s="115"/>
      <c r="AG940" s="115"/>
      <c r="AH940" s="115"/>
      <c r="AI940" s="115"/>
    </row>
    <row r="941" spans="31:35" ht="18.75" customHeight="1">
      <c r="AE941" s="115"/>
      <c r="AF941" s="115"/>
      <c r="AG941" s="115"/>
      <c r="AH941" s="115"/>
      <c r="AI941" s="115"/>
    </row>
    <row r="942" spans="31:35" ht="18.75" customHeight="1">
      <c r="AE942" s="115"/>
      <c r="AF942" s="115"/>
      <c r="AG942" s="115"/>
      <c r="AH942" s="115"/>
      <c r="AI942" s="115"/>
    </row>
    <row r="943" spans="31:35" ht="18.75" customHeight="1">
      <c r="AE943" s="115"/>
      <c r="AF943" s="115"/>
      <c r="AG943" s="115"/>
      <c r="AH943" s="115"/>
      <c r="AI943" s="115"/>
    </row>
    <row r="944" spans="31:35" ht="18.75" customHeight="1">
      <c r="AE944" s="115"/>
      <c r="AF944" s="115"/>
      <c r="AG944" s="115"/>
      <c r="AH944" s="115"/>
      <c r="AI944" s="115"/>
    </row>
    <row r="945" spans="31:35" ht="18.75" customHeight="1">
      <c r="AE945" s="115"/>
      <c r="AF945" s="115"/>
      <c r="AG945" s="115"/>
      <c r="AH945" s="115"/>
      <c r="AI945" s="115"/>
    </row>
    <row r="946" spans="31:35" ht="18.75" customHeight="1">
      <c r="AE946" s="115"/>
      <c r="AF946" s="115"/>
      <c r="AG946" s="115"/>
      <c r="AH946" s="115"/>
      <c r="AI946" s="115"/>
    </row>
    <row r="947" spans="31:35" ht="18.75" customHeight="1">
      <c r="AE947" s="115"/>
      <c r="AF947" s="115"/>
      <c r="AG947" s="115"/>
      <c r="AH947" s="115"/>
      <c r="AI947" s="115"/>
    </row>
    <row r="948" spans="31:35" ht="18.75" customHeight="1">
      <c r="AE948" s="115"/>
      <c r="AF948" s="115"/>
      <c r="AG948" s="115"/>
      <c r="AH948" s="115"/>
      <c r="AI948" s="115"/>
    </row>
    <row r="949" spans="31:35" ht="18.75" customHeight="1">
      <c r="AE949" s="115"/>
      <c r="AF949" s="115"/>
      <c r="AG949" s="115"/>
      <c r="AH949" s="115"/>
      <c r="AI949" s="115"/>
    </row>
    <row r="950" spans="31:35" ht="18.75" customHeight="1">
      <c r="AE950" s="115"/>
      <c r="AF950" s="115"/>
      <c r="AG950" s="115"/>
      <c r="AH950" s="115"/>
      <c r="AI950" s="115"/>
    </row>
    <row r="951" spans="31:35" ht="18.75" customHeight="1">
      <c r="AE951" s="115"/>
      <c r="AF951" s="115"/>
      <c r="AG951" s="115"/>
      <c r="AH951" s="115"/>
      <c r="AI951" s="115"/>
    </row>
    <row r="952" spans="31:35" ht="18.75" customHeight="1">
      <c r="AE952" s="115"/>
      <c r="AF952" s="115"/>
      <c r="AG952" s="115"/>
      <c r="AH952" s="115"/>
      <c r="AI952" s="115"/>
    </row>
    <row r="953" spans="31:35" ht="18.75" customHeight="1">
      <c r="AE953" s="115"/>
      <c r="AF953" s="115"/>
      <c r="AG953" s="115"/>
      <c r="AH953" s="115"/>
      <c r="AI953" s="115"/>
    </row>
    <row r="954" spans="31:35" ht="18.75" customHeight="1">
      <c r="AE954" s="115"/>
      <c r="AF954" s="115"/>
      <c r="AG954" s="115"/>
      <c r="AH954" s="115"/>
      <c r="AI954" s="115"/>
    </row>
    <row r="955" spans="31:35" ht="18.75" customHeight="1">
      <c r="AE955" s="115"/>
      <c r="AF955" s="115"/>
      <c r="AG955" s="115"/>
      <c r="AH955" s="115"/>
      <c r="AI955" s="115"/>
    </row>
    <row r="956" spans="31:35" ht="18.75" customHeight="1">
      <c r="AE956" s="115"/>
      <c r="AF956" s="115"/>
      <c r="AG956" s="115"/>
      <c r="AH956" s="115"/>
      <c r="AI956" s="115"/>
    </row>
    <row r="957" spans="31:35" ht="18.75" customHeight="1">
      <c r="AE957" s="115"/>
      <c r="AF957" s="115"/>
      <c r="AG957" s="115"/>
      <c r="AH957" s="115"/>
      <c r="AI957" s="115"/>
    </row>
    <row r="958" spans="31:35" ht="18.75" customHeight="1">
      <c r="AE958" s="115"/>
      <c r="AF958" s="115"/>
      <c r="AG958" s="115"/>
      <c r="AH958" s="115"/>
      <c r="AI958" s="115"/>
    </row>
    <row r="959" spans="31:35" ht="18.75" customHeight="1">
      <c r="AE959" s="115"/>
      <c r="AF959" s="115"/>
      <c r="AG959" s="115"/>
      <c r="AH959" s="115"/>
      <c r="AI959" s="115"/>
    </row>
    <row r="960" spans="31:35" ht="18.75" customHeight="1">
      <c r="AE960" s="115"/>
      <c r="AF960" s="115"/>
      <c r="AG960" s="115"/>
      <c r="AH960" s="115"/>
      <c r="AI960" s="115"/>
    </row>
    <row r="961" spans="31:35" ht="18.75" customHeight="1">
      <c r="AE961" s="115"/>
      <c r="AF961" s="115"/>
      <c r="AG961" s="115"/>
      <c r="AH961" s="115"/>
      <c r="AI961" s="115"/>
    </row>
    <row r="962" spans="31:35" ht="18.75" customHeight="1">
      <c r="AE962" s="115"/>
      <c r="AF962" s="115"/>
      <c r="AG962" s="115"/>
      <c r="AH962" s="115"/>
      <c r="AI962" s="115"/>
    </row>
    <row r="963" spans="31:35" ht="18.75" customHeight="1">
      <c r="AE963" s="115"/>
      <c r="AF963" s="115"/>
      <c r="AG963" s="115"/>
      <c r="AH963" s="115"/>
      <c r="AI963" s="115"/>
    </row>
    <row r="964" spans="31:35" ht="18.75" customHeight="1">
      <c r="AE964" s="115"/>
      <c r="AF964" s="115"/>
      <c r="AG964" s="115"/>
      <c r="AH964" s="115"/>
      <c r="AI964" s="115"/>
    </row>
    <row r="965" spans="31:35" ht="18.75" customHeight="1">
      <c r="AE965" s="115"/>
      <c r="AF965" s="115"/>
      <c r="AG965" s="115"/>
      <c r="AH965" s="115"/>
      <c r="AI965" s="115"/>
    </row>
    <row r="966" spans="31:35" ht="18.75" customHeight="1">
      <c r="AE966" s="115"/>
      <c r="AF966" s="115"/>
      <c r="AG966" s="115"/>
      <c r="AH966" s="115"/>
      <c r="AI966" s="115"/>
    </row>
    <row r="967" spans="31:35" ht="18.75" customHeight="1">
      <c r="AE967" s="115"/>
      <c r="AF967" s="115"/>
      <c r="AG967" s="115"/>
      <c r="AH967" s="115"/>
      <c r="AI967" s="115"/>
    </row>
    <row r="968" spans="31:35" ht="18.75" customHeight="1">
      <c r="AE968" s="115"/>
      <c r="AF968" s="115"/>
      <c r="AG968" s="115"/>
      <c r="AH968" s="115"/>
      <c r="AI968" s="115"/>
    </row>
    <row r="969" spans="31:35" ht="18.75" customHeight="1">
      <c r="AE969" s="115"/>
      <c r="AF969" s="115"/>
      <c r="AG969" s="115"/>
      <c r="AH969" s="115"/>
      <c r="AI969" s="115"/>
    </row>
    <row r="970" spans="31:35" ht="18.75" customHeight="1">
      <c r="AE970" s="115"/>
      <c r="AF970" s="115"/>
      <c r="AG970" s="115"/>
      <c r="AH970" s="115"/>
      <c r="AI970" s="115"/>
    </row>
    <row r="971" spans="31:35" ht="18.75" customHeight="1">
      <c r="AE971" s="115"/>
      <c r="AF971" s="115"/>
      <c r="AG971" s="115"/>
      <c r="AH971" s="115"/>
      <c r="AI971" s="115"/>
    </row>
    <row r="972" spans="31:35" ht="18.75" customHeight="1">
      <c r="AE972" s="115"/>
      <c r="AF972" s="115"/>
      <c r="AG972" s="115"/>
      <c r="AH972" s="115"/>
      <c r="AI972" s="115"/>
    </row>
    <row r="973" spans="31:35" ht="18.75" customHeight="1">
      <c r="AE973" s="115"/>
      <c r="AF973" s="115"/>
      <c r="AG973" s="115"/>
      <c r="AH973" s="115"/>
      <c r="AI973" s="115"/>
    </row>
    <row r="974" spans="31:35" ht="18.75" customHeight="1">
      <c r="AE974" s="115"/>
      <c r="AF974" s="115"/>
      <c r="AG974" s="115"/>
      <c r="AH974" s="115"/>
      <c r="AI974" s="115"/>
    </row>
    <row r="975" spans="31:35" ht="18.75" customHeight="1">
      <c r="AE975" s="115"/>
      <c r="AF975" s="115"/>
      <c r="AG975" s="115"/>
      <c r="AH975" s="115"/>
      <c r="AI975" s="115"/>
    </row>
    <row r="976" spans="31:35" ht="18.75" customHeight="1">
      <c r="AE976" s="115"/>
      <c r="AF976" s="115"/>
      <c r="AG976" s="115"/>
      <c r="AH976" s="115"/>
      <c r="AI976" s="115"/>
    </row>
    <row r="977" spans="31:35" ht="18.75" customHeight="1">
      <c r="AE977" s="115"/>
      <c r="AF977" s="115"/>
      <c r="AG977" s="115"/>
      <c r="AH977" s="115"/>
      <c r="AI977" s="115"/>
    </row>
    <row r="978" spans="31:35" ht="18.75" customHeight="1">
      <c r="AE978" s="115"/>
      <c r="AF978" s="115"/>
      <c r="AG978" s="115"/>
      <c r="AH978" s="115"/>
      <c r="AI978" s="115"/>
    </row>
    <row r="979" spans="31:35" ht="18.75" customHeight="1">
      <c r="AE979" s="115"/>
      <c r="AF979" s="115"/>
      <c r="AG979" s="115"/>
      <c r="AH979" s="115"/>
      <c r="AI979" s="115"/>
    </row>
    <row r="980" spans="31:35" ht="18.75" customHeight="1">
      <c r="AE980" s="115"/>
      <c r="AF980" s="115"/>
      <c r="AG980" s="115"/>
      <c r="AH980" s="115"/>
      <c r="AI980" s="115"/>
    </row>
    <row r="981" spans="31:35" ht="18.75" customHeight="1">
      <c r="AE981" s="115"/>
      <c r="AF981" s="115"/>
      <c r="AG981" s="115"/>
      <c r="AH981" s="115"/>
      <c r="AI981" s="115"/>
    </row>
    <row r="982" spans="31:35" ht="18.75" customHeight="1">
      <c r="AE982" s="115"/>
      <c r="AF982" s="115"/>
      <c r="AG982" s="115"/>
      <c r="AH982" s="115"/>
      <c r="AI982" s="115"/>
    </row>
    <row r="983" spans="31:35" ht="18.75" customHeight="1">
      <c r="AE983" s="115"/>
      <c r="AF983" s="115"/>
      <c r="AG983" s="115"/>
      <c r="AH983" s="115"/>
      <c r="AI983" s="115"/>
    </row>
    <row r="984" spans="31:35" ht="18.75" customHeight="1">
      <c r="AE984" s="115"/>
      <c r="AF984" s="115"/>
      <c r="AG984" s="115"/>
      <c r="AH984" s="115"/>
      <c r="AI984" s="115"/>
    </row>
    <row r="985" spans="31:35" ht="18.75" customHeight="1">
      <c r="AE985" s="115"/>
      <c r="AF985" s="115"/>
      <c r="AG985" s="115"/>
      <c r="AH985" s="115"/>
      <c r="AI985" s="115"/>
    </row>
    <row r="986" spans="31:35" ht="18.75" customHeight="1">
      <c r="AE986" s="115"/>
      <c r="AF986" s="115"/>
      <c r="AG986" s="115"/>
      <c r="AH986" s="115"/>
      <c r="AI986" s="115"/>
    </row>
    <row r="987" spans="31:35" ht="18.75" customHeight="1">
      <c r="AE987" s="115"/>
      <c r="AF987" s="115"/>
      <c r="AG987" s="115"/>
      <c r="AH987" s="115"/>
      <c r="AI987" s="115"/>
    </row>
    <row r="988" spans="31:35" ht="18.75" customHeight="1">
      <c r="AE988" s="115"/>
      <c r="AF988" s="115"/>
      <c r="AG988" s="115"/>
      <c r="AH988" s="115"/>
      <c r="AI988" s="115"/>
    </row>
    <row r="989" spans="31:35" ht="18.75" customHeight="1">
      <c r="AE989" s="115"/>
      <c r="AF989" s="115"/>
      <c r="AG989" s="115"/>
      <c r="AH989" s="115"/>
      <c r="AI989" s="115"/>
    </row>
    <row r="990" spans="31:35" ht="18.75" customHeight="1">
      <c r="AE990" s="115"/>
      <c r="AF990" s="115"/>
      <c r="AG990" s="115"/>
      <c r="AH990" s="115"/>
      <c r="AI990" s="115"/>
    </row>
    <row r="991" spans="31:35" ht="18.75" customHeight="1">
      <c r="AE991" s="115"/>
      <c r="AF991" s="115"/>
      <c r="AG991" s="115"/>
      <c r="AH991" s="115"/>
      <c r="AI991" s="115"/>
    </row>
    <row r="992" spans="31:35" ht="18.75" customHeight="1">
      <c r="AE992" s="115"/>
      <c r="AF992" s="115"/>
      <c r="AG992" s="115"/>
      <c r="AH992" s="115"/>
      <c r="AI992" s="115"/>
    </row>
    <row r="993" spans="31:35" ht="18.75" customHeight="1">
      <c r="AE993" s="115"/>
      <c r="AF993" s="115"/>
      <c r="AG993" s="115"/>
      <c r="AH993" s="115"/>
      <c r="AI993" s="115"/>
    </row>
    <row r="994" spans="31:35" ht="18.75" customHeight="1">
      <c r="AE994" s="115"/>
      <c r="AF994" s="115"/>
      <c r="AG994" s="115"/>
      <c r="AH994" s="115"/>
      <c r="AI994" s="115"/>
    </row>
    <row r="995" spans="31:35" ht="18.75" customHeight="1">
      <c r="AE995" s="115"/>
      <c r="AF995" s="115"/>
      <c r="AG995" s="115"/>
      <c r="AH995" s="115"/>
      <c r="AI995" s="115"/>
    </row>
    <row r="996" spans="31:35" ht="18.75" customHeight="1">
      <c r="AE996" s="115"/>
      <c r="AF996" s="115"/>
      <c r="AG996" s="115"/>
      <c r="AH996" s="115"/>
      <c r="AI996" s="115"/>
    </row>
    <row r="997" spans="31:35" ht="18.75" customHeight="1">
      <c r="AE997" s="115"/>
      <c r="AF997" s="115"/>
      <c r="AG997" s="115"/>
      <c r="AH997" s="115"/>
      <c r="AI997" s="115"/>
    </row>
    <row r="998" spans="31:35" ht="18.75" customHeight="1">
      <c r="AE998" s="115"/>
      <c r="AF998" s="115"/>
      <c r="AG998" s="115"/>
      <c r="AH998" s="115"/>
      <c r="AI998" s="115"/>
    </row>
    <row r="999" spans="31:35" ht="18.75" customHeight="1">
      <c r="AE999" s="115"/>
      <c r="AF999" s="115"/>
      <c r="AG999" s="115"/>
      <c r="AH999" s="115"/>
      <c r="AI999" s="115"/>
    </row>
    <row r="1000" spans="31:35" ht="18.75" customHeight="1">
      <c r="AE1000" s="115"/>
      <c r="AF1000" s="115"/>
      <c r="AG1000" s="115"/>
      <c r="AH1000" s="115"/>
      <c r="AI1000" s="115"/>
    </row>
    <row r="1001" spans="31:35" ht="18.75" customHeight="1">
      <c r="AE1001" s="115"/>
      <c r="AF1001" s="115"/>
      <c r="AG1001" s="115"/>
      <c r="AH1001" s="115"/>
      <c r="AI1001" s="115"/>
    </row>
    <row r="1002" spans="31:35" ht="18.75" customHeight="1">
      <c r="AE1002" s="115"/>
      <c r="AF1002" s="115"/>
      <c r="AG1002" s="115"/>
      <c r="AH1002" s="115"/>
      <c r="AI1002" s="115"/>
    </row>
  </sheetData>
  <phoneticPr fontId="18"/>
  <conditionalFormatting sqref="J509:J512">
    <cfRule type="containsErrors" dxfId="4" priority="1">
      <formula>ISERROR(J509)</formula>
    </cfRule>
    <cfRule type="cellIs" dxfId="3" priority="2" operator="greaterThan">
      <formula>10</formula>
    </cfRule>
  </conditionalFormatting>
  <conditionalFormatting sqref="L471:L475">
    <cfRule type="containsErrors" dxfId="2" priority="5">
      <formula>ISERROR(L471)</formula>
    </cfRule>
  </conditionalFormatting>
  <conditionalFormatting sqref="AK1:AU1048576">
    <cfRule type="containsErrors" dxfId="1" priority="3">
      <formula>ISERROR(AK1)</formula>
    </cfRule>
    <cfRule type="containsErrors" dxfId="0" priority="4">
      <formula>ISERROR(AK1)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&amp;R&amp;"Calibri"&amp;11&amp;K000000 【機２】&amp;1#_x000D_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B5E51C5D-4DEB-4494-83D5-8EA73443B14B}"/>
</file>

<file path=customXml/itemProps2.xml><?xml version="1.0" encoding="utf-8"?>
<ds:datastoreItem xmlns:ds="http://schemas.openxmlformats.org/officeDocument/2006/customXml" ds:itemID="{E10178D8-0DF1-4CEE-BCFB-243BDAD828A8}"/>
</file>

<file path=customXml/itemProps3.xml><?xml version="1.0" encoding="utf-8"?>
<ds:datastoreItem xmlns:ds="http://schemas.openxmlformats.org/officeDocument/2006/customXml" ds:itemID="{23A6B78C-D02E-4A09-9F67-EF42ACBE90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グラフ引用用</vt:lpstr>
      <vt:lpstr>データ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2025-09-26T03:06:50Z</dcterms:created>
  <dcterms:modified xsi:type="dcterms:W3CDTF">2025-09-26T03:07:02Z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2025-09-26T03:07:02Z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54b6aa19-d91d-4ba0-a8df-eb230c5b4e8e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