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harts/chart3.xml" ContentType="application/vnd.openxmlformats-officedocument.drawingml.chart+xml"/>
  <Override PartName="/xl/charts/style2.xml" ContentType="application/vnd.ms-office.chartsty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2.xml" ContentType="application/vnd.ms-office.chartcolorstyle+xml"/>
  <Override PartName="/xl/charts/colors1.xml" ContentType="application/vnd.ms-office.chartcolorstyle+xml"/>
  <Override PartName="/xl/charts/chart2.xml" ContentType="application/vnd.openxmlformats-officedocument.drawingml.char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495" windowWidth="22695" windowHeight="1447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L19" i="1"/>
  <c r="L24" i="1"/>
  <c r="E26" i="1"/>
  <c r="E25" i="1"/>
  <c r="D25" i="1"/>
  <c r="E24" i="1"/>
  <c r="D24" i="1"/>
  <c r="L23" i="1"/>
  <c r="E23" i="1"/>
  <c r="D23" i="1"/>
  <c r="L22" i="1"/>
  <c r="E22" i="1"/>
  <c r="D22" i="1"/>
  <c r="L21" i="1"/>
  <c r="E21" i="1"/>
  <c r="D21" i="1"/>
  <c r="L20" i="1"/>
  <c r="E20" i="1"/>
  <c r="D20" i="1"/>
  <c r="E19" i="1"/>
  <c r="L18" i="1"/>
  <c r="K18" i="1"/>
  <c r="J18" i="1"/>
  <c r="H18" i="1"/>
  <c r="F18" i="1"/>
</calcChain>
</file>

<file path=xl/sharedStrings.xml><?xml version="1.0" encoding="utf-8"?>
<sst xmlns="http://schemas.openxmlformats.org/spreadsheetml/2006/main" count="29" uniqueCount="17">
  <si>
    <t>Si</t>
    <phoneticPr fontId="1"/>
  </si>
  <si>
    <t>Fe</t>
    <phoneticPr fontId="1"/>
  </si>
  <si>
    <t>Zn</t>
    <phoneticPr fontId="1"/>
  </si>
  <si>
    <t>Pb</t>
    <phoneticPr fontId="1"/>
  </si>
  <si>
    <t>Cu</t>
    <phoneticPr fontId="1"/>
  </si>
  <si>
    <t>Cd</t>
    <phoneticPr fontId="1"/>
  </si>
  <si>
    <t>Mn</t>
    <phoneticPr fontId="1"/>
  </si>
  <si>
    <t>Al</t>
    <phoneticPr fontId="1"/>
  </si>
  <si>
    <t>△</t>
    <phoneticPr fontId="1"/>
  </si>
  <si>
    <t>Siアルカリ</t>
    <phoneticPr fontId="1"/>
  </si>
  <si>
    <t>SYPARH</t>
    <phoneticPr fontId="1"/>
  </si>
  <si>
    <t>pH</t>
    <phoneticPr fontId="1"/>
  </si>
  <si>
    <t>希釈倍率</t>
    <rPh sb="0" eb="4">
      <t>キシャクバイリツ</t>
    </rPh>
    <phoneticPr fontId="1"/>
  </si>
  <si>
    <t>希釈前</t>
    <rPh sb="0" eb="2">
      <t>キシャク</t>
    </rPh>
    <rPh sb="2" eb="3">
      <t>マエ</t>
    </rPh>
    <phoneticPr fontId="1"/>
  </si>
  <si>
    <t>希釈後</t>
    <rPh sb="0" eb="3">
      <t>キシャクゴ</t>
    </rPh>
    <phoneticPr fontId="1"/>
  </si>
  <si>
    <r>
      <t>模擬坑廃水を用いた</t>
    </r>
    <r>
      <rPr>
        <sz val="11"/>
        <color theme="1"/>
        <rFont val="Times New Roman"/>
        <family val="1"/>
      </rPr>
      <t>PAdeCS</t>
    </r>
    <r>
      <rPr>
        <sz val="11"/>
        <color theme="1"/>
        <rFont val="ＭＳ 明朝"/>
        <family val="1"/>
        <charset val="128"/>
      </rPr>
      <t>＋籾殻添加試験による</t>
    </r>
    <r>
      <rPr>
        <sz val="11"/>
        <color theme="1"/>
        <rFont val="Times New Roman"/>
        <family val="1"/>
      </rPr>
      <t>pH</t>
    </r>
    <r>
      <rPr>
        <sz val="11"/>
        <color theme="1"/>
        <rFont val="ＭＳ 明朝"/>
        <family val="1"/>
        <charset val="128"/>
      </rPr>
      <t>および各元素濃度の変化</t>
    </r>
  </si>
  <si>
    <t>PAdeCS+RH：模擬廃水（solid:Liqid = 1;10, v/v）</t>
    <rPh sb="10" eb="12">
      <t xml:space="preserve">モギハイスイ </t>
    </rPh>
    <rPh sb="12" eb="14">
      <t xml:space="preserve">ハイスイ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</si>
</sst>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1612905378665"/>
          <c:y val="4.9473656251936712E-2"/>
          <c:w val="0.61661337588587162"/>
          <c:h val="0.75117761113422876"/>
        </c:manualLayout>
      </c:layout>
      <c:scatterChart>
        <c:scatterStyle val="lineMarker"/>
        <c:varyColors val="0"/>
        <c:ser>
          <c:idx val="2"/>
          <c:order val="0"/>
          <c:tx>
            <c:strRef>
              <c:f>Sheet1!$G$17</c:f>
              <c:strCache>
                <c:ptCount val="1"/>
                <c:pt idx="0">
                  <c:v>Zn</c:v>
                </c:pt>
              </c:strCache>
            </c:strRef>
          </c:tx>
          <c:spPr>
            <a:ln w="63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Sheet1!$A$18:$A$26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Sheet1!$G$18:$G$26</c:f>
              <c:numCache>
                <c:formatCode>General</c:formatCode>
                <c:ptCount val="9"/>
                <c:pt idx="0">
                  <c:v>62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11-4893-A7D6-D624F6BC354E}"/>
            </c:ext>
          </c:extLst>
        </c:ser>
        <c:ser>
          <c:idx val="4"/>
          <c:order val="1"/>
          <c:tx>
            <c:strRef>
              <c:f>Sheet1!$I$17</c:f>
              <c:strCache>
                <c:ptCount val="1"/>
                <c:pt idx="0">
                  <c:v>Cu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Sheet1!$A$18:$A$26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Sheet1!$I$18:$I$26</c:f>
              <c:numCache>
                <c:formatCode>General</c:formatCode>
                <c:ptCount val="9"/>
                <c:pt idx="0">
                  <c:v>35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11-4893-A7D6-D624F6BC3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952303"/>
        <c:axId val="441952783"/>
      </c:scatterChart>
      <c:valAx>
        <c:axId val="44195230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Time[h]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1952783"/>
        <c:crosses val="autoZero"/>
        <c:crossBetween val="midCat"/>
      </c:valAx>
      <c:valAx>
        <c:axId val="44195278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Concentration</a:t>
                </a:r>
                <a:r>
                  <a:rPr lang="en-US" altLang="ja-JP" baseline="0"/>
                  <a:t> [mg/L]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1952303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6.7893379468362894E-2"/>
          <c:y val="0.16681611459468801"/>
          <c:w val="0.67595801378689124"/>
          <c:h val="0.7292070831235042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Sheet1!$B$17</c:f>
              <c:strCache>
                <c:ptCount val="1"/>
                <c:pt idx="0">
                  <c:v>pH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Sheet1!$A$18:$A$26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Sheet1!$B$18:$B$26</c:f>
              <c:numCache>
                <c:formatCode>General</c:formatCode>
                <c:ptCount val="9"/>
                <c:pt idx="0">
                  <c:v>3.81</c:v>
                </c:pt>
                <c:pt idx="1">
                  <c:v>11.11</c:v>
                </c:pt>
                <c:pt idx="2">
                  <c:v>11.43</c:v>
                </c:pt>
                <c:pt idx="3">
                  <c:v>11.55</c:v>
                </c:pt>
                <c:pt idx="4">
                  <c:v>11.71</c:v>
                </c:pt>
                <c:pt idx="5">
                  <c:v>11.73</c:v>
                </c:pt>
                <c:pt idx="6">
                  <c:v>11.81</c:v>
                </c:pt>
                <c:pt idx="7">
                  <c:v>11.74</c:v>
                </c:pt>
                <c:pt idx="8">
                  <c:v>11.82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EE-4805-A627-341255B8F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669103"/>
        <c:axId val="498674863"/>
      </c:scatterChart>
      <c:valAx>
        <c:axId val="498669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8674863"/>
        <c:crosses val="autoZero"/>
        <c:crossBetween val="midCat"/>
      </c:valAx>
      <c:valAx>
        <c:axId val="4986748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8669103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7492909062637949"/>
          <c:y val="0.21488522611613167"/>
          <c:w val="0.1342783150467278"/>
          <c:h val="7.58975906302523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20324130311982"/>
          <c:y val="5.0677287252431293E-2"/>
          <c:w val="0.6608393513007651"/>
          <c:h val="0.7979666690729611"/>
        </c:manualLayout>
      </c:layout>
      <c:scatterChart>
        <c:scatterStyle val="lineMarker"/>
        <c:varyColors val="0"/>
        <c:ser>
          <c:idx val="1"/>
          <c:order val="0"/>
          <c:tx>
            <c:strRef>
              <c:f>Sheet1!$F$17</c:f>
              <c:strCache>
                <c:ptCount val="1"/>
                <c:pt idx="0">
                  <c:v>Fe</c:v>
                </c:pt>
              </c:strCache>
            </c:strRef>
          </c:tx>
          <c:spPr>
            <a:ln w="38100">
              <a:noFill/>
            </a:ln>
          </c:spPr>
          <c:xVal>
            <c:numRef>
              <c:f>Sheet1!$A$18:$A$26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Sheet1!$F$18:$F$26</c:f>
              <c:numCache>
                <c:formatCode>General</c:formatCode>
                <c:ptCount val="9"/>
                <c:pt idx="0">
                  <c:v>9.4840474187696202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C2-423A-B14D-A90E4AC10B48}"/>
            </c:ext>
          </c:extLst>
        </c:ser>
        <c:ser>
          <c:idx val="2"/>
          <c:order val="1"/>
          <c:tx>
            <c:strRef>
              <c:f>Sheet1!$H$17</c:f>
              <c:strCache>
                <c:ptCount val="1"/>
                <c:pt idx="0">
                  <c:v>Pb</c:v>
                </c:pt>
              </c:strCache>
            </c:strRef>
          </c:tx>
          <c:spPr>
            <a:ln w="25400">
              <a:noFill/>
            </a:ln>
          </c:spPr>
          <c:xVal>
            <c:numRef>
              <c:f>Sheet1!$A$18:$A$26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Sheet1!$H$18:$H$26</c:f>
              <c:numCache>
                <c:formatCode>General</c:formatCode>
                <c:ptCount val="9"/>
                <c:pt idx="0">
                  <c:v>2.1703265632248598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C2-423A-B14D-A90E4AC10B48}"/>
            </c:ext>
          </c:extLst>
        </c:ser>
        <c:ser>
          <c:idx val="0"/>
          <c:order val="2"/>
          <c:tx>
            <c:strRef>
              <c:f>Sheet1!$D$17</c:f>
              <c:strCache>
                <c:ptCount val="1"/>
                <c:pt idx="0">
                  <c:v>Siアルカリ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Sheet1!$A$18:$A$26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Sheet1!$D$18:$D$26</c:f>
              <c:numCache>
                <c:formatCode>General</c:formatCode>
                <c:ptCount val="9"/>
                <c:pt idx="0">
                  <c:v>1E-3</c:v>
                </c:pt>
                <c:pt idx="1">
                  <c:v>1E-3</c:v>
                </c:pt>
                <c:pt idx="2">
                  <c:v>0.16902218639188771</c:v>
                </c:pt>
                <c:pt idx="3">
                  <c:v>0.27450946565830237</c:v>
                </c:pt>
                <c:pt idx="4">
                  <c:v>0.466531611359637</c:v>
                </c:pt>
                <c:pt idx="5">
                  <c:v>0.52336384690700088</c:v>
                </c:pt>
                <c:pt idx="6">
                  <c:v>0.7660743395421683</c:v>
                </c:pt>
                <c:pt idx="7">
                  <c:v>1.4177819298529042</c:v>
                </c:pt>
                <c:pt idx="8">
                  <c:v>3.6128615739766401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C2-423A-B14D-A90E4AC10B48}"/>
            </c:ext>
          </c:extLst>
        </c:ser>
        <c:ser>
          <c:idx val="5"/>
          <c:order val="3"/>
          <c:tx>
            <c:strRef>
              <c:f>Sheet1!$L$17</c:f>
              <c:strCache>
                <c:ptCount val="1"/>
                <c:pt idx="0">
                  <c:v>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Sheet1!$A$18:$A$26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Sheet1!$L$18:$L$26</c:f>
              <c:numCache>
                <c:formatCode>General</c:formatCode>
                <c:ptCount val="9"/>
                <c:pt idx="0">
                  <c:v>11.336919881172941</c:v>
                </c:pt>
                <c:pt idx="1">
                  <c:v>0.23476572314260727</c:v>
                </c:pt>
                <c:pt idx="2">
                  <c:v>1.9581386306897075</c:v>
                </c:pt>
                <c:pt idx="3">
                  <c:v>3.8768066708148279</c:v>
                </c:pt>
                <c:pt idx="4">
                  <c:v>4.6749224589325529</c:v>
                </c:pt>
                <c:pt idx="5">
                  <c:v>2.8519079679523025</c:v>
                </c:pt>
                <c:pt idx="6">
                  <c:v>1.8017246727427718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C2-423A-B14D-A90E4AC10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952303"/>
        <c:axId val="441952783"/>
      </c:scatterChart>
      <c:valAx>
        <c:axId val="44195230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Time[h]</a:t>
                </a:r>
                <a:endParaRPr lang="ja-JP" altLang="en-US"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1952783"/>
        <c:crosses val="autoZero"/>
        <c:crossBetween val="midCat"/>
      </c:valAx>
      <c:valAx>
        <c:axId val="44195278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 sz="800" b="1" i="0" u="none" strike="noStrike" kern="1200" baseline="0">
                    <a:solidFill>
                      <a:sysClr val="windowText" lastClr="000000"/>
                    </a:solidFill>
                  </a:rPr>
                  <a:t>Concentration [mg/L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1952303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20812</xdr:colOff>
      <xdr:row>2</xdr:row>
      <xdr:rowOff>25513</xdr:rowOff>
    </xdr:from>
    <xdr:to>
      <xdr:col>20</xdr:col>
      <xdr:colOff>494294</xdr:colOff>
      <xdr:row>14</xdr:row>
      <xdr:rowOff>97572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9898A82-0F5B-7851-7517-CACB2410A1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110687</xdr:colOff>
      <xdr:row>28</xdr:row>
      <xdr:rowOff>145342</xdr:rowOff>
    </xdr:from>
    <xdr:to>
      <xdr:col>20</xdr:col>
      <xdr:colOff>565156</xdr:colOff>
      <xdr:row>40</xdr:row>
      <xdr:rowOff>217401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6ED699F-08F1-C441-2AA7-0DCCB23D3D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665660</xdr:colOff>
      <xdr:row>15</xdr:row>
      <xdr:rowOff>111630</xdr:rowOff>
    </xdr:from>
    <xdr:to>
      <xdr:col>20</xdr:col>
      <xdr:colOff>453080</xdr:colOff>
      <xdr:row>27</xdr:row>
      <xdr:rowOff>183758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C92E35B-DFDA-49A4-AA10-780364116F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tabSelected="1" zoomScale="75" workbookViewId="0">
      <selection activeCell="H29" sqref="H29"/>
    </sheetView>
  </sheetViews>
  <sheetFormatPr defaultColWidth="8.875" defaultRowHeight="18.75" x14ac:dyDescent="0.4"/>
  <cols>
    <col min="2" max="2" width="9.875" bestFit="1" customWidth="1"/>
  </cols>
  <sheetData>
    <row r="1" spans="1:12" x14ac:dyDescent="0.4">
      <c r="A1" s="3" t="s">
        <v>15</v>
      </c>
      <c r="H1" t="s">
        <v>8</v>
      </c>
    </row>
    <row r="2" spans="1:12" x14ac:dyDescent="0.4">
      <c r="A2" t="s">
        <v>16</v>
      </c>
    </row>
    <row r="3" spans="1:12" x14ac:dyDescent="0.4">
      <c r="B3" t="s">
        <v>13</v>
      </c>
      <c r="C3" t="s">
        <v>16</v>
      </c>
      <c r="F3">
        <v>9.59</v>
      </c>
      <c r="G3">
        <v>61</v>
      </c>
      <c r="H3">
        <v>27</v>
      </c>
      <c r="I3">
        <v>44.7</v>
      </c>
      <c r="J3">
        <v>0.64</v>
      </c>
      <c r="K3">
        <v>0.67</v>
      </c>
      <c r="L3">
        <v>11</v>
      </c>
    </row>
    <row r="4" spans="1:12" x14ac:dyDescent="0.4">
      <c r="B4" t="s">
        <v>11</v>
      </c>
      <c r="C4" t="s">
        <v>12</v>
      </c>
      <c r="D4" t="s">
        <v>9</v>
      </c>
      <c r="E4" t="s">
        <v>0</v>
      </c>
      <c r="F4" t="s">
        <v>1</v>
      </c>
      <c r="G4" t="s">
        <v>2</v>
      </c>
      <c r="H4" t="s">
        <v>3</v>
      </c>
      <c r="I4" t="s">
        <v>4</v>
      </c>
      <c r="J4" t="s">
        <v>5</v>
      </c>
      <c r="K4" t="s">
        <v>6</v>
      </c>
      <c r="L4" t="s">
        <v>7</v>
      </c>
    </row>
    <row r="5" spans="1:12" x14ac:dyDescent="0.4">
      <c r="A5">
        <v>0</v>
      </c>
      <c r="B5">
        <v>3.81</v>
      </c>
      <c r="C5">
        <v>2</v>
      </c>
      <c r="D5">
        <v>-0.31998108338451903</v>
      </c>
      <c r="E5">
        <v>-0.30417815092526601</v>
      </c>
      <c r="F5" s="1">
        <v>4.7420237093848101</v>
      </c>
      <c r="G5" s="1">
        <v>36.084577315435503</v>
      </c>
      <c r="H5" s="1">
        <v>1.0851632816124299</v>
      </c>
      <c r="I5" s="1">
        <v>22.434723323332801</v>
      </c>
      <c r="L5" s="1">
        <v>5.6684599405864704</v>
      </c>
    </row>
    <row r="6" spans="1:12" x14ac:dyDescent="0.4">
      <c r="A6">
        <v>0.25</v>
      </c>
      <c r="B6">
        <v>11.11</v>
      </c>
      <c r="C6">
        <v>2.0099999999999998</v>
      </c>
      <c r="D6">
        <v>-0.144008128003389</v>
      </c>
      <c r="E6">
        <v>-0.19507190623346399</v>
      </c>
      <c r="F6" s="1">
        <v>-0.173163571159411</v>
      </c>
      <c r="G6" s="1">
        <v>-2.6119151479773199</v>
      </c>
      <c r="H6" s="1">
        <v>-0.37676198252718901</v>
      </c>
      <c r="I6" s="1">
        <v>-1.30214786327405</v>
      </c>
      <c r="L6" s="1">
        <v>0.116798867235128</v>
      </c>
    </row>
    <row r="7" spans="1:12" x14ac:dyDescent="0.4">
      <c r="A7">
        <v>0.5</v>
      </c>
      <c r="B7">
        <v>11.43</v>
      </c>
      <c r="C7">
        <v>2.02</v>
      </c>
      <c r="D7">
        <v>8.3674349698954306E-2</v>
      </c>
      <c r="E7">
        <v>-8.1428260102359401E-2</v>
      </c>
      <c r="F7" s="1">
        <v>-0.174880871082054</v>
      </c>
      <c r="G7" s="1">
        <v>-2.4768269848559998</v>
      </c>
      <c r="H7" s="1">
        <v>-0.36789602948356098</v>
      </c>
      <c r="I7" s="1">
        <v>-1.2632886051022101</v>
      </c>
      <c r="L7" s="1">
        <v>0.96937555974737999</v>
      </c>
    </row>
    <row r="8" spans="1:12" x14ac:dyDescent="0.4">
      <c r="A8">
        <v>0.75</v>
      </c>
      <c r="B8">
        <v>11.55</v>
      </c>
      <c r="C8">
        <v>2.0099999999999998</v>
      </c>
      <c r="D8">
        <v>0.13657187346184199</v>
      </c>
      <c r="E8">
        <v>-4.6031384522293099E-2</v>
      </c>
      <c r="F8" s="1">
        <v>-0.17247219279789799</v>
      </c>
      <c r="G8" s="1">
        <v>-2.1694662865299001</v>
      </c>
      <c r="H8" s="1">
        <v>-0.34096316330211202</v>
      </c>
      <c r="I8" s="1">
        <v>-1.1100382897911301</v>
      </c>
      <c r="L8" s="1">
        <v>1.92875953771882</v>
      </c>
    </row>
    <row r="9" spans="1:12" x14ac:dyDescent="0.4">
      <c r="A9">
        <v>1</v>
      </c>
      <c r="B9">
        <v>11.71</v>
      </c>
      <c r="C9">
        <v>2.0299999999999998</v>
      </c>
      <c r="D9">
        <v>0.229818527763368</v>
      </c>
      <c r="E9">
        <v>1.53063438882668E-2</v>
      </c>
      <c r="F9" s="1">
        <v>-0.17505781466154899</v>
      </c>
      <c r="G9" s="1">
        <v>-2.2952118138205102</v>
      </c>
      <c r="H9" s="1">
        <v>-0.35733426441208399</v>
      </c>
      <c r="I9" s="1">
        <v>-1.23633660723109</v>
      </c>
      <c r="L9" s="1">
        <v>2.3029174674544599</v>
      </c>
    </row>
    <row r="10" spans="1:12" x14ac:dyDescent="0.4">
      <c r="A10">
        <v>1.5</v>
      </c>
      <c r="B10">
        <v>11.73</v>
      </c>
      <c r="C10">
        <v>1.98</v>
      </c>
      <c r="D10">
        <v>0.26432517520555598</v>
      </c>
      <c r="E10">
        <v>3.8714166173977903E-2</v>
      </c>
      <c r="F10" s="1">
        <v>-0.17331927675716799</v>
      </c>
      <c r="G10" s="1">
        <v>-2.1540974103273798</v>
      </c>
      <c r="H10" s="1">
        <v>-0.32926800550961599</v>
      </c>
      <c r="I10" s="1">
        <v>-1.12052396376083</v>
      </c>
      <c r="L10" s="1">
        <v>1.4403575595718701</v>
      </c>
    </row>
    <row r="11" spans="1:12" x14ac:dyDescent="0.4">
      <c r="A11">
        <v>2</v>
      </c>
      <c r="B11">
        <v>11.81</v>
      </c>
      <c r="C11">
        <v>2.0099999999999998</v>
      </c>
      <c r="D11">
        <v>0.381131512210034</v>
      </c>
      <c r="E11">
        <v>0.11601549269257</v>
      </c>
      <c r="F11" s="1">
        <v>-0.17309829024811699</v>
      </c>
      <c r="G11" s="1">
        <v>-2.14886602625243</v>
      </c>
      <c r="H11" s="1">
        <v>-0.28864229228271598</v>
      </c>
      <c r="I11" s="1">
        <v>-1.0410157103109701</v>
      </c>
      <c r="L11" s="1">
        <v>0.89638043420038405</v>
      </c>
    </row>
    <row r="12" spans="1:12" x14ac:dyDescent="0.4">
      <c r="A12">
        <v>4</v>
      </c>
      <c r="B12">
        <v>11.74</v>
      </c>
      <c r="C12">
        <v>2.0099999999999998</v>
      </c>
      <c r="D12">
        <v>0.70536414420542504</v>
      </c>
      <c r="E12">
        <v>0.29518445603294202</v>
      </c>
      <c r="F12" s="1">
        <v>-0.17367295591439</v>
      </c>
      <c r="G12" s="1">
        <v>-2.45900973177933</v>
      </c>
      <c r="H12" s="1">
        <v>-0.31035780556176801</v>
      </c>
      <c r="I12" s="1">
        <v>-1.0792271814057901</v>
      </c>
      <c r="L12" s="1">
        <v>0.866231942640594</v>
      </c>
    </row>
    <row r="13" spans="1:12" x14ac:dyDescent="0.4">
      <c r="A13">
        <v>5</v>
      </c>
      <c r="B13">
        <v>11.82</v>
      </c>
      <c r="C13">
        <v>2</v>
      </c>
      <c r="D13">
        <v>1.80643078698832</v>
      </c>
      <c r="E13">
        <v>0.88504807990378298</v>
      </c>
      <c r="F13" s="1">
        <v>-0.17678744230815099</v>
      </c>
      <c r="G13" s="1">
        <v>-2.7695561811748899</v>
      </c>
      <c r="H13" s="1">
        <v>-0.38675963304087602</v>
      </c>
      <c r="I13" s="1">
        <v>-1.1844660146120001</v>
      </c>
      <c r="L13" s="1">
        <v>-1.3263477935825401</v>
      </c>
    </row>
    <row r="15" spans="1:12" x14ac:dyDescent="0.4">
      <c r="G15" t="s">
        <v>8</v>
      </c>
    </row>
    <row r="16" spans="1:12" x14ac:dyDescent="0.4">
      <c r="B16" t="s">
        <v>14</v>
      </c>
      <c r="D16" t="s">
        <v>10</v>
      </c>
      <c r="F16">
        <v>9.59</v>
      </c>
      <c r="G16">
        <v>61</v>
      </c>
      <c r="H16">
        <v>27</v>
      </c>
      <c r="I16">
        <v>44.7</v>
      </c>
      <c r="J16">
        <v>0.64</v>
      </c>
      <c r="K16">
        <v>0.67</v>
      </c>
      <c r="L16">
        <v>11</v>
      </c>
    </row>
    <row r="17" spans="1:12" x14ac:dyDescent="0.4">
      <c r="B17" t="s">
        <v>11</v>
      </c>
      <c r="D17" t="s">
        <v>9</v>
      </c>
      <c r="E17" t="s">
        <v>0</v>
      </c>
      <c r="F17" t="s">
        <v>1</v>
      </c>
      <c r="G17" t="s">
        <v>2</v>
      </c>
      <c r="H17" t="s">
        <v>3</v>
      </c>
      <c r="I17" t="s">
        <v>4</v>
      </c>
      <c r="J17" t="s">
        <v>5</v>
      </c>
      <c r="K17" t="s">
        <v>6</v>
      </c>
      <c r="L17" t="s">
        <v>7</v>
      </c>
    </row>
    <row r="18" spans="1:12" x14ac:dyDescent="0.4">
      <c r="A18">
        <v>0</v>
      </c>
      <c r="B18">
        <v>3.81</v>
      </c>
      <c r="D18" s="1">
        <v>1E-3</v>
      </c>
      <c r="E18" s="1">
        <v>0</v>
      </c>
      <c r="F18" s="1">
        <f>F5*$C5</f>
        <v>9.4840474187696202</v>
      </c>
      <c r="G18" s="1">
        <v>62</v>
      </c>
      <c r="H18" s="1">
        <f>H5*$C5</f>
        <v>2.1703265632248598</v>
      </c>
      <c r="I18" s="1">
        <v>35</v>
      </c>
      <c r="J18" s="1">
        <f>J5*$C5</f>
        <v>0</v>
      </c>
      <c r="K18" s="1">
        <f>K5*$C5</f>
        <v>0</v>
      </c>
      <c r="L18" s="1">
        <f>L5*$C5</f>
        <v>11.336919881172941</v>
      </c>
    </row>
    <row r="19" spans="1:12" x14ac:dyDescent="0.4">
      <c r="A19">
        <v>0.25</v>
      </c>
      <c r="B19">
        <v>11.11</v>
      </c>
      <c r="D19" s="1">
        <v>1E-3</v>
      </c>
      <c r="E19" s="1">
        <f>E6*$C$6</f>
        <v>-0.39209453152926255</v>
      </c>
      <c r="F19" s="1">
        <v>1E-3</v>
      </c>
      <c r="G19" s="1">
        <v>1E-3</v>
      </c>
      <c r="H19" s="1">
        <v>1E-3</v>
      </c>
      <c r="I19" s="1">
        <v>1E-3</v>
      </c>
      <c r="J19" s="1">
        <v>1E-3</v>
      </c>
      <c r="K19" s="1">
        <v>1E-3</v>
      </c>
      <c r="L19" s="1">
        <f>L6*$C$6</f>
        <v>0.23476572314260727</v>
      </c>
    </row>
    <row r="20" spans="1:12" x14ac:dyDescent="0.4">
      <c r="A20">
        <v>0.5</v>
      </c>
      <c r="B20">
        <v>11.43</v>
      </c>
      <c r="D20" s="1">
        <f>D7*$C$7</f>
        <v>0.16902218639188771</v>
      </c>
      <c r="E20" s="1">
        <f>E7*$C$7</f>
        <v>-0.16448508540676599</v>
      </c>
      <c r="F20" s="1">
        <v>1E-3</v>
      </c>
      <c r="G20" s="1">
        <v>1E-3</v>
      </c>
      <c r="H20" s="1">
        <v>1E-3</v>
      </c>
      <c r="I20" s="1">
        <v>1E-3</v>
      </c>
      <c r="J20" s="1">
        <v>1E-3</v>
      </c>
      <c r="K20" s="1">
        <v>1E-3</v>
      </c>
      <c r="L20" s="1">
        <f>L7*$C$7</f>
        <v>1.9581386306897075</v>
      </c>
    </row>
    <row r="21" spans="1:12" x14ac:dyDescent="0.4">
      <c r="A21">
        <v>0.75</v>
      </c>
      <c r="B21">
        <v>11.55</v>
      </c>
      <c r="D21" s="1">
        <f>D8*$C$8</f>
        <v>0.27450946565830237</v>
      </c>
      <c r="E21" s="1">
        <f>E8*$C$8</f>
        <v>-9.2523082889809122E-2</v>
      </c>
      <c r="F21" s="1">
        <v>1E-3</v>
      </c>
      <c r="G21" s="1">
        <v>1E-3</v>
      </c>
      <c r="H21" s="1">
        <v>1E-3</v>
      </c>
      <c r="I21" s="1">
        <v>1E-3</v>
      </c>
      <c r="J21" s="1">
        <v>1E-3</v>
      </c>
      <c r="K21" s="1">
        <v>1E-3</v>
      </c>
      <c r="L21" s="1">
        <f>L8*$C$8</f>
        <v>3.8768066708148279</v>
      </c>
    </row>
    <row r="22" spans="1:12" x14ac:dyDescent="0.4">
      <c r="A22">
        <v>1</v>
      </c>
      <c r="B22">
        <v>11.71</v>
      </c>
      <c r="D22" s="1">
        <f>D9*$C$9</f>
        <v>0.466531611359637</v>
      </c>
      <c r="E22" s="1">
        <f>E9*$C$9</f>
        <v>3.1071878093181602E-2</v>
      </c>
      <c r="F22" s="1">
        <v>1E-3</v>
      </c>
      <c r="G22" s="1">
        <v>1E-3</v>
      </c>
      <c r="H22" s="1">
        <v>1E-3</v>
      </c>
      <c r="I22" s="1">
        <v>1E-3</v>
      </c>
      <c r="J22" s="1">
        <v>1E-3</v>
      </c>
      <c r="K22" s="1">
        <v>1E-3</v>
      </c>
      <c r="L22" s="1">
        <f>L9*$C$9</f>
        <v>4.6749224589325529</v>
      </c>
    </row>
    <row r="23" spans="1:12" x14ac:dyDescent="0.4">
      <c r="A23">
        <v>1.5</v>
      </c>
      <c r="B23">
        <v>11.73</v>
      </c>
      <c r="D23" s="1">
        <f>D10*$C$10</f>
        <v>0.52336384690700088</v>
      </c>
      <c r="E23" s="1">
        <f>E10*$C$10</f>
        <v>7.6654049024476242E-2</v>
      </c>
      <c r="F23" s="1">
        <v>1E-3</v>
      </c>
      <c r="G23" s="1">
        <v>1E-3</v>
      </c>
      <c r="H23" s="1">
        <v>1E-3</v>
      </c>
      <c r="I23" s="1">
        <v>1E-3</v>
      </c>
      <c r="J23" s="1">
        <v>1E-3</v>
      </c>
      <c r="K23" s="1">
        <v>1E-3</v>
      </c>
      <c r="L23" s="1">
        <f>L10*$C$10</f>
        <v>2.8519079679523025</v>
      </c>
    </row>
    <row r="24" spans="1:12" x14ac:dyDescent="0.4">
      <c r="A24">
        <v>2</v>
      </c>
      <c r="B24">
        <v>11.81</v>
      </c>
      <c r="D24" s="1">
        <f>D11*$C$11</f>
        <v>0.7660743395421683</v>
      </c>
      <c r="E24" s="1">
        <f>E11*$C$11</f>
        <v>0.23319114031206567</v>
      </c>
      <c r="F24" s="1">
        <v>1E-3</v>
      </c>
      <c r="G24" s="1">
        <v>1E-3</v>
      </c>
      <c r="H24" s="1">
        <v>1E-3</v>
      </c>
      <c r="I24" s="1">
        <v>1E-3</v>
      </c>
      <c r="J24" s="1">
        <v>1E-3</v>
      </c>
      <c r="K24" s="1">
        <v>1E-3</v>
      </c>
      <c r="L24" s="1">
        <f>L11*$C$11</f>
        <v>1.8017246727427718</v>
      </c>
    </row>
    <row r="25" spans="1:12" x14ac:dyDescent="0.4">
      <c r="A25">
        <v>4</v>
      </c>
      <c r="B25">
        <v>11.74</v>
      </c>
      <c r="D25" s="1">
        <f>D12*$C$12</f>
        <v>1.4177819298529042</v>
      </c>
      <c r="E25" s="1">
        <f>E12*$C$12</f>
        <v>0.59332075662621342</v>
      </c>
      <c r="F25" s="1">
        <v>1E-3</v>
      </c>
      <c r="G25" s="1">
        <v>1E-3</v>
      </c>
      <c r="H25" s="1">
        <v>1E-3</v>
      </c>
      <c r="I25" s="1">
        <v>1E-3</v>
      </c>
      <c r="J25" s="1">
        <v>1E-3</v>
      </c>
      <c r="K25" s="1">
        <v>1E-3</v>
      </c>
      <c r="L25" s="1">
        <v>0</v>
      </c>
    </row>
    <row r="26" spans="1:12" x14ac:dyDescent="0.4">
      <c r="A26">
        <v>5</v>
      </c>
      <c r="B26">
        <v>11.82</v>
      </c>
      <c r="D26" s="1">
        <f>D13*$C$13</f>
        <v>3.6128615739766401</v>
      </c>
      <c r="E26" s="1">
        <f>E13*$C$13</f>
        <v>1.770096159807566</v>
      </c>
      <c r="F26" s="1">
        <v>1E-3</v>
      </c>
      <c r="G26" s="1">
        <v>1E-3</v>
      </c>
      <c r="H26" s="1">
        <v>1E-3</v>
      </c>
      <c r="I26" s="1">
        <v>1E-3</v>
      </c>
      <c r="J26" s="1">
        <v>1E-3</v>
      </c>
      <c r="K26" s="1">
        <v>1E-3</v>
      </c>
      <c r="L26" s="1">
        <v>0</v>
      </c>
    </row>
    <row r="32" spans="1:12" x14ac:dyDescent="0.4">
      <c r="F32" s="2"/>
    </row>
    <row r="36" spans="2:4" x14ac:dyDescent="0.4">
      <c r="D36" s="2"/>
    </row>
    <row r="37" spans="2:4" x14ac:dyDescent="0.4">
      <c r="D37" s="2"/>
    </row>
    <row r="38" spans="2:4" x14ac:dyDescent="0.4">
      <c r="B38" s="2"/>
      <c r="D38" s="2"/>
    </row>
    <row r="39" spans="2:4" x14ac:dyDescent="0.4">
      <c r="B39" s="2"/>
      <c r="D39" s="2"/>
    </row>
    <row r="40" spans="2:4" x14ac:dyDescent="0.4">
      <c r="B40" s="2"/>
      <c r="D40" s="2"/>
    </row>
    <row r="41" spans="2:4" x14ac:dyDescent="0.4">
      <c r="B41" s="2"/>
      <c r="D41" s="2"/>
    </row>
    <row r="42" spans="2:4" x14ac:dyDescent="0.4">
      <c r="B42" s="2"/>
      <c r="D42" s="2"/>
    </row>
    <row r="43" spans="2:4" x14ac:dyDescent="0.4">
      <c r="B43" s="2"/>
      <c r="D43" s="2"/>
    </row>
    <row r="44" spans="2:4" x14ac:dyDescent="0.4">
      <c r="B44" s="2"/>
      <c r="D44" s="2"/>
    </row>
    <row r="45" spans="2:4" x14ac:dyDescent="0.4">
      <c r="B45" s="2"/>
      <c r="D45" s="2"/>
    </row>
    <row r="46" spans="2:4" x14ac:dyDescent="0.4">
      <c r="B46" s="2"/>
      <c r="D46" s="2"/>
    </row>
    <row r="47" spans="2:4" x14ac:dyDescent="0.4">
      <c r="B47" s="2"/>
      <c r="D47" s="2"/>
    </row>
    <row r="48" spans="2:4" x14ac:dyDescent="0.4">
      <c r="B48" s="2"/>
      <c r="D48" s="2"/>
    </row>
    <row r="49" spans="3:4" x14ac:dyDescent="0.4">
      <c r="D49" s="2"/>
    </row>
    <row r="50" spans="3:4" x14ac:dyDescent="0.4">
      <c r="D50" s="2"/>
    </row>
    <row r="51" spans="3:4" x14ac:dyDescent="0.4">
      <c r="D51" s="2"/>
    </row>
    <row r="52" spans="3:4" x14ac:dyDescent="0.4">
      <c r="D52" s="2"/>
    </row>
    <row r="53" spans="3:4" x14ac:dyDescent="0.4">
      <c r="D53" s="2"/>
    </row>
    <row r="54" spans="3:4" x14ac:dyDescent="0.4">
      <c r="D54" s="2"/>
    </row>
    <row r="55" spans="3:4" x14ac:dyDescent="0.4">
      <c r="D55" s="2"/>
    </row>
    <row r="56" spans="3:4" x14ac:dyDescent="0.4">
      <c r="D56" s="2"/>
    </row>
    <row r="57" spans="3:4" x14ac:dyDescent="0.4">
      <c r="D57" s="2"/>
    </row>
    <row r="58" spans="3:4" x14ac:dyDescent="0.4">
      <c r="D58" s="2"/>
    </row>
    <row r="59" spans="3:4" x14ac:dyDescent="0.4">
      <c r="C59" s="2"/>
      <c r="D59" s="2"/>
    </row>
    <row r="60" spans="3:4" x14ac:dyDescent="0.4">
      <c r="C60" s="2"/>
      <c r="D60" s="2"/>
    </row>
    <row r="61" spans="3:4" x14ac:dyDescent="0.4">
      <c r="C61" s="2"/>
      <c r="D61" s="2"/>
    </row>
    <row r="62" spans="3:4" x14ac:dyDescent="0.4">
      <c r="C62" s="2"/>
      <c r="D62" s="2"/>
    </row>
    <row r="63" spans="3:4" x14ac:dyDescent="0.4">
      <c r="C63" s="2"/>
      <c r="D63" s="2"/>
    </row>
    <row r="64" spans="3:4" x14ac:dyDescent="0.4">
      <c r="C64" s="2"/>
      <c r="D64" s="2"/>
    </row>
    <row r="65" spans="3:4" x14ac:dyDescent="0.4">
      <c r="C65" s="2"/>
      <c r="D65" s="2"/>
    </row>
    <row r="66" spans="3:4" x14ac:dyDescent="0.4">
      <c r="C66" s="2"/>
      <c r="D66" s="2"/>
    </row>
    <row r="67" spans="3:4" x14ac:dyDescent="0.4">
      <c r="C67" s="2"/>
      <c r="D67" s="2"/>
    </row>
    <row r="68" spans="3:4" x14ac:dyDescent="0.4">
      <c r="D68" s="2"/>
    </row>
    <row r="69" spans="3:4" x14ac:dyDescent="0.4">
      <c r="D69" s="2"/>
    </row>
    <row r="70" spans="3:4" x14ac:dyDescent="0.4">
      <c r="D70" s="2"/>
    </row>
    <row r="71" spans="3:4" x14ac:dyDescent="0.4">
      <c r="D71" s="2"/>
    </row>
    <row r="72" spans="3:4" x14ac:dyDescent="0.4">
      <c r="D72" s="2"/>
    </row>
    <row r="73" spans="3:4" x14ac:dyDescent="0.4">
      <c r="D73" s="2"/>
    </row>
    <row r="74" spans="3:4" x14ac:dyDescent="0.4">
      <c r="D74" s="2"/>
    </row>
    <row r="75" spans="3:4" x14ac:dyDescent="0.4">
      <c r="D75" s="2"/>
    </row>
    <row r="76" spans="3:4" x14ac:dyDescent="0.4">
      <c r="D76" s="2"/>
    </row>
    <row r="77" spans="3:4" x14ac:dyDescent="0.4">
      <c r="D77" s="2"/>
    </row>
    <row r="78" spans="3:4" x14ac:dyDescent="0.4">
      <c r="D78" s="2"/>
    </row>
    <row r="79" spans="3:4" x14ac:dyDescent="0.4">
      <c r="D79" s="2"/>
    </row>
    <row r="80" spans="3:4" x14ac:dyDescent="0.4">
      <c r="D80" s="2"/>
    </row>
    <row r="81" spans="4:4" x14ac:dyDescent="0.4">
      <c r="D81" s="2"/>
    </row>
    <row r="82" spans="4:4" x14ac:dyDescent="0.4">
      <c r="D82" s="2"/>
    </row>
    <row r="83" spans="4:4" x14ac:dyDescent="0.4">
      <c r="D83" s="2"/>
    </row>
    <row r="84" spans="4:4" x14ac:dyDescent="0.4">
      <c r="D84" s="2"/>
    </row>
    <row r="85" spans="4:4" x14ac:dyDescent="0.4">
      <c r="D85" s="2"/>
    </row>
    <row r="86" spans="4:4" x14ac:dyDescent="0.4">
      <c r="D86" s="2"/>
    </row>
    <row r="87" spans="4:4" x14ac:dyDescent="0.4">
      <c r="D87" s="2"/>
    </row>
    <row r="88" spans="4:4" x14ac:dyDescent="0.4">
      <c r="D88" s="2"/>
    </row>
    <row r="89" spans="4:4" x14ac:dyDescent="0.4">
      <c r="D89" s="2"/>
    </row>
    <row r="90" spans="4:4" x14ac:dyDescent="0.4">
      <c r="D90" s="2"/>
    </row>
    <row r="91" spans="4:4" x14ac:dyDescent="0.4">
      <c r="D91" s="2"/>
    </row>
    <row r="92" spans="4:4" x14ac:dyDescent="0.4">
      <c r="D92" s="2"/>
    </row>
    <row r="93" spans="4:4" x14ac:dyDescent="0.4">
      <c r="D93" s="2"/>
    </row>
    <row r="94" spans="4:4" x14ac:dyDescent="0.4">
      <c r="D94" s="2"/>
    </row>
    <row r="95" spans="4:4" x14ac:dyDescent="0.4">
      <c r="D95" s="2"/>
    </row>
    <row r="96" spans="4:4" x14ac:dyDescent="0.4">
      <c r="D96" s="2"/>
    </row>
    <row r="97" spans="4:4" x14ac:dyDescent="0.4">
      <c r="D97" s="2"/>
    </row>
    <row r="98" spans="4:4" x14ac:dyDescent="0.4">
      <c r="D98" s="2"/>
    </row>
    <row r="99" spans="4:4" x14ac:dyDescent="0.4">
      <c r="D99" s="2"/>
    </row>
    <row r="100" spans="4:4" x14ac:dyDescent="0.4">
      <c r="D100" s="2"/>
    </row>
    <row r="101" spans="4:4" x14ac:dyDescent="0.4">
      <c r="D101" s="2"/>
    </row>
    <row r="102" spans="4:4" x14ac:dyDescent="0.4">
      <c r="D102" s="2"/>
    </row>
    <row r="103" spans="4:4" x14ac:dyDescent="0.4">
      <c r="D103" s="2"/>
    </row>
    <row r="104" spans="4:4" x14ac:dyDescent="0.4">
      <c r="D104" s="2"/>
    </row>
    <row r="105" spans="4:4" x14ac:dyDescent="0.4">
      <c r="D105" s="2"/>
    </row>
    <row r="106" spans="4:4" x14ac:dyDescent="0.4">
      <c r="D106" s="2"/>
    </row>
    <row r="107" spans="4:4" x14ac:dyDescent="0.4">
      <c r="D107" s="2"/>
    </row>
    <row r="108" spans="4:4" x14ac:dyDescent="0.4">
      <c r="D108" s="2"/>
    </row>
    <row r="109" spans="4:4" x14ac:dyDescent="0.4">
      <c r="D109" s="2"/>
    </row>
    <row r="110" spans="4:4" x14ac:dyDescent="0.4">
      <c r="D110" s="2"/>
    </row>
    <row r="111" spans="4:4" x14ac:dyDescent="0.4">
      <c r="D111" s="2"/>
    </row>
    <row r="112" spans="4:4" x14ac:dyDescent="0.4">
      <c r="D112" s="2"/>
    </row>
    <row r="113" spans="4:4" x14ac:dyDescent="0.4">
      <c r="D113" s="2"/>
    </row>
    <row r="114" spans="4:4" x14ac:dyDescent="0.4">
      <c r="D114" s="2"/>
    </row>
    <row r="115" spans="4:4" x14ac:dyDescent="0.4">
      <c r="D115" s="2"/>
    </row>
    <row r="116" spans="4:4" x14ac:dyDescent="0.4">
      <c r="D116" s="2"/>
    </row>
    <row r="117" spans="4:4" x14ac:dyDescent="0.4">
      <c r="D117" s="2"/>
    </row>
    <row r="118" spans="4:4" x14ac:dyDescent="0.4">
      <c r="D118" s="2"/>
    </row>
    <row r="119" spans="4:4" x14ac:dyDescent="0.4">
      <c r="D119" s="2"/>
    </row>
    <row r="120" spans="4:4" x14ac:dyDescent="0.4">
      <c r="D120" s="2"/>
    </row>
    <row r="121" spans="4:4" x14ac:dyDescent="0.4">
      <c r="D121" s="2"/>
    </row>
    <row r="122" spans="4:4" x14ac:dyDescent="0.4">
      <c r="D122" s="2"/>
    </row>
    <row r="123" spans="4:4" x14ac:dyDescent="0.4">
      <c r="D123" s="2"/>
    </row>
    <row r="124" spans="4:4" x14ac:dyDescent="0.4">
      <c r="D124" s="2"/>
    </row>
    <row r="125" spans="4:4" x14ac:dyDescent="0.4">
      <c r="D125" s="2"/>
    </row>
    <row r="126" spans="4:4" x14ac:dyDescent="0.4">
      <c r="D126" s="2"/>
    </row>
    <row r="127" spans="4:4" x14ac:dyDescent="0.4">
      <c r="D127" s="2"/>
    </row>
    <row r="128" spans="4:4" x14ac:dyDescent="0.4">
      <c r="D128" s="2"/>
    </row>
    <row r="129" spans="4:4" x14ac:dyDescent="0.4">
      <c r="D129" s="2"/>
    </row>
    <row r="130" spans="4:4" x14ac:dyDescent="0.4">
      <c r="D130" s="2"/>
    </row>
    <row r="131" spans="4:4" x14ac:dyDescent="0.4">
      <c r="D131" s="2"/>
    </row>
    <row r="132" spans="4:4" x14ac:dyDescent="0.4">
      <c r="D132" s="2"/>
    </row>
    <row r="133" spans="4:4" x14ac:dyDescent="0.4">
      <c r="D133" s="2"/>
    </row>
    <row r="134" spans="4:4" x14ac:dyDescent="0.4">
      <c r="D134" s="2"/>
    </row>
    <row r="135" spans="4:4" x14ac:dyDescent="0.4">
      <c r="D135" s="2"/>
    </row>
    <row r="136" spans="4:4" x14ac:dyDescent="0.4">
      <c r="D136" s="2"/>
    </row>
    <row r="137" spans="4:4" x14ac:dyDescent="0.4">
      <c r="D137" s="2"/>
    </row>
    <row r="138" spans="4:4" x14ac:dyDescent="0.4">
      <c r="D138" s="2"/>
    </row>
    <row r="139" spans="4:4" x14ac:dyDescent="0.4">
      <c r="D139" s="2"/>
    </row>
    <row r="140" spans="4:4" x14ac:dyDescent="0.4">
      <c r="D140" s="2"/>
    </row>
    <row r="141" spans="4:4" x14ac:dyDescent="0.4">
      <c r="D141" s="2"/>
    </row>
    <row r="142" spans="4:4" x14ac:dyDescent="0.4">
      <c r="D142" s="2"/>
    </row>
    <row r="143" spans="4:4" x14ac:dyDescent="0.4">
      <c r="D143" s="2"/>
    </row>
    <row r="144" spans="4:4" x14ac:dyDescent="0.4">
      <c r="D144" s="2"/>
    </row>
    <row r="145" spans="4:4" x14ac:dyDescent="0.4">
      <c r="D145" s="2"/>
    </row>
    <row r="146" spans="4:4" x14ac:dyDescent="0.4">
      <c r="D146" s="2"/>
    </row>
    <row r="147" spans="4:4" x14ac:dyDescent="0.4">
      <c r="D147" s="2"/>
    </row>
    <row r="148" spans="4:4" x14ac:dyDescent="0.4">
      <c r="D148" s="2"/>
    </row>
    <row r="149" spans="4:4" x14ac:dyDescent="0.4">
      <c r="D149" s="2"/>
    </row>
    <row r="150" spans="4:4" x14ac:dyDescent="0.4">
      <c r="D150" s="2"/>
    </row>
    <row r="151" spans="4:4" x14ac:dyDescent="0.4">
      <c r="D151" s="2"/>
    </row>
    <row r="152" spans="4:4" x14ac:dyDescent="0.4">
      <c r="D152" s="2"/>
    </row>
    <row r="153" spans="4:4" x14ac:dyDescent="0.4">
      <c r="D153" s="2"/>
    </row>
    <row r="154" spans="4:4" x14ac:dyDescent="0.4">
      <c r="D154" s="2"/>
    </row>
    <row r="155" spans="4:4" x14ac:dyDescent="0.4">
      <c r="D155" s="2"/>
    </row>
    <row r="156" spans="4:4" x14ac:dyDescent="0.4">
      <c r="D156" s="2"/>
    </row>
    <row r="157" spans="4:4" x14ac:dyDescent="0.4">
      <c r="D157" s="2"/>
    </row>
    <row r="158" spans="4:4" x14ac:dyDescent="0.4">
      <c r="D158" s="2"/>
    </row>
    <row r="159" spans="4:4" x14ac:dyDescent="0.4">
      <c r="D159" s="2"/>
    </row>
    <row r="160" spans="4:4" x14ac:dyDescent="0.4">
      <c r="D160" s="2"/>
    </row>
    <row r="161" spans="4:4" x14ac:dyDescent="0.4">
      <c r="D161" s="2"/>
    </row>
    <row r="162" spans="4:4" x14ac:dyDescent="0.4">
      <c r="D162" s="2"/>
    </row>
    <row r="163" spans="4:4" x14ac:dyDescent="0.4">
      <c r="D163" s="2"/>
    </row>
    <row r="164" spans="4:4" x14ac:dyDescent="0.4">
      <c r="D164" s="2"/>
    </row>
    <row r="165" spans="4:4" x14ac:dyDescent="0.4">
      <c r="D165" s="2"/>
    </row>
    <row r="166" spans="4:4" x14ac:dyDescent="0.4">
      <c r="D166" s="2"/>
    </row>
    <row r="167" spans="4:4" x14ac:dyDescent="0.4">
      <c r="D167" s="2"/>
    </row>
    <row r="168" spans="4:4" x14ac:dyDescent="0.4">
      <c r="D168" s="2"/>
    </row>
    <row r="169" spans="4:4" x14ac:dyDescent="0.4">
      <c r="D169" s="2"/>
    </row>
    <row r="170" spans="4:4" x14ac:dyDescent="0.4">
      <c r="D170" s="2"/>
    </row>
    <row r="171" spans="4:4" x14ac:dyDescent="0.4">
      <c r="D171" s="2"/>
    </row>
    <row r="172" spans="4:4" x14ac:dyDescent="0.4">
      <c r="D172" s="2"/>
    </row>
    <row r="173" spans="4:4" x14ac:dyDescent="0.4">
      <c r="D173" s="2"/>
    </row>
    <row r="174" spans="4:4" x14ac:dyDescent="0.4">
      <c r="D174" s="2"/>
    </row>
    <row r="175" spans="4:4" x14ac:dyDescent="0.4">
      <c r="D175" s="2"/>
    </row>
    <row r="176" spans="4:4" x14ac:dyDescent="0.4">
      <c r="D176" s="2"/>
    </row>
    <row r="177" spans="4:4" x14ac:dyDescent="0.4">
      <c r="D177" s="2"/>
    </row>
    <row r="178" spans="4:4" x14ac:dyDescent="0.4">
      <c r="D178" s="2"/>
    </row>
    <row r="179" spans="4:4" x14ac:dyDescent="0.4">
      <c r="D179" s="2"/>
    </row>
    <row r="180" spans="4:4" x14ac:dyDescent="0.4">
      <c r="D180" s="2"/>
    </row>
    <row r="181" spans="4:4" x14ac:dyDescent="0.4">
      <c r="D181" s="2"/>
    </row>
    <row r="182" spans="4:4" x14ac:dyDescent="0.4">
      <c r="D182" s="2"/>
    </row>
    <row r="183" spans="4:4" x14ac:dyDescent="0.4">
      <c r="D183" s="2"/>
    </row>
    <row r="184" spans="4:4" x14ac:dyDescent="0.4">
      <c r="D184" s="2"/>
    </row>
  </sheetData>
  <phoneticPr fontId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018E3296-9D14-48B8-B85C-24BCF3615C20}"/>
</file>

<file path=customXml/itemProps2.xml><?xml version="1.0" encoding="utf-8"?>
<ds:datastoreItem xmlns:ds="http://schemas.openxmlformats.org/officeDocument/2006/customXml" ds:itemID="{2DA157DA-CC1E-4F25-8491-1B8A01D29410}"/>
</file>

<file path=customXml/itemProps3.xml><?xml version="1.0" encoding="utf-8"?>
<ds:datastoreItem xmlns:ds="http://schemas.openxmlformats.org/officeDocument/2006/customXml" ds:itemID="{801CFBA6-3D4D-48F6-858E-116272BC64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2025-02-27T12:01:09Z</dcterms:created>
  <dcterms:modified xsi:type="dcterms:W3CDTF">2025-02-27T12:46:27Z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0x01010030B55B07323E7F47B7E81E02790D9402</vt:lpwstr>
  </property>
</Properties>
</file>